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ml.chartshapes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 defaultThemeVersion="124226"/>
  <bookViews>
    <workbookView xWindow="-15" yWindow="45" windowWidth="9570" windowHeight="12690" tabRatio="718" activeTab="1"/>
  </bookViews>
  <sheets>
    <sheet name="Contents" sheetId="7" r:id="rId1"/>
    <sheet name="Fig 2.7 Where do they go" sheetId="42" r:id="rId2"/>
    <sheet name="Australia" sheetId="8" r:id="rId3"/>
    <sheet name="NSW" sheetId="20" r:id="rId4"/>
    <sheet name="Sydney" sheetId="21" r:id="rId5"/>
    <sheet name="Balance of NSW" sheetId="22" r:id="rId6"/>
    <sheet name="Vic." sheetId="23" r:id="rId7"/>
    <sheet name="Melbourne" sheetId="24" r:id="rId8"/>
    <sheet name="Balance of Vic." sheetId="25" r:id="rId9"/>
    <sheet name="Qld" sheetId="26" r:id="rId10"/>
    <sheet name="Brisbane" sheetId="27" r:id="rId11"/>
    <sheet name="Balance of Qld" sheetId="28" r:id="rId12"/>
    <sheet name="SA" sheetId="29" r:id="rId13"/>
    <sheet name="Adelaide" sheetId="30" r:id="rId14"/>
    <sheet name="Balance of SA" sheetId="31" r:id="rId15"/>
    <sheet name="WA" sheetId="32" r:id="rId16"/>
    <sheet name="Perth" sheetId="33" r:id="rId17"/>
    <sheet name="Balance of WA" sheetId="34" r:id="rId18"/>
    <sheet name="Tas." sheetId="35" r:id="rId19"/>
    <sheet name="Greater Hobart" sheetId="36" r:id="rId20"/>
    <sheet name="Balance of Tas." sheetId="37" r:id="rId21"/>
    <sheet name="NT" sheetId="38" r:id="rId22"/>
    <sheet name="Darwin" sheetId="39" r:id="rId23"/>
    <sheet name="Balance of NT" sheetId="40" r:id="rId24"/>
    <sheet name="ACT" sheetId="41" r:id="rId25"/>
  </sheets>
  <externalReferences>
    <externalReference r:id="rId26"/>
  </externalReferences>
  <definedNames>
    <definedName name="Full">#REF!</definedName>
    <definedName name="Glossary">#REF!</definedName>
    <definedName name="Introduction">#REF!</definedName>
    <definedName name="scope">#REF!</definedName>
    <definedName name="table1">Contents!#REF!</definedName>
  </definedNames>
  <calcPr calcId="145621"/>
  <webPublishing codePage="1252"/>
</workbook>
</file>

<file path=xl/calcChain.xml><?xml version="1.0" encoding="utf-8"?>
<calcChain xmlns="http://schemas.openxmlformats.org/spreadsheetml/2006/main">
  <c r="AZ63" i="42" l="1"/>
  <c r="BA63" i="42" l="1"/>
  <c r="I84" i="42"/>
  <c r="AU57" i="42" s="1"/>
  <c r="AU71" i="42" s="1"/>
  <c r="I83" i="42"/>
  <c r="AU56" i="42" s="1"/>
  <c r="AU70" i="42" s="1"/>
  <c r="I82" i="42"/>
  <c r="AU55" i="42" s="1"/>
  <c r="AU69" i="42" s="1"/>
  <c r="I81" i="42"/>
  <c r="I80" i="42"/>
  <c r="I79" i="42"/>
  <c r="AU52" i="42" s="1"/>
  <c r="AU66" i="42" s="1"/>
  <c r="I77" i="42"/>
  <c r="AU53" i="42"/>
  <c r="AU67" i="42" s="1"/>
  <c r="AU54" i="42"/>
  <c r="AU68" i="42" s="1"/>
  <c r="AU49" i="42"/>
  <c r="AV49" i="42" s="1"/>
  <c r="AW49" i="42" s="1"/>
  <c r="AX49" i="42" s="1"/>
  <c r="C76" i="42"/>
  <c r="D76" i="42" s="1"/>
  <c r="E76" i="42" s="1"/>
  <c r="F76" i="42" s="1"/>
  <c r="G76" i="42" s="1"/>
  <c r="H76" i="42" s="1"/>
  <c r="I76" i="42" s="1"/>
  <c r="I78" i="42" s="1"/>
  <c r="C62" i="42"/>
  <c r="D62" i="42" s="1"/>
  <c r="E62" i="42" s="1"/>
  <c r="F62" i="42" s="1"/>
  <c r="G62" i="42" s="1"/>
  <c r="H62" i="42" s="1"/>
  <c r="I62" i="42" s="1"/>
  <c r="J62" i="42" s="1"/>
  <c r="K62" i="42" s="1"/>
  <c r="L62" i="42" s="1"/>
  <c r="M62" i="42" s="1"/>
  <c r="N62" i="42" s="1"/>
  <c r="O62" i="42" s="1"/>
  <c r="P62" i="42" s="1"/>
  <c r="Q62" i="42" s="1"/>
  <c r="R62" i="42" s="1"/>
  <c r="S62" i="42" s="1"/>
  <c r="T62" i="42" s="1"/>
  <c r="U62" i="42" s="1"/>
  <c r="V62" i="42" s="1"/>
  <c r="W62" i="42" s="1"/>
  <c r="X62" i="42" s="1"/>
  <c r="Y62" i="42" s="1"/>
  <c r="Z62" i="42" s="1"/>
  <c r="AA62" i="42" s="1"/>
  <c r="AB62" i="42" s="1"/>
  <c r="AC62" i="42" s="1"/>
  <c r="AD62" i="42" s="1"/>
  <c r="AE62" i="42" s="1"/>
  <c r="AF62" i="42" s="1"/>
  <c r="AG62" i="42" s="1"/>
  <c r="AH62" i="42" s="1"/>
  <c r="AI62" i="42" s="1"/>
  <c r="AJ62" i="42" s="1"/>
  <c r="AK62" i="42" s="1"/>
  <c r="AL62" i="42" s="1"/>
  <c r="AM62" i="42" s="1"/>
  <c r="AN62" i="42" s="1"/>
  <c r="AO62" i="42" s="1"/>
  <c r="AP62" i="42" s="1"/>
  <c r="AQ62" i="42" s="1"/>
  <c r="AR62" i="42" s="1"/>
  <c r="AS62" i="42" s="1"/>
  <c r="AT62" i="42" s="1"/>
  <c r="AU62" i="42" s="1"/>
  <c r="AV62" i="42" s="1"/>
  <c r="AW62" i="42" s="1"/>
  <c r="AX62" i="42" s="1"/>
  <c r="I86" i="42" l="1"/>
  <c r="I85" i="42"/>
  <c r="AU50" i="42"/>
  <c r="J76" i="42"/>
  <c r="C3" i="42"/>
  <c r="D3" i="42"/>
  <c r="E3" i="42"/>
  <c r="F3" i="42"/>
  <c r="G3" i="42"/>
  <c r="H3" i="42"/>
  <c r="I3" i="42"/>
  <c r="J3" i="42"/>
  <c r="K3" i="42"/>
  <c r="L3" i="42"/>
  <c r="M3" i="42"/>
  <c r="N3" i="42"/>
  <c r="O3" i="42"/>
  <c r="P3" i="42"/>
  <c r="Q3" i="42"/>
  <c r="R3" i="42"/>
  <c r="S3" i="42"/>
  <c r="T3" i="42"/>
  <c r="U3" i="42"/>
  <c r="V3" i="42"/>
  <c r="W3" i="42"/>
  <c r="X3" i="42"/>
  <c r="Y3" i="42"/>
  <c r="Z3" i="42"/>
  <c r="AA3" i="42"/>
  <c r="AB3" i="42"/>
  <c r="AC3" i="42"/>
  <c r="AD3" i="42"/>
  <c r="AE3" i="42"/>
  <c r="AF3" i="42"/>
  <c r="AG3" i="42"/>
  <c r="AH3" i="42"/>
  <c r="AI3" i="42"/>
  <c r="AJ3" i="42"/>
  <c r="AK3" i="42"/>
  <c r="AL3" i="42"/>
  <c r="AM3" i="42"/>
  <c r="AN3" i="42"/>
  <c r="AO3" i="42"/>
  <c r="AP3" i="42"/>
  <c r="AQ3" i="42"/>
  <c r="AR3" i="42"/>
  <c r="AS3" i="42"/>
  <c r="AT3" i="42"/>
  <c r="C4" i="42"/>
  <c r="D50" i="42" s="1"/>
  <c r="D4" i="42"/>
  <c r="E50" i="42" s="1"/>
  <c r="E4" i="42"/>
  <c r="F50" i="42" s="1"/>
  <c r="F4" i="42"/>
  <c r="G50" i="42" s="1"/>
  <c r="G4" i="42"/>
  <c r="H50" i="42" s="1"/>
  <c r="H4" i="42"/>
  <c r="I50" i="42" s="1"/>
  <c r="I4" i="42"/>
  <c r="J4" i="42"/>
  <c r="K50" i="42" s="1"/>
  <c r="K4" i="42"/>
  <c r="L50" i="42" s="1"/>
  <c r="L4" i="42"/>
  <c r="M50" i="42" s="1"/>
  <c r="M4" i="42"/>
  <c r="N4" i="42"/>
  <c r="O50" i="42" s="1"/>
  <c r="O4" i="42"/>
  <c r="P50" i="42" s="1"/>
  <c r="P4" i="42"/>
  <c r="Q50" i="42" s="1"/>
  <c r="Q4" i="42"/>
  <c r="R50" i="42" s="1"/>
  <c r="R4" i="42"/>
  <c r="S50" i="42" s="1"/>
  <c r="S4" i="42"/>
  <c r="T50" i="42" s="1"/>
  <c r="T4" i="42"/>
  <c r="U50" i="42" s="1"/>
  <c r="U4" i="42"/>
  <c r="V50" i="42" s="1"/>
  <c r="V4" i="42"/>
  <c r="W50" i="42" s="1"/>
  <c r="W4" i="42"/>
  <c r="X50" i="42" s="1"/>
  <c r="X4" i="42"/>
  <c r="Y50" i="42" s="1"/>
  <c r="Y4" i="42"/>
  <c r="Z50" i="42" s="1"/>
  <c r="Z4" i="42"/>
  <c r="AA50" i="42" s="1"/>
  <c r="AA4" i="42"/>
  <c r="AB50" i="42" s="1"/>
  <c r="AB4" i="42"/>
  <c r="AC50" i="42" s="1"/>
  <c r="AC4" i="42"/>
  <c r="AD50" i="42" s="1"/>
  <c r="AD4" i="42"/>
  <c r="AE50" i="42" s="1"/>
  <c r="AE4" i="42"/>
  <c r="AF50" i="42" s="1"/>
  <c r="AF4" i="42"/>
  <c r="AG50" i="42" s="1"/>
  <c r="AG4" i="42"/>
  <c r="AH50" i="42" s="1"/>
  <c r="AH4" i="42"/>
  <c r="AI50" i="42" s="1"/>
  <c r="AI4" i="42"/>
  <c r="AJ50" i="42" s="1"/>
  <c r="AJ4" i="42"/>
  <c r="AK50" i="42" s="1"/>
  <c r="AK4" i="42"/>
  <c r="AL50" i="42" s="1"/>
  <c r="AL4" i="42"/>
  <c r="AM50" i="42" s="1"/>
  <c r="AM4" i="42"/>
  <c r="AN4" i="42"/>
  <c r="AO4" i="42"/>
  <c r="AP4" i="42"/>
  <c r="AQ4" i="42"/>
  <c r="AR4" i="42"/>
  <c r="AS4" i="42"/>
  <c r="AT4" i="42"/>
  <c r="C5" i="42"/>
  <c r="D5" i="42"/>
  <c r="E5" i="42"/>
  <c r="F5" i="42"/>
  <c r="G5" i="42"/>
  <c r="H5" i="42"/>
  <c r="I5" i="42"/>
  <c r="J5" i="42"/>
  <c r="K5" i="42"/>
  <c r="L5" i="42"/>
  <c r="M5" i="42"/>
  <c r="N5" i="42"/>
  <c r="O5" i="42"/>
  <c r="P5" i="42"/>
  <c r="Q5" i="42"/>
  <c r="R5" i="42"/>
  <c r="S5" i="42"/>
  <c r="T5" i="42"/>
  <c r="U5" i="42"/>
  <c r="V5" i="42"/>
  <c r="W5" i="42"/>
  <c r="X5" i="42"/>
  <c r="Y5" i="42"/>
  <c r="Z5" i="42"/>
  <c r="AA5" i="42"/>
  <c r="AB5" i="42"/>
  <c r="AC5" i="42"/>
  <c r="AD5" i="42"/>
  <c r="AE5" i="42"/>
  <c r="AF5" i="42"/>
  <c r="AG5" i="42"/>
  <c r="AH5" i="42"/>
  <c r="AI5" i="42"/>
  <c r="AJ5" i="42"/>
  <c r="AK5" i="42"/>
  <c r="AL5" i="42"/>
  <c r="AM5" i="42"/>
  <c r="AM65" i="42" s="1"/>
  <c r="AN5" i="42"/>
  <c r="AN65" i="42" s="1"/>
  <c r="AO5" i="42"/>
  <c r="AO65" i="42" s="1"/>
  <c r="AP5" i="42"/>
  <c r="AP65" i="42" s="1"/>
  <c r="AQ5" i="42"/>
  <c r="AQ65" i="42" s="1"/>
  <c r="AR5" i="42"/>
  <c r="AR65" i="42" s="1"/>
  <c r="AS5" i="42"/>
  <c r="AS65" i="42" s="1"/>
  <c r="AT5" i="42"/>
  <c r="AT65" i="42" s="1"/>
  <c r="C6" i="42"/>
  <c r="D6" i="42"/>
  <c r="E6" i="42"/>
  <c r="E66" i="42" s="1"/>
  <c r="F6" i="42"/>
  <c r="G6" i="42"/>
  <c r="H6" i="42"/>
  <c r="I6" i="42"/>
  <c r="I66" i="42" s="1"/>
  <c r="J6" i="42"/>
  <c r="K6" i="42"/>
  <c r="L6" i="42"/>
  <c r="M6" i="42"/>
  <c r="M66" i="42" s="1"/>
  <c r="N6" i="42"/>
  <c r="O6" i="42"/>
  <c r="P6" i="42"/>
  <c r="Q6" i="42"/>
  <c r="R6" i="42"/>
  <c r="S6" i="42"/>
  <c r="T6" i="42"/>
  <c r="U6" i="42"/>
  <c r="V6" i="42"/>
  <c r="W6" i="42"/>
  <c r="X6" i="42"/>
  <c r="Y6" i="42"/>
  <c r="Z6" i="42"/>
  <c r="AA6" i="42"/>
  <c r="AB6" i="42"/>
  <c r="AC6" i="42"/>
  <c r="AD6" i="42"/>
  <c r="AE6" i="42"/>
  <c r="AF6" i="42"/>
  <c r="AG6" i="42"/>
  <c r="AH6" i="42"/>
  <c r="AI6" i="42"/>
  <c r="AJ6" i="42"/>
  <c r="AK6" i="42"/>
  <c r="AL6" i="42"/>
  <c r="AM6" i="42"/>
  <c r="AN6" i="42"/>
  <c r="AO6" i="42"/>
  <c r="AP6" i="42"/>
  <c r="AQ6" i="42"/>
  <c r="AR6" i="42"/>
  <c r="AS6" i="42"/>
  <c r="AT6" i="42"/>
  <c r="AT66" i="42" s="1"/>
  <c r="C7" i="42"/>
  <c r="D7" i="42"/>
  <c r="E7" i="42"/>
  <c r="E67" i="42" s="1"/>
  <c r="F7" i="42"/>
  <c r="G7" i="42"/>
  <c r="H7" i="42"/>
  <c r="I7" i="42"/>
  <c r="I67" i="42" s="1"/>
  <c r="J7" i="42"/>
  <c r="K7" i="42"/>
  <c r="L7" i="42"/>
  <c r="M7" i="42"/>
  <c r="N7" i="42"/>
  <c r="O7" i="42"/>
  <c r="P7" i="42"/>
  <c r="Q7" i="42"/>
  <c r="Q67" i="42" s="1"/>
  <c r="R7" i="42"/>
  <c r="S7" i="42"/>
  <c r="T7" i="42"/>
  <c r="U7" i="42"/>
  <c r="V7" i="42"/>
  <c r="W7" i="42"/>
  <c r="X7" i="42"/>
  <c r="Y7" i="42"/>
  <c r="Z7" i="42"/>
  <c r="AA7" i="42"/>
  <c r="AB7" i="42"/>
  <c r="AC7" i="42"/>
  <c r="AD7" i="42"/>
  <c r="AE7" i="42"/>
  <c r="AF7" i="42"/>
  <c r="AG7" i="42"/>
  <c r="AH7" i="42"/>
  <c r="AI7" i="42"/>
  <c r="AJ7" i="42"/>
  <c r="AK7" i="42"/>
  <c r="AL7" i="42"/>
  <c r="AM7" i="42"/>
  <c r="AN7" i="42"/>
  <c r="AO7" i="42"/>
  <c r="AP7" i="42"/>
  <c r="AQ7" i="42"/>
  <c r="AR7" i="42"/>
  <c r="AS7" i="42"/>
  <c r="AT7" i="42"/>
  <c r="AT67" i="42" s="1"/>
  <c r="C8" i="42"/>
  <c r="D8" i="42"/>
  <c r="E8" i="42"/>
  <c r="E68" i="42" s="1"/>
  <c r="F8" i="42"/>
  <c r="G8" i="42"/>
  <c r="H8" i="42"/>
  <c r="I8" i="42"/>
  <c r="J8" i="42"/>
  <c r="K8" i="42"/>
  <c r="L8" i="42"/>
  <c r="M8" i="42"/>
  <c r="N8" i="42"/>
  <c r="O8" i="42"/>
  <c r="P8" i="42"/>
  <c r="Q8" i="42"/>
  <c r="R8" i="42"/>
  <c r="S8" i="42"/>
  <c r="T8" i="42"/>
  <c r="U8" i="42"/>
  <c r="V8" i="42"/>
  <c r="V68" i="42" s="1"/>
  <c r="W8" i="42"/>
  <c r="X8" i="42"/>
  <c r="Y8" i="42"/>
  <c r="Z8" i="42"/>
  <c r="Z68" i="42" s="1"/>
  <c r="AA8" i="42"/>
  <c r="AB8" i="42"/>
  <c r="AC8" i="42"/>
  <c r="AD8" i="42"/>
  <c r="AD68" i="42" s="1"/>
  <c r="AE8" i="42"/>
  <c r="AF8" i="42"/>
  <c r="AG8" i="42"/>
  <c r="AH8" i="42"/>
  <c r="AH68" i="42" s="1"/>
  <c r="AI8" i="42"/>
  <c r="AJ8" i="42"/>
  <c r="AK8" i="42"/>
  <c r="AL8" i="42"/>
  <c r="AL68" i="42" s="1"/>
  <c r="AM8" i="42"/>
  <c r="AN8" i="42"/>
  <c r="AO8" i="42"/>
  <c r="AP8" i="42"/>
  <c r="AP68" i="42" s="1"/>
  <c r="AQ8" i="42"/>
  <c r="AR8" i="42"/>
  <c r="AS8" i="42"/>
  <c r="AT8" i="42"/>
  <c r="AT68" i="42" s="1"/>
  <c r="C9" i="42"/>
  <c r="D9" i="42"/>
  <c r="E9" i="42"/>
  <c r="F9" i="42"/>
  <c r="F69" i="42" s="1"/>
  <c r="G9" i="42"/>
  <c r="H9" i="42"/>
  <c r="I9" i="42"/>
  <c r="J9" i="42"/>
  <c r="J69" i="42" s="1"/>
  <c r="K9" i="42"/>
  <c r="L9" i="42"/>
  <c r="M9" i="42"/>
  <c r="N9" i="42"/>
  <c r="N69" i="42" s="1"/>
  <c r="O9" i="42"/>
  <c r="P9" i="42"/>
  <c r="Q9" i="42"/>
  <c r="R9" i="42"/>
  <c r="R69" i="42" s="1"/>
  <c r="S9" i="42"/>
  <c r="T9" i="42"/>
  <c r="U9" i="42"/>
  <c r="V9" i="42"/>
  <c r="V69" i="42" s="1"/>
  <c r="W9" i="42"/>
  <c r="X9" i="42"/>
  <c r="Y9" i="42"/>
  <c r="Z9" i="42"/>
  <c r="Z69" i="42" s="1"/>
  <c r="AA9" i="42"/>
  <c r="AB9" i="42"/>
  <c r="AC9" i="42"/>
  <c r="AD9" i="42"/>
  <c r="AD69" i="42" s="1"/>
  <c r="AE9" i="42"/>
  <c r="AF9" i="42"/>
  <c r="AG9" i="42"/>
  <c r="AH9" i="42"/>
  <c r="AH69" i="42" s="1"/>
  <c r="AI9" i="42"/>
  <c r="AJ9" i="42"/>
  <c r="AK9" i="42"/>
  <c r="AL9" i="42"/>
  <c r="AL69" i="42" s="1"/>
  <c r="AM9" i="42"/>
  <c r="AN9" i="42"/>
  <c r="AO9" i="42"/>
  <c r="AP9" i="42"/>
  <c r="AP69" i="42" s="1"/>
  <c r="AQ9" i="42"/>
  <c r="AR9" i="42"/>
  <c r="AS9" i="42"/>
  <c r="AT9" i="42"/>
  <c r="AT69" i="42" s="1"/>
  <c r="C10" i="42"/>
  <c r="D10" i="42"/>
  <c r="E10" i="42"/>
  <c r="E70" i="42" s="1"/>
  <c r="F10" i="42"/>
  <c r="F70" i="42" s="1"/>
  <c r="G10" i="42"/>
  <c r="H10" i="42"/>
  <c r="I10" i="42"/>
  <c r="J10" i="42"/>
  <c r="J70" i="42" s="1"/>
  <c r="K10" i="42"/>
  <c r="L10" i="42"/>
  <c r="M10" i="42"/>
  <c r="N10" i="42"/>
  <c r="N70" i="42" s="1"/>
  <c r="O10" i="42"/>
  <c r="P10" i="42"/>
  <c r="Q10" i="42"/>
  <c r="R10" i="42"/>
  <c r="R70" i="42" s="1"/>
  <c r="S10" i="42"/>
  <c r="T10" i="42"/>
  <c r="U10" i="42"/>
  <c r="V10" i="42"/>
  <c r="V70" i="42" s="1"/>
  <c r="W10" i="42"/>
  <c r="X10" i="42"/>
  <c r="Y10" i="42"/>
  <c r="Z10" i="42"/>
  <c r="Z70" i="42" s="1"/>
  <c r="AA10" i="42"/>
  <c r="AB10" i="42"/>
  <c r="AC10" i="42"/>
  <c r="AD10" i="42"/>
  <c r="AD70" i="42" s="1"/>
  <c r="AE10" i="42"/>
  <c r="AF10" i="42"/>
  <c r="AG10" i="42"/>
  <c r="AH10" i="42"/>
  <c r="AH70" i="42" s="1"/>
  <c r="AI10" i="42"/>
  <c r="AJ10" i="42"/>
  <c r="AK10" i="42"/>
  <c r="AL10" i="42"/>
  <c r="AL70" i="42" s="1"/>
  <c r="AM10" i="42"/>
  <c r="AN10" i="42"/>
  <c r="AO10" i="42"/>
  <c r="AP10" i="42"/>
  <c r="AP70" i="42" s="1"/>
  <c r="AQ10" i="42"/>
  <c r="AR10" i="42"/>
  <c r="AS10" i="42"/>
  <c r="AT10" i="42"/>
  <c r="AT70" i="42" s="1"/>
  <c r="C11" i="42"/>
  <c r="D11" i="42"/>
  <c r="E11" i="42"/>
  <c r="F11" i="42"/>
  <c r="G11" i="42"/>
  <c r="H11" i="42"/>
  <c r="I11" i="42"/>
  <c r="J11" i="42"/>
  <c r="J71" i="42" s="1"/>
  <c r="K11" i="42"/>
  <c r="L11" i="42"/>
  <c r="M11" i="42"/>
  <c r="N11" i="42"/>
  <c r="N71" i="42" s="1"/>
  <c r="O11" i="42"/>
  <c r="P11" i="42"/>
  <c r="Q11" i="42"/>
  <c r="Q71" i="42" s="1"/>
  <c r="R11" i="42"/>
  <c r="R71" i="42" s="1"/>
  <c r="S11" i="42"/>
  <c r="T11" i="42"/>
  <c r="U11" i="42"/>
  <c r="V11" i="42"/>
  <c r="V71" i="42" s="1"/>
  <c r="W11" i="42"/>
  <c r="X11" i="42"/>
  <c r="Y11" i="42"/>
  <c r="Z11" i="42"/>
  <c r="Z71" i="42" s="1"/>
  <c r="AA11" i="42"/>
  <c r="AB11" i="42"/>
  <c r="AC11" i="42"/>
  <c r="AD11" i="42"/>
  <c r="AD71" i="42" s="1"/>
  <c r="AE11" i="42"/>
  <c r="AF11" i="42"/>
  <c r="AG11" i="42"/>
  <c r="AH11" i="42"/>
  <c r="AH71" i="42" s="1"/>
  <c r="AI11" i="42"/>
  <c r="AJ11" i="42"/>
  <c r="AK11" i="42"/>
  <c r="AL11" i="42"/>
  <c r="AL71" i="42" s="1"/>
  <c r="AM11" i="42"/>
  <c r="AN11" i="42"/>
  <c r="AO11" i="42"/>
  <c r="AP11" i="42"/>
  <c r="AP71" i="42" s="1"/>
  <c r="AQ11" i="42"/>
  <c r="AR11" i="42"/>
  <c r="AS11" i="42"/>
  <c r="AT11" i="42"/>
  <c r="AT71" i="42" s="1"/>
  <c r="B11" i="42"/>
  <c r="B9" i="42"/>
  <c r="B10" i="42"/>
  <c r="B8" i="42"/>
  <c r="B68" i="42" s="1"/>
  <c r="B7" i="42"/>
  <c r="B6" i="42"/>
  <c r="B3" i="42"/>
  <c r="B4" i="42"/>
  <c r="B5" i="42"/>
  <c r="A2" i="41"/>
  <c r="A3" i="41"/>
  <c r="A2" i="40"/>
  <c r="A3" i="40"/>
  <c r="A2" i="39"/>
  <c r="A3" i="39"/>
  <c r="A2" i="38"/>
  <c r="A3" i="38"/>
  <c r="A2" i="37"/>
  <c r="A3" i="37"/>
  <c r="A2" i="36"/>
  <c r="A3" i="36"/>
  <c r="A2" i="35"/>
  <c r="A3" i="35"/>
  <c r="A2" i="34"/>
  <c r="A3" i="34"/>
  <c r="A2" i="33"/>
  <c r="A3" i="33"/>
  <c r="A2" i="32"/>
  <c r="A3" i="32"/>
  <c r="A2" i="31"/>
  <c r="A3" i="31"/>
  <c r="A2" i="30"/>
  <c r="A3" i="30"/>
  <c r="A2" i="29"/>
  <c r="A3" i="29"/>
  <c r="A2" i="28"/>
  <c r="A3" i="28"/>
  <c r="A2" i="27"/>
  <c r="A3" i="27"/>
  <c r="A2" i="26"/>
  <c r="A3" i="26"/>
  <c r="A2" i="25"/>
  <c r="A3" i="25"/>
  <c r="A2" i="24"/>
  <c r="A3" i="24"/>
  <c r="A2" i="23"/>
  <c r="A3" i="23"/>
  <c r="A2" i="22"/>
  <c r="A3" i="22"/>
  <c r="A2" i="21"/>
  <c r="A3" i="21"/>
  <c r="A2" i="20"/>
  <c r="A3" i="20"/>
  <c r="A2" i="8"/>
  <c r="A3" i="8"/>
  <c r="W6" i="8"/>
  <c r="AG6" i="8"/>
  <c r="AH6" i="8"/>
  <c r="AI6" i="8"/>
  <c r="AN6" i="8"/>
  <c r="AS6" i="8"/>
  <c r="AX6" i="8"/>
  <c r="BC6" i="8"/>
  <c r="BH6" i="8"/>
  <c r="BM6" i="8"/>
  <c r="BR6" i="8"/>
  <c r="BW6" i="8"/>
  <c r="CB6" i="8"/>
  <c r="CG6" i="8"/>
  <c r="CL6" i="8"/>
  <c r="CQ6" i="8"/>
  <c r="AJ6" i="8"/>
  <c r="AK6" i="8"/>
  <c r="AL6" i="8"/>
  <c r="AM6" i="8"/>
  <c r="AR6" i="8"/>
  <c r="AW6" i="8"/>
  <c r="BB6" i="8"/>
  <c r="BG6" i="8"/>
  <c r="BL6" i="8"/>
  <c r="BQ6" i="8"/>
  <c r="BV6" i="8"/>
  <c r="CA6" i="8"/>
  <c r="CF6" i="8"/>
  <c r="CK6" i="8"/>
  <c r="CP6" i="8"/>
  <c r="AO6" i="8"/>
  <c r="AP6" i="8"/>
  <c r="AQ6" i="8"/>
  <c r="AV6" i="8"/>
  <c r="BA6" i="8"/>
  <c r="BF6" i="8"/>
  <c r="BK6" i="8"/>
  <c r="BP6" i="8"/>
  <c r="BU6" i="8"/>
  <c r="BZ6" i="8"/>
  <c r="CE6" i="8"/>
  <c r="CJ6" i="8"/>
  <c r="CO6" i="8"/>
  <c r="CT6" i="8"/>
  <c r="AT6" i="8"/>
  <c r="AU6" i="8"/>
  <c r="AZ6" i="8"/>
  <c r="BE6" i="8"/>
  <c r="BJ6" i="8"/>
  <c r="BO6" i="8"/>
  <c r="BT6" i="8"/>
  <c r="BY6" i="8"/>
  <c r="CD6" i="8"/>
  <c r="CI6" i="8"/>
  <c r="CN6" i="8"/>
  <c r="CS6" i="8"/>
  <c r="AY6" i="8"/>
  <c r="BD6" i="8"/>
  <c r="BI6" i="8"/>
  <c r="BN6" i="8"/>
  <c r="BS6" i="8"/>
  <c r="BX6" i="8"/>
  <c r="CC6" i="8"/>
  <c r="CH6" i="8"/>
  <c r="CM6" i="8"/>
  <c r="CR6" i="8"/>
  <c r="D162" i="42" l="1"/>
  <c r="B162" i="42" s="1"/>
  <c r="J84" i="42"/>
  <c r="AV57" i="42" s="1"/>
  <c r="AV71" i="42" s="1"/>
  <c r="J83" i="42"/>
  <c r="AV56" i="42" s="1"/>
  <c r="AV70" i="42" s="1"/>
  <c r="J82" i="42"/>
  <c r="AV55" i="42" s="1"/>
  <c r="AV69" i="42" s="1"/>
  <c r="J81" i="42"/>
  <c r="AV54" i="42" s="1"/>
  <c r="AV68" i="42" s="1"/>
  <c r="J80" i="42"/>
  <c r="AV53" i="42" s="1"/>
  <c r="AV67" i="42" s="1"/>
  <c r="J79" i="42"/>
  <c r="AV52" i="42" s="1"/>
  <c r="AV66" i="42" s="1"/>
  <c r="J77" i="42"/>
  <c r="J78" i="42"/>
  <c r="AV51" i="42" s="1"/>
  <c r="AV65" i="42" s="1"/>
  <c r="J85" i="42"/>
  <c r="B70" i="42"/>
  <c r="D164" i="42" s="1"/>
  <c r="B164" i="42" s="1"/>
  <c r="AT57" i="42"/>
  <c r="H84" i="42" s="1"/>
  <c r="AS71" i="42"/>
  <c r="AP57" i="42"/>
  <c r="D84" i="42" s="1"/>
  <c r="AO71" i="42"/>
  <c r="AL57" i="42"/>
  <c r="AK71" i="42"/>
  <c r="AH57" i="42"/>
  <c r="AG71" i="42"/>
  <c r="AD57" i="42"/>
  <c r="AC71" i="42"/>
  <c r="Z57" i="42"/>
  <c r="Y71" i="42"/>
  <c r="V57" i="42"/>
  <c r="U71" i="42"/>
  <c r="N57" i="42"/>
  <c r="M71" i="42"/>
  <c r="J57" i="42"/>
  <c r="I71" i="42"/>
  <c r="F57" i="42"/>
  <c r="E71" i="42"/>
  <c r="AT56" i="42"/>
  <c r="H83" i="42" s="1"/>
  <c r="AS70" i="42"/>
  <c r="AP56" i="42"/>
  <c r="D83" i="42" s="1"/>
  <c r="AO70" i="42"/>
  <c r="AL56" i="42"/>
  <c r="AK70" i="42"/>
  <c r="AH56" i="42"/>
  <c r="AG70" i="42"/>
  <c r="AD56" i="42"/>
  <c r="AC70" i="42"/>
  <c r="Z56" i="42"/>
  <c r="Y70" i="42"/>
  <c r="V56" i="42"/>
  <c r="U70" i="42"/>
  <c r="R56" i="42"/>
  <c r="Q70" i="42"/>
  <c r="N56" i="42"/>
  <c r="M70" i="42"/>
  <c r="J56" i="42"/>
  <c r="I70" i="42"/>
  <c r="AT55" i="42"/>
  <c r="H82" i="42" s="1"/>
  <c r="AS69" i="42"/>
  <c r="AP55" i="42"/>
  <c r="D82" i="42" s="1"/>
  <c r="AO69" i="42"/>
  <c r="AL55" i="42"/>
  <c r="AK69" i="42"/>
  <c r="AH55" i="42"/>
  <c r="AG69" i="42"/>
  <c r="AD55" i="42"/>
  <c r="AC69" i="42"/>
  <c r="Z55" i="42"/>
  <c r="Y69" i="42"/>
  <c r="V55" i="42"/>
  <c r="U69" i="42"/>
  <c r="R55" i="42"/>
  <c r="Q69" i="42"/>
  <c r="N55" i="42"/>
  <c r="M69" i="42"/>
  <c r="J55" i="42"/>
  <c r="I69" i="42"/>
  <c r="F55" i="42"/>
  <c r="E69" i="42"/>
  <c r="AT54" i="42"/>
  <c r="H81" i="42" s="1"/>
  <c r="AS68" i="42"/>
  <c r="AP54" i="42"/>
  <c r="D81" i="42" s="1"/>
  <c r="AO68" i="42"/>
  <c r="AL54" i="42"/>
  <c r="AK68" i="42"/>
  <c r="AH54" i="42"/>
  <c r="AG68" i="42"/>
  <c r="AD54" i="42"/>
  <c r="AC68" i="42"/>
  <c r="Z54" i="42"/>
  <c r="Y68" i="42"/>
  <c r="V54" i="42"/>
  <c r="U68" i="42"/>
  <c r="R54" i="42"/>
  <c r="Q68" i="42"/>
  <c r="N54" i="42"/>
  <c r="M68" i="42"/>
  <c r="J54" i="42"/>
  <c r="I68" i="42"/>
  <c r="AT53" i="42"/>
  <c r="H80" i="42" s="1"/>
  <c r="AS67" i="42"/>
  <c r="AP53" i="42"/>
  <c r="D80" i="42" s="1"/>
  <c r="AO67" i="42"/>
  <c r="AL53" i="42"/>
  <c r="AK67" i="42"/>
  <c r="AH53" i="42"/>
  <c r="AG67" i="42"/>
  <c r="AD53" i="42"/>
  <c r="AC67" i="42"/>
  <c r="Z53" i="42"/>
  <c r="Y67" i="42"/>
  <c r="V53" i="42"/>
  <c r="U67" i="42"/>
  <c r="N53" i="42"/>
  <c r="M67" i="42"/>
  <c r="AT52" i="42"/>
  <c r="H79" i="42" s="1"/>
  <c r="AS66" i="42"/>
  <c r="AP52" i="42"/>
  <c r="D79" i="42" s="1"/>
  <c r="AO66" i="42"/>
  <c r="AL52" i="42"/>
  <c r="AK66" i="42"/>
  <c r="AH52" i="42"/>
  <c r="AG66" i="42"/>
  <c r="AD52" i="42"/>
  <c r="AC66" i="42"/>
  <c r="Z52" i="42"/>
  <c r="Y66" i="42"/>
  <c r="V52" i="42"/>
  <c r="U66" i="42"/>
  <c r="R52" i="42"/>
  <c r="Q66" i="42"/>
  <c r="AL51" i="42"/>
  <c r="AK65" i="42"/>
  <c r="AH51" i="42"/>
  <c r="AG65" i="42"/>
  <c r="AD51" i="42"/>
  <c r="AC65" i="42"/>
  <c r="Z51" i="42"/>
  <c r="Y65" i="42"/>
  <c r="V51" i="42"/>
  <c r="U65" i="42"/>
  <c r="R51" i="42"/>
  <c r="Q65" i="42"/>
  <c r="N51" i="42"/>
  <c r="M65" i="42"/>
  <c r="J51" i="42"/>
  <c r="I65" i="42"/>
  <c r="F51" i="42"/>
  <c r="E65" i="42"/>
  <c r="AL58" i="42"/>
  <c r="AH58" i="42"/>
  <c r="AD58" i="42"/>
  <c r="Z58" i="42"/>
  <c r="V58" i="42"/>
  <c r="B66" i="42"/>
  <c r="D160" i="42" s="1"/>
  <c r="B160" i="42" s="1"/>
  <c r="B69" i="42"/>
  <c r="D163" i="42" s="1"/>
  <c r="B163" i="42" s="1"/>
  <c r="AS57" i="42"/>
  <c r="G84" i="42" s="1"/>
  <c r="AR71" i="42"/>
  <c r="AO57" i="42"/>
  <c r="C84" i="42" s="1"/>
  <c r="AN71" i="42"/>
  <c r="AK57" i="42"/>
  <c r="AJ71" i="42"/>
  <c r="AG57" i="42"/>
  <c r="AF71" i="42"/>
  <c r="AC57" i="42"/>
  <c r="AB71" i="42"/>
  <c r="Y57" i="42"/>
  <c r="X71" i="42"/>
  <c r="U57" i="42"/>
  <c r="T71" i="42"/>
  <c r="Q57" i="42"/>
  <c r="P71" i="42"/>
  <c r="M57" i="42"/>
  <c r="L71" i="42"/>
  <c r="I57" i="42"/>
  <c r="H71" i="42"/>
  <c r="E57" i="42"/>
  <c r="D71" i="42"/>
  <c r="AS56" i="42"/>
  <c r="G83" i="42" s="1"/>
  <c r="AR70" i="42"/>
  <c r="AO56" i="42"/>
  <c r="C83" i="42" s="1"/>
  <c r="AN70" i="42"/>
  <c r="AK56" i="42"/>
  <c r="AJ70" i="42"/>
  <c r="AG56" i="42"/>
  <c r="AF70" i="42"/>
  <c r="AC56" i="42"/>
  <c r="AB70" i="42"/>
  <c r="Y56" i="42"/>
  <c r="X70" i="42"/>
  <c r="U56" i="42"/>
  <c r="T70" i="42"/>
  <c r="Q56" i="42"/>
  <c r="P70" i="42"/>
  <c r="M56" i="42"/>
  <c r="L70" i="42"/>
  <c r="I56" i="42"/>
  <c r="H70" i="42"/>
  <c r="E56" i="42"/>
  <c r="D70" i="42"/>
  <c r="AS55" i="42"/>
  <c r="G82" i="42" s="1"/>
  <c r="AR69" i="42"/>
  <c r="AO55" i="42"/>
  <c r="C82" i="42" s="1"/>
  <c r="AN69" i="42"/>
  <c r="AK55" i="42"/>
  <c r="AJ69" i="42"/>
  <c r="AG55" i="42"/>
  <c r="AF69" i="42"/>
  <c r="AC55" i="42"/>
  <c r="AB69" i="42"/>
  <c r="Y55" i="42"/>
  <c r="X69" i="42"/>
  <c r="U55" i="42"/>
  <c r="T69" i="42"/>
  <c r="Q55" i="42"/>
  <c r="P69" i="42"/>
  <c r="M55" i="42"/>
  <c r="L69" i="42"/>
  <c r="I55" i="42"/>
  <c r="H69" i="42"/>
  <c r="E55" i="42"/>
  <c r="D69" i="42"/>
  <c r="AS54" i="42"/>
  <c r="G81" i="42" s="1"/>
  <c r="AR68" i="42"/>
  <c r="AO54" i="42"/>
  <c r="C81" i="42" s="1"/>
  <c r="AN68" i="42"/>
  <c r="AK54" i="42"/>
  <c r="AJ68" i="42"/>
  <c r="AG54" i="42"/>
  <c r="AF68" i="42"/>
  <c r="AC54" i="42"/>
  <c r="AB68" i="42"/>
  <c r="Y54" i="42"/>
  <c r="X68" i="42"/>
  <c r="U54" i="42"/>
  <c r="T68" i="42"/>
  <c r="Q54" i="42"/>
  <c r="P68" i="42"/>
  <c r="M54" i="42"/>
  <c r="L68" i="42"/>
  <c r="I54" i="42"/>
  <c r="H68" i="42"/>
  <c r="E54" i="42"/>
  <c r="D68" i="42"/>
  <c r="AS53" i="42"/>
  <c r="G80" i="42" s="1"/>
  <c r="AR67" i="42"/>
  <c r="AO53" i="42"/>
  <c r="C80" i="42" s="1"/>
  <c r="AN67" i="42"/>
  <c r="AK53" i="42"/>
  <c r="AJ67" i="42"/>
  <c r="AG53" i="42"/>
  <c r="AF67" i="42"/>
  <c r="AC53" i="42"/>
  <c r="AB67" i="42"/>
  <c r="Y53" i="42"/>
  <c r="X67" i="42"/>
  <c r="U53" i="42"/>
  <c r="T67" i="42"/>
  <c r="Q53" i="42"/>
  <c r="P67" i="42"/>
  <c r="M53" i="42"/>
  <c r="L67" i="42"/>
  <c r="I53" i="42"/>
  <c r="H67" i="42"/>
  <c r="E53" i="42"/>
  <c r="D67" i="42"/>
  <c r="AS52" i="42"/>
  <c r="G79" i="42" s="1"/>
  <c r="AR66" i="42"/>
  <c r="AO52" i="42"/>
  <c r="C79" i="42" s="1"/>
  <c r="AN66" i="42"/>
  <c r="AK52" i="42"/>
  <c r="AJ66" i="42"/>
  <c r="AG52" i="42"/>
  <c r="AF66" i="42"/>
  <c r="AC52" i="42"/>
  <c r="AB66" i="42"/>
  <c r="Y52" i="42"/>
  <c r="X66" i="42"/>
  <c r="U52" i="42"/>
  <c r="T66" i="42"/>
  <c r="Q52" i="42"/>
  <c r="P66" i="42"/>
  <c r="M52" i="42"/>
  <c r="L66" i="42"/>
  <c r="I52" i="42"/>
  <c r="H66" i="42"/>
  <c r="E52" i="42"/>
  <c r="D66" i="42"/>
  <c r="AK51" i="42"/>
  <c r="AJ65" i="42"/>
  <c r="AG51" i="42"/>
  <c r="AF65" i="42"/>
  <c r="AC51" i="42"/>
  <c r="AB65" i="42"/>
  <c r="Y51" i="42"/>
  <c r="X65" i="42"/>
  <c r="U51" i="42"/>
  <c r="T65" i="42"/>
  <c r="Q51" i="42"/>
  <c r="P65" i="42"/>
  <c r="M51" i="42"/>
  <c r="L65" i="42"/>
  <c r="I51" i="42"/>
  <c r="H65" i="42"/>
  <c r="E51" i="42"/>
  <c r="D65" i="42"/>
  <c r="AK58" i="42"/>
  <c r="AG58" i="42"/>
  <c r="AC58" i="42"/>
  <c r="Y58" i="42"/>
  <c r="U58" i="42"/>
  <c r="Q58" i="42"/>
  <c r="M58" i="42"/>
  <c r="I58" i="42"/>
  <c r="E58" i="42"/>
  <c r="B67" i="42"/>
  <c r="D161" i="42" s="1"/>
  <c r="B161" i="42" s="1"/>
  <c r="B71" i="42"/>
  <c r="D165" i="42" s="1"/>
  <c r="B165" i="42" s="1"/>
  <c r="C57" i="42"/>
  <c r="AR57" i="42"/>
  <c r="F84" i="42" s="1"/>
  <c r="AQ71" i="42"/>
  <c r="AN57" i="42"/>
  <c r="B84" i="42" s="1"/>
  <c r="AM71" i="42"/>
  <c r="AJ57" i="42"/>
  <c r="AI71" i="42"/>
  <c r="AF57" i="42"/>
  <c r="AE71" i="42"/>
  <c r="AB57" i="42"/>
  <c r="AA71" i="42"/>
  <c r="X57" i="42"/>
  <c r="W71" i="42"/>
  <c r="T57" i="42"/>
  <c r="S71" i="42"/>
  <c r="P57" i="42"/>
  <c r="O71" i="42"/>
  <c r="L57" i="42"/>
  <c r="K71" i="42"/>
  <c r="H57" i="42"/>
  <c r="G71" i="42"/>
  <c r="D57" i="42"/>
  <c r="C71" i="42"/>
  <c r="AR56" i="42"/>
  <c r="F83" i="42" s="1"/>
  <c r="AQ70" i="42"/>
  <c r="AN56" i="42"/>
  <c r="B83" i="42" s="1"/>
  <c r="AM70" i="42"/>
  <c r="AJ56" i="42"/>
  <c r="AI70" i="42"/>
  <c r="AF56" i="42"/>
  <c r="AE70" i="42"/>
  <c r="AB56" i="42"/>
  <c r="AA70" i="42"/>
  <c r="X56" i="42"/>
  <c r="W70" i="42"/>
  <c r="T56" i="42"/>
  <c r="S70" i="42"/>
  <c r="P56" i="42"/>
  <c r="O70" i="42"/>
  <c r="L56" i="42"/>
  <c r="K70" i="42"/>
  <c r="H56" i="42"/>
  <c r="G70" i="42"/>
  <c r="D56" i="42"/>
  <c r="C70" i="42"/>
  <c r="AR55" i="42"/>
  <c r="F82" i="42" s="1"/>
  <c r="AQ69" i="42"/>
  <c r="AN55" i="42"/>
  <c r="B82" i="42" s="1"/>
  <c r="AM69" i="42"/>
  <c r="AJ55" i="42"/>
  <c r="AI69" i="42"/>
  <c r="AF55" i="42"/>
  <c r="AE69" i="42"/>
  <c r="AB55" i="42"/>
  <c r="AA69" i="42"/>
  <c r="X55" i="42"/>
  <c r="W69" i="42"/>
  <c r="T55" i="42"/>
  <c r="S69" i="42"/>
  <c r="P55" i="42"/>
  <c r="O69" i="42"/>
  <c r="L55" i="42"/>
  <c r="K69" i="42"/>
  <c r="H55" i="42"/>
  <c r="G69" i="42"/>
  <c r="D55" i="42"/>
  <c r="C69" i="42"/>
  <c r="AR54" i="42"/>
  <c r="F81" i="42" s="1"/>
  <c r="AQ68" i="42"/>
  <c r="AN54" i="42"/>
  <c r="B81" i="42" s="1"/>
  <c r="AM68" i="42"/>
  <c r="AJ54" i="42"/>
  <c r="AI68" i="42"/>
  <c r="AF54" i="42"/>
  <c r="AE68" i="42"/>
  <c r="AB54" i="42"/>
  <c r="AA68" i="42"/>
  <c r="X54" i="42"/>
  <c r="W68" i="42"/>
  <c r="T54" i="42"/>
  <c r="S68" i="42"/>
  <c r="P54" i="42"/>
  <c r="O68" i="42"/>
  <c r="L54" i="42"/>
  <c r="K68" i="42"/>
  <c r="H54" i="42"/>
  <c r="G68" i="42"/>
  <c r="D54" i="42"/>
  <c r="C68" i="42"/>
  <c r="AR53" i="42"/>
  <c r="F80" i="42" s="1"/>
  <c r="AQ67" i="42"/>
  <c r="AN53" i="42"/>
  <c r="B80" i="42" s="1"/>
  <c r="AM67" i="42"/>
  <c r="AJ53" i="42"/>
  <c r="AI67" i="42"/>
  <c r="AF53" i="42"/>
  <c r="AE67" i="42"/>
  <c r="AB53" i="42"/>
  <c r="AA67" i="42"/>
  <c r="X53" i="42"/>
  <c r="W67" i="42"/>
  <c r="T53" i="42"/>
  <c r="S67" i="42"/>
  <c r="P53" i="42"/>
  <c r="O67" i="42"/>
  <c r="L53" i="42"/>
  <c r="K67" i="42"/>
  <c r="H53" i="42"/>
  <c r="G67" i="42"/>
  <c r="D53" i="42"/>
  <c r="C67" i="42"/>
  <c r="AR52" i="42"/>
  <c r="F79" i="42" s="1"/>
  <c r="AQ66" i="42"/>
  <c r="AN52" i="42"/>
  <c r="B79" i="42" s="1"/>
  <c r="AM66" i="42"/>
  <c r="AJ52" i="42"/>
  <c r="AI66" i="42"/>
  <c r="AF52" i="42"/>
  <c r="AE66" i="42"/>
  <c r="AB52" i="42"/>
  <c r="AA66" i="42"/>
  <c r="X52" i="42"/>
  <c r="W66" i="42"/>
  <c r="T52" i="42"/>
  <c r="S66" i="42"/>
  <c r="P52" i="42"/>
  <c r="O66" i="42"/>
  <c r="L52" i="42"/>
  <c r="K66" i="42"/>
  <c r="H52" i="42"/>
  <c r="G66" i="42"/>
  <c r="D52" i="42"/>
  <c r="C66" i="42"/>
  <c r="AJ51" i="42"/>
  <c r="AI65" i="42"/>
  <c r="AF51" i="42"/>
  <c r="AE65" i="42"/>
  <c r="AB51" i="42"/>
  <c r="AA65" i="42"/>
  <c r="X51" i="42"/>
  <c r="W65" i="42"/>
  <c r="T51" i="42"/>
  <c r="S65" i="42"/>
  <c r="P51" i="42"/>
  <c r="O65" i="42"/>
  <c r="L51" i="42"/>
  <c r="K65" i="42"/>
  <c r="H51" i="42"/>
  <c r="G65" i="42"/>
  <c r="D51" i="42"/>
  <c r="C65" i="42"/>
  <c r="AJ58" i="42"/>
  <c r="AF58" i="42"/>
  <c r="AB58" i="42"/>
  <c r="X58" i="42"/>
  <c r="T58" i="42"/>
  <c r="P58" i="42"/>
  <c r="L58" i="42"/>
  <c r="H58" i="42"/>
  <c r="D58" i="42"/>
  <c r="G57" i="42"/>
  <c r="F71" i="42"/>
  <c r="S54" i="42"/>
  <c r="R68" i="42"/>
  <c r="O54" i="42"/>
  <c r="N68" i="42"/>
  <c r="K54" i="42"/>
  <c r="J68" i="42"/>
  <c r="G54" i="42"/>
  <c r="F68" i="42"/>
  <c r="AQ53" i="42"/>
  <c r="E80" i="42" s="1"/>
  <c r="AP67" i="42"/>
  <c r="AM53" i="42"/>
  <c r="AL67" i="42"/>
  <c r="AI53" i="42"/>
  <c r="AH67" i="42"/>
  <c r="AE53" i="42"/>
  <c r="AD67" i="42"/>
  <c r="AA53" i="42"/>
  <c r="Z67" i="42"/>
  <c r="W53" i="42"/>
  <c r="V67" i="42"/>
  <c r="S53" i="42"/>
  <c r="R67" i="42"/>
  <c r="O53" i="42"/>
  <c r="N67" i="42"/>
  <c r="K53" i="42"/>
  <c r="J67" i="42"/>
  <c r="G53" i="42"/>
  <c r="F67" i="42"/>
  <c r="AQ52" i="42"/>
  <c r="E79" i="42" s="1"/>
  <c r="AP66" i="42"/>
  <c r="AM52" i="42"/>
  <c r="AL66" i="42"/>
  <c r="AI52" i="42"/>
  <c r="AH66" i="42"/>
  <c r="AE52" i="42"/>
  <c r="AD66" i="42"/>
  <c r="AA52" i="42"/>
  <c r="Z66" i="42"/>
  <c r="W52" i="42"/>
  <c r="V66" i="42"/>
  <c r="S52" i="42"/>
  <c r="R66" i="42"/>
  <c r="O52" i="42"/>
  <c r="N66" i="42"/>
  <c r="K52" i="42"/>
  <c r="J66" i="42"/>
  <c r="G52" i="42"/>
  <c r="F66" i="42"/>
  <c r="AM51" i="42"/>
  <c r="AL65" i="42"/>
  <c r="AI51" i="42"/>
  <c r="AH65" i="42"/>
  <c r="AE51" i="42"/>
  <c r="AD65" i="42"/>
  <c r="AA51" i="42"/>
  <c r="Z65" i="42"/>
  <c r="W51" i="42"/>
  <c r="V65" i="42"/>
  <c r="S51" i="42"/>
  <c r="R65" i="42"/>
  <c r="O51" i="42"/>
  <c r="N65" i="42"/>
  <c r="K51" i="42"/>
  <c r="J65" i="42"/>
  <c r="G51" i="42"/>
  <c r="F65" i="42"/>
  <c r="AU64" i="42"/>
  <c r="N50" i="42"/>
  <c r="J50" i="42"/>
  <c r="C52" i="42"/>
  <c r="C56" i="42"/>
  <c r="C55" i="42"/>
  <c r="C53" i="42"/>
  <c r="C51" i="42"/>
  <c r="C50" i="42"/>
  <c r="C54" i="42"/>
  <c r="AO27" i="42"/>
  <c r="AQ57" i="42"/>
  <c r="E84" i="42" s="1"/>
  <c r="AK27" i="42"/>
  <c r="AM57" i="42"/>
  <c r="AG27" i="42"/>
  <c r="AI57" i="42"/>
  <c r="AC27" i="42"/>
  <c r="AE57" i="42"/>
  <c r="Y27" i="42"/>
  <c r="AA57" i="42"/>
  <c r="U27" i="42"/>
  <c r="W57" i="42"/>
  <c r="Q27" i="42"/>
  <c r="S57" i="42"/>
  <c r="P27" i="42"/>
  <c r="R57" i="42"/>
  <c r="M27" i="42"/>
  <c r="O57" i="42"/>
  <c r="I27" i="42"/>
  <c r="K57" i="42"/>
  <c r="AO26" i="42"/>
  <c r="AQ56" i="42"/>
  <c r="E83" i="42" s="1"/>
  <c r="AK26" i="42"/>
  <c r="AM56" i="42"/>
  <c r="AG26" i="42"/>
  <c r="AI56" i="42"/>
  <c r="AC26" i="42"/>
  <c r="AE56" i="42"/>
  <c r="Y26" i="42"/>
  <c r="AA56" i="42"/>
  <c r="U26" i="42"/>
  <c r="W56" i="42"/>
  <c r="Q26" i="42"/>
  <c r="S56" i="42"/>
  <c r="M26" i="42"/>
  <c r="O56" i="42"/>
  <c r="I26" i="42"/>
  <c r="K56" i="42"/>
  <c r="E26" i="42"/>
  <c r="G56" i="42"/>
  <c r="D26" i="42"/>
  <c r="F56" i="42"/>
  <c r="AO25" i="42"/>
  <c r="AQ55" i="42"/>
  <c r="E82" i="42" s="1"/>
  <c r="AK25" i="42"/>
  <c r="AM55" i="42"/>
  <c r="AG25" i="42"/>
  <c r="AI55" i="42"/>
  <c r="AC25" i="42"/>
  <c r="AE55" i="42"/>
  <c r="Y25" i="42"/>
  <c r="AA55" i="42"/>
  <c r="U25" i="42"/>
  <c r="W55" i="42"/>
  <c r="Q25" i="42"/>
  <c r="S55" i="42"/>
  <c r="S58" i="42" s="1"/>
  <c r="M25" i="42"/>
  <c r="O55" i="42"/>
  <c r="O58" i="42" s="1"/>
  <c r="I25" i="42"/>
  <c r="K55" i="42"/>
  <c r="K58" i="42" s="1"/>
  <c r="E25" i="42"/>
  <c r="G55" i="42"/>
  <c r="G58" i="42" s="1"/>
  <c r="AO24" i="42"/>
  <c r="AQ54" i="42"/>
  <c r="E81" i="42" s="1"/>
  <c r="AK24" i="42"/>
  <c r="AM54" i="42"/>
  <c r="AM58" i="42" s="1"/>
  <c r="AG24" i="42"/>
  <c r="AI54" i="42"/>
  <c r="AI58" i="42" s="1"/>
  <c r="AC24" i="42"/>
  <c r="AE54" i="42"/>
  <c r="AE58" i="42" s="1"/>
  <c r="Y24" i="42"/>
  <c r="AA54" i="42"/>
  <c r="AA58" i="42" s="1"/>
  <c r="U24" i="42"/>
  <c r="W54" i="42"/>
  <c r="W58" i="42" s="1"/>
  <c r="D24" i="42"/>
  <c r="F54" i="42"/>
  <c r="P23" i="42"/>
  <c r="R53" i="42"/>
  <c r="R58" i="42" s="1"/>
  <c r="H23" i="42"/>
  <c r="J53" i="42"/>
  <c r="D23" i="42"/>
  <c r="F53" i="42"/>
  <c r="L22" i="42"/>
  <c r="N52" i="42"/>
  <c r="H22" i="42"/>
  <c r="J52" i="42"/>
  <c r="D22" i="42"/>
  <c r="F52" i="42"/>
  <c r="F58" i="42" s="1"/>
  <c r="AT51" i="42"/>
  <c r="H78" i="42" s="1"/>
  <c r="AS51" i="42"/>
  <c r="G78" i="42" s="1"/>
  <c r="AR51" i="42"/>
  <c r="F78" i="42" s="1"/>
  <c r="AQ51" i="42"/>
  <c r="E78" i="42" s="1"/>
  <c r="AP51" i="42"/>
  <c r="D78" i="42" s="1"/>
  <c r="AO51" i="42"/>
  <c r="C78" i="42" s="1"/>
  <c r="AN51" i="42"/>
  <c r="B78" i="42" s="1"/>
  <c r="AT50" i="42"/>
  <c r="AS50" i="42"/>
  <c r="AR50" i="42"/>
  <c r="AQ50" i="42"/>
  <c r="AP50" i="42"/>
  <c r="AO50" i="42"/>
  <c r="AN50" i="42"/>
  <c r="AQ26" i="42"/>
  <c r="K23" i="42"/>
  <c r="Q24" i="42"/>
  <c r="M24" i="42"/>
  <c r="I24" i="42"/>
  <c r="E24" i="42"/>
  <c r="AJ15" i="42"/>
  <c r="AF27" i="42"/>
  <c r="L20" i="42"/>
  <c r="J26" i="42"/>
  <c r="B26" i="42"/>
  <c r="AP25" i="42"/>
  <c r="J25" i="42"/>
  <c r="B25" i="42"/>
  <c r="AP24" i="42"/>
  <c r="J24" i="42"/>
  <c r="AL22" i="42"/>
  <c r="V22" i="42"/>
  <c r="F22" i="42"/>
  <c r="AM12" i="42"/>
  <c r="AM13" i="42" s="1"/>
  <c r="AV50" i="42"/>
  <c r="AV64" i="42" s="1"/>
  <c r="AX8" i="42"/>
  <c r="AO23" i="42"/>
  <c r="AK23" i="42"/>
  <c r="AG23" i="42"/>
  <c r="AC23" i="42"/>
  <c r="Y23" i="42"/>
  <c r="U23" i="42"/>
  <c r="Q23" i="42"/>
  <c r="M23" i="42"/>
  <c r="I23" i="42"/>
  <c r="AO22" i="42"/>
  <c r="AK22" i="42"/>
  <c r="AG22" i="42"/>
  <c r="AC22" i="42"/>
  <c r="Y22" i="42"/>
  <c r="U22" i="42"/>
  <c r="Q22" i="42"/>
  <c r="M22" i="42"/>
  <c r="I22" i="42"/>
  <c r="E22" i="42"/>
  <c r="T15" i="42"/>
  <c r="O12" i="42"/>
  <c r="O13" i="42" s="1"/>
  <c r="AR27" i="42"/>
  <c r="AN27" i="42"/>
  <c r="AJ27" i="42"/>
  <c r="AB27" i="42"/>
  <c r="X27" i="42"/>
  <c r="T27" i="42"/>
  <c r="L27" i="42"/>
  <c r="H27" i="42"/>
  <c r="D27" i="42"/>
  <c r="T26" i="42"/>
  <c r="AF24" i="42"/>
  <c r="P24" i="42"/>
  <c r="W12" i="42"/>
  <c r="W13" i="42" s="1"/>
  <c r="D15" i="42"/>
  <c r="B27" i="42"/>
  <c r="B23" i="42"/>
  <c r="AE12" i="42"/>
  <c r="AE13" i="42" s="1"/>
  <c r="AQ27" i="42"/>
  <c r="AM27" i="42"/>
  <c r="AI27" i="42"/>
  <c r="AE27" i="42"/>
  <c r="AA27" i="42"/>
  <c r="W27" i="42"/>
  <c r="S27" i="42"/>
  <c r="O27" i="42"/>
  <c r="K27" i="42"/>
  <c r="G27" i="42"/>
  <c r="C27" i="42"/>
  <c r="AM26" i="42"/>
  <c r="AI26" i="42"/>
  <c r="AE26" i="42"/>
  <c r="AA26" i="42"/>
  <c r="W26" i="42"/>
  <c r="S26" i="42"/>
  <c r="O26" i="42"/>
  <c r="K26" i="42"/>
  <c r="G26" i="42"/>
  <c r="C26" i="42"/>
  <c r="AQ25" i="42"/>
  <c r="AM25" i="42"/>
  <c r="AI25" i="42"/>
  <c r="AE25" i="42"/>
  <c r="AA25" i="42"/>
  <c r="W25" i="42"/>
  <c r="S25" i="42"/>
  <c r="O25" i="42"/>
  <c r="K25" i="42"/>
  <c r="G25" i="42"/>
  <c r="C25" i="42"/>
  <c r="AQ24" i="42"/>
  <c r="AM24" i="42"/>
  <c r="AI24" i="42"/>
  <c r="AE24" i="42"/>
  <c r="AA24" i="42"/>
  <c r="W24" i="42"/>
  <c r="S24" i="42"/>
  <c r="O24" i="42"/>
  <c r="K24" i="42"/>
  <c r="G24" i="42"/>
  <c r="C24" i="42"/>
  <c r="AQ23" i="42"/>
  <c r="AM23" i="42"/>
  <c r="AI23" i="42"/>
  <c r="AE23" i="42"/>
  <c r="AA23" i="42"/>
  <c r="W23" i="42"/>
  <c r="S23" i="42"/>
  <c r="O23" i="42"/>
  <c r="G23" i="42"/>
  <c r="C23" i="42"/>
  <c r="AQ22" i="42"/>
  <c r="AM22" i="42"/>
  <c r="AI22" i="42"/>
  <c r="AE22" i="42"/>
  <c r="AA22" i="42"/>
  <c r="W22" i="42"/>
  <c r="S22" i="42"/>
  <c r="O22" i="42"/>
  <c r="K22" i="42"/>
  <c r="G22" i="42"/>
  <c r="C22" i="42"/>
  <c r="AF15" i="42"/>
  <c r="P15" i="42"/>
  <c r="AM19" i="42"/>
  <c r="G12" i="42"/>
  <c r="G13" i="42" s="1"/>
  <c r="K76" i="42"/>
  <c r="AV11" i="42"/>
  <c r="AS27" i="42"/>
  <c r="B43" i="42"/>
  <c r="AW9" i="42"/>
  <c r="B41" i="42"/>
  <c r="AS25" i="42"/>
  <c r="AX7" i="42"/>
  <c r="E23" i="42"/>
  <c r="AW6" i="42"/>
  <c r="B38" i="42"/>
  <c r="AS22" i="42"/>
  <c r="U21" i="42"/>
  <c r="AT15" i="42"/>
  <c r="AT64" i="42"/>
  <c r="AT72" i="42" s="1"/>
  <c r="AT73" i="42" s="1"/>
  <c r="B36" i="42"/>
  <c r="AS20" i="42"/>
  <c r="AH15" i="42"/>
  <c r="AH64" i="42"/>
  <c r="AG20" i="42"/>
  <c r="V15" i="42"/>
  <c r="V64" i="42"/>
  <c r="U20" i="42"/>
  <c r="J15" i="42"/>
  <c r="J64" i="42"/>
  <c r="I20" i="42"/>
  <c r="AP12" i="42"/>
  <c r="AP13" i="42" s="1"/>
  <c r="AO19" i="42"/>
  <c r="R12" i="42"/>
  <c r="R13" i="42" s="1"/>
  <c r="Q19" i="42"/>
  <c r="AX3" i="42"/>
  <c r="AX10" i="42"/>
  <c r="AR26" i="42"/>
  <c r="AN26" i="42"/>
  <c r="AJ26" i="42"/>
  <c r="AF26" i="42"/>
  <c r="AB26" i="42"/>
  <c r="X26" i="42"/>
  <c r="P26" i="42"/>
  <c r="L26" i="42"/>
  <c r="H26" i="42"/>
  <c r="AR25" i="42"/>
  <c r="AN25" i="42"/>
  <c r="AJ25" i="42"/>
  <c r="AF25" i="42"/>
  <c r="AB25" i="42"/>
  <c r="X25" i="42"/>
  <c r="T25" i="42"/>
  <c r="P25" i="42"/>
  <c r="L25" i="42"/>
  <c r="H25" i="42"/>
  <c r="D25" i="42"/>
  <c r="AR24" i="42"/>
  <c r="AN24" i="42"/>
  <c r="AJ24" i="42"/>
  <c r="AB24" i="42"/>
  <c r="X24" i="42"/>
  <c r="T24" i="42"/>
  <c r="L24" i="42"/>
  <c r="H24" i="42"/>
  <c r="AR23" i="42"/>
  <c r="AN23" i="42"/>
  <c r="AJ23" i="42"/>
  <c r="AF23" i="42"/>
  <c r="AB23" i="42"/>
  <c r="X23" i="42"/>
  <c r="T23" i="42"/>
  <c r="L23" i="42"/>
  <c r="AR22" i="42"/>
  <c r="AN22" i="42"/>
  <c r="AJ22" i="42"/>
  <c r="AF22" i="42"/>
  <c r="AB22" i="42"/>
  <c r="X22" i="42"/>
  <c r="T22" i="42"/>
  <c r="P22" i="42"/>
  <c r="AR21" i="42"/>
  <c r="AN21" i="42"/>
  <c r="AJ21" i="42"/>
  <c r="AF21" i="42"/>
  <c r="AB21" i="42"/>
  <c r="X21" i="42"/>
  <c r="T21" i="42"/>
  <c r="P21" i="42"/>
  <c r="L21" i="42"/>
  <c r="H21" i="42"/>
  <c r="D21" i="42"/>
  <c r="AS15" i="42"/>
  <c r="AS64" i="42"/>
  <c r="AO15" i="42"/>
  <c r="AO64" i="42"/>
  <c r="AN20" i="42"/>
  <c r="AK15" i="42"/>
  <c r="AK64" i="42"/>
  <c r="AJ20" i="42"/>
  <c r="AG15" i="42"/>
  <c r="AG64" i="42"/>
  <c r="AF20" i="42"/>
  <c r="AC15" i="42"/>
  <c r="AC64" i="42"/>
  <c r="Y15" i="42"/>
  <c r="Y64" i="42"/>
  <c r="X20" i="42"/>
  <c r="U15" i="42"/>
  <c r="U64" i="42"/>
  <c r="T20" i="42"/>
  <c r="Q15" i="42"/>
  <c r="Q64" i="42"/>
  <c r="P20" i="42"/>
  <c r="M15" i="42"/>
  <c r="M64" i="42"/>
  <c r="I15" i="42"/>
  <c r="I64" i="42"/>
  <c r="H20" i="42"/>
  <c r="E15" i="42"/>
  <c r="E64" i="42"/>
  <c r="D20" i="42"/>
  <c r="AS12" i="42"/>
  <c r="AS13" i="42" s="1"/>
  <c r="AR19" i="42"/>
  <c r="AO12" i="42"/>
  <c r="AN19" i="42"/>
  <c r="AK12" i="42"/>
  <c r="AK13" i="42" s="1"/>
  <c r="AJ19" i="42"/>
  <c r="AG12" i="42"/>
  <c r="AG13" i="42" s="1"/>
  <c r="AF19" i="42"/>
  <c r="AC12" i="42"/>
  <c r="AC13" i="42" s="1"/>
  <c r="AB19" i="42"/>
  <c r="Y12" i="42"/>
  <c r="X19" i="42"/>
  <c r="U12" i="42"/>
  <c r="U13" i="42" s="1"/>
  <c r="T19" i="42"/>
  <c r="Q12" i="42"/>
  <c r="P19" i="42"/>
  <c r="M12" i="42"/>
  <c r="M13" i="42" s="1"/>
  <c r="L19" i="42"/>
  <c r="I12" i="42"/>
  <c r="H19" i="42"/>
  <c r="E12" i="42"/>
  <c r="E13" i="42" s="1"/>
  <c r="D19" i="42"/>
  <c r="AI12" i="42"/>
  <c r="S12" i="42"/>
  <c r="C12" i="42"/>
  <c r="C13" i="42" s="1"/>
  <c r="B19" i="42"/>
  <c r="Q21" i="42"/>
  <c r="AX4" i="42"/>
  <c r="B64" i="42"/>
  <c r="D158" i="42" s="1"/>
  <c r="B158" i="42" s="1"/>
  <c r="AW10" i="42"/>
  <c r="B42" i="42"/>
  <c r="AS26" i="42"/>
  <c r="AW5" i="42"/>
  <c r="B37" i="42"/>
  <c r="AS21" i="42"/>
  <c r="AK21" i="42"/>
  <c r="AC21" i="42"/>
  <c r="Y21" i="42"/>
  <c r="M21" i="42"/>
  <c r="I21" i="42"/>
  <c r="AL15" i="42"/>
  <c r="AL64" i="42"/>
  <c r="AK20" i="42"/>
  <c r="AD15" i="42"/>
  <c r="AC31" i="42" s="1"/>
  <c r="AD64" i="42"/>
  <c r="AC20" i="42"/>
  <c r="R15" i="42"/>
  <c r="R64" i="42"/>
  <c r="Q20" i="42"/>
  <c r="F15" i="42"/>
  <c r="F64" i="42"/>
  <c r="E20" i="42"/>
  <c r="AH12" i="42"/>
  <c r="AG19" i="42"/>
  <c r="Z12" i="42"/>
  <c r="Y19" i="42"/>
  <c r="N12" i="42"/>
  <c r="M19" i="42"/>
  <c r="F12" i="42"/>
  <c r="E28" i="42" s="1"/>
  <c r="E19" i="42"/>
  <c r="B24" i="42"/>
  <c r="Z26" i="42"/>
  <c r="Z25" i="42"/>
  <c r="Z24" i="42"/>
  <c r="AX9" i="42"/>
  <c r="AQ21" i="42"/>
  <c r="AM21" i="42"/>
  <c r="AI21" i="42"/>
  <c r="AE21" i="42"/>
  <c r="AA21" i="42"/>
  <c r="W21" i="42"/>
  <c r="S21" i="42"/>
  <c r="O21" i="42"/>
  <c r="K21" i="42"/>
  <c r="G21" i="42"/>
  <c r="C21" i="42"/>
  <c r="AR64" i="42"/>
  <c r="AQ20" i="42"/>
  <c r="AN64" i="42"/>
  <c r="AM20" i="42"/>
  <c r="AJ64" i="42"/>
  <c r="AI20" i="42"/>
  <c r="AF64" i="42"/>
  <c r="AE20" i="42"/>
  <c r="AB64" i="42"/>
  <c r="AA20" i="42"/>
  <c r="X64" i="42"/>
  <c r="W20" i="42"/>
  <c r="T64" i="42"/>
  <c r="S20" i="42"/>
  <c r="P64" i="42"/>
  <c r="O20" i="42"/>
  <c r="L64" i="42"/>
  <c r="K20" i="42"/>
  <c r="H64" i="42"/>
  <c r="G20" i="42"/>
  <c r="D64" i="42"/>
  <c r="C20" i="42"/>
  <c r="AR12" i="42"/>
  <c r="AR13" i="42" s="1"/>
  <c r="AQ19" i="42"/>
  <c r="AN12" i="42"/>
  <c r="AJ12" i="42"/>
  <c r="AJ13" i="42" s="1"/>
  <c r="AI19" i="42"/>
  <c r="AF12" i="42"/>
  <c r="AE19" i="42"/>
  <c r="AB12" i="42"/>
  <c r="AB13" i="42" s="1"/>
  <c r="AA19" i="42"/>
  <c r="X12" i="42"/>
  <c r="T12" i="42"/>
  <c r="T13" i="42" s="1"/>
  <c r="S19" i="42"/>
  <c r="P12" i="42"/>
  <c r="P13" i="42" s="1"/>
  <c r="O19" i="42"/>
  <c r="L12" i="42"/>
  <c r="L13" i="42" s="1"/>
  <c r="K19" i="42"/>
  <c r="H12" i="42"/>
  <c r="H13" i="42" s="1"/>
  <c r="D12" i="42"/>
  <c r="C19" i="42"/>
  <c r="AR15" i="42"/>
  <c r="AB15" i="42"/>
  <c r="L15" i="42"/>
  <c r="B21" i="42"/>
  <c r="AR20" i="42"/>
  <c r="W19" i="42"/>
  <c r="AX11" i="42"/>
  <c r="E27" i="42"/>
  <c r="AW8" i="42"/>
  <c r="B40" i="42"/>
  <c r="AS24" i="42"/>
  <c r="AV7" i="42"/>
  <c r="B39" i="42"/>
  <c r="AS23" i="42"/>
  <c r="AO21" i="42"/>
  <c r="E21" i="42"/>
  <c r="AP15" i="42"/>
  <c r="AP64" i="42"/>
  <c r="AP72" i="42" s="1"/>
  <c r="AP73" i="42" s="1"/>
  <c r="AO20" i="42"/>
  <c r="Z15" i="42"/>
  <c r="Z64" i="42"/>
  <c r="Y20" i="42"/>
  <c r="N15" i="42"/>
  <c r="N64" i="42"/>
  <c r="M20" i="42"/>
  <c r="AW3" i="42"/>
  <c r="AS19" i="42"/>
  <c r="B35" i="42"/>
  <c r="AL12" i="42"/>
  <c r="AK19" i="42"/>
  <c r="AD12" i="42"/>
  <c r="AC19" i="42"/>
  <c r="V12" i="42"/>
  <c r="U19" i="42"/>
  <c r="J12" i="42"/>
  <c r="J13" i="42" s="1"/>
  <c r="I19" i="42"/>
  <c r="V28" i="42"/>
  <c r="AG21" i="42"/>
  <c r="AX6" i="42"/>
  <c r="AX5" i="42"/>
  <c r="B65" i="42"/>
  <c r="AP27" i="42"/>
  <c r="AL27" i="42"/>
  <c r="AH27" i="42"/>
  <c r="AD27" i="42"/>
  <c r="Z27" i="42"/>
  <c r="V27" i="42"/>
  <c r="R27" i="42"/>
  <c r="N27" i="42"/>
  <c r="J27" i="42"/>
  <c r="F27" i="42"/>
  <c r="AP26" i="42"/>
  <c r="AL26" i="42"/>
  <c r="AH26" i="42"/>
  <c r="AD26" i="42"/>
  <c r="V26" i="42"/>
  <c r="R26" i="42"/>
  <c r="N26" i="42"/>
  <c r="F26" i="42"/>
  <c r="AL25" i="42"/>
  <c r="AH25" i="42"/>
  <c r="AD25" i="42"/>
  <c r="V25" i="42"/>
  <c r="R25" i="42"/>
  <c r="N25" i="42"/>
  <c r="F25" i="42"/>
  <c r="AL24" i="42"/>
  <c r="AH24" i="42"/>
  <c r="AD24" i="42"/>
  <c r="V24" i="42"/>
  <c r="R24" i="42"/>
  <c r="N24" i="42"/>
  <c r="F24" i="42"/>
  <c r="AP23" i="42"/>
  <c r="AL23" i="42"/>
  <c r="AH23" i="42"/>
  <c r="AD23" i="42"/>
  <c r="Z23" i="42"/>
  <c r="V23" i="42"/>
  <c r="R23" i="42"/>
  <c r="N23" i="42"/>
  <c r="J23" i="42"/>
  <c r="F23" i="42"/>
  <c r="AP22" i="42"/>
  <c r="AH22" i="42"/>
  <c r="AD22" i="42"/>
  <c r="Z22" i="42"/>
  <c r="R22" i="42"/>
  <c r="N22" i="42"/>
  <c r="J22" i="42"/>
  <c r="B22" i="42"/>
  <c r="AP21" i="42"/>
  <c r="AL21" i="42"/>
  <c r="AH21" i="42"/>
  <c r="AD21" i="42"/>
  <c r="Z21" i="42"/>
  <c r="V21" i="42"/>
  <c r="R21" i="42"/>
  <c r="N21" i="42"/>
  <c r="J21" i="42"/>
  <c r="F21" i="42"/>
  <c r="AQ15" i="42"/>
  <c r="AQ64" i="42"/>
  <c r="AP20" i="42"/>
  <c r="AM15" i="42"/>
  <c r="AM64" i="42"/>
  <c r="AL20" i="42"/>
  <c r="AI15" i="42"/>
  <c r="AH31" i="42" s="1"/>
  <c r="AI64" i="42"/>
  <c r="AH20" i="42"/>
  <c r="AE15" i="42"/>
  <c r="AD31" i="42" s="1"/>
  <c r="AE64" i="42"/>
  <c r="AD20" i="42"/>
  <c r="AA15" i="42"/>
  <c r="AA64" i="42"/>
  <c r="Z20" i="42"/>
  <c r="W15" i="42"/>
  <c r="W64" i="42"/>
  <c r="V20" i="42"/>
  <c r="S15" i="42"/>
  <c r="S64" i="42"/>
  <c r="R20" i="42"/>
  <c r="O15" i="42"/>
  <c r="O64" i="42"/>
  <c r="N20" i="42"/>
  <c r="K15" i="42"/>
  <c r="J31" i="42" s="1"/>
  <c r="K64" i="42"/>
  <c r="J20" i="42"/>
  <c r="G15" i="42"/>
  <c r="G64" i="42"/>
  <c r="F20" i="42"/>
  <c r="C15" i="42"/>
  <c r="C64" i="42"/>
  <c r="AP19" i="42"/>
  <c r="AL19" i="42"/>
  <c r="AH19" i="42"/>
  <c r="AD19" i="42"/>
  <c r="Z19" i="42"/>
  <c r="V19" i="42"/>
  <c r="R19" i="42"/>
  <c r="N19" i="42"/>
  <c r="J19" i="42"/>
  <c r="F19" i="42"/>
  <c r="AQ12" i="42"/>
  <c r="AA12" i="42"/>
  <c r="K12" i="42"/>
  <c r="AN15" i="42"/>
  <c r="X15" i="42"/>
  <c r="H15" i="42"/>
  <c r="B20" i="42"/>
  <c r="AB20" i="42"/>
  <c r="G19" i="42"/>
  <c r="AV6" i="42"/>
  <c r="AW4" i="42"/>
  <c r="Z13" i="42"/>
  <c r="AT12" i="42"/>
  <c r="AV3" i="42"/>
  <c r="AV9" i="42"/>
  <c r="AV5" i="42"/>
  <c r="AW11" i="42"/>
  <c r="AW7" i="42"/>
  <c r="B15" i="42"/>
  <c r="AV10" i="42"/>
  <c r="AV8" i="42"/>
  <c r="AV4" i="42"/>
  <c r="B12" i="42"/>
  <c r="K84" i="42" l="1"/>
  <c r="AW57" i="42" s="1"/>
  <c r="AW71" i="42" s="1"/>
  <c r="K83" i="42"/>
  <c r="AW56" i="42" s="1"/>
  <c r="AW70" i="42" s="1"/>
  <c r="K82" i="42"/>
  <c r="AW55" i="42" s="1"/>
  <c r="AW69" i="42" s="1"/>
  <c r="K81" i="42"/>
  <c r="AW54" i="42" s="1"/>
  <c r="AW68" i="42" s="1"/>
  <c r="K80" i="42"/>
  <c r="AW53" i="42" s="1"/>
  <c r="AW67" i="42" s="1"/>
  <c r="K79" i="42"/>
  <c r="AW52" i="42" s="1"/>
  <c r="AW66" i="42" s="1"/>
  <c r="K77" i="42"/>
  <c r="K78" i="42"/>
  <c r="K85" i="42"/>
  <c r="E72" i="42"/>
  <c r="E73" i="42" s="1"/>
  <c r="Q72" i="42"/>
  <c r="Q73" i="42" s="1"/>
  <c r="AC72" i="42"/>
  <c r="AC73" i="42" s="1"/>
  <c r="AV72" i="42"/>
  <c r="AV73" i="42" s="1"/>
  <c r="D159" i="42"/>
  <c r="B159" i="42" s="1"/>
  <c r="J86" i="42"/>
  <c r="G72" i="42"/>
  <c r="G73" i="42" s="1"/>
  <c r="W72" i="42"/>
  <c r="W73" i="42" s="1"/>
  <c r="AM72" i="42"/>
  <c r="AM73" i="42" s="1"/>
  <c r="H72" i="42"/>
  <c r="H73" i="42" s="1"/>
  <c r="P72" i="42"/>
  <c r="P73" i="42" s="1"/>
  <c r="X72" i="42"/>
  <c r="X73" i="42" s="1"/>
  <c r="AF72" i="42"/>
  <c r="AF73" i="42" s="1"/>
  <c r="AN72" i="42"/>
  <c r="AN73" i="42" s="1"/>
  <c r="F72" i="42"/>
  <c r="F73" i="42" s="1"/>
  <c r="S72" i="42"/>
  <c r="S73" i="42" s="1"/>
  <c r="Z72" i="42"/>
  <c r="Z73" i="42" s="1"/>
  <c r="AH72" i="42"/>
  <c r="AH73" i="42" s="1"/>
  <c r="C72" i="42"/>
  <c r="C73" i="42" s="1"/>
  <c r="AI72" i="42"/>
  <c r="AI73" i="42" s="1"/>
  <c r="AL72" i="42"/>
  <c r="AL73" i="42" s="1"/>
  <c r="M72" i="42"/>
  <c r="M73" i="42" s="1"/>
  <c r="AO72" i="42"/>
  <c r="AO73" i="42" s="1"/>
  <c r="K72" i="42"/>
  <c r="K73" i="42" s="1"/>
  <c r="AA72" i="42"/>
  <c r="AA73" i="42" s="1"/>
  <c r="AQ72" i="42"/>
  <c r="AQ73" i="42" s="1"/>
  <c r="R72" i="42"/>
  <c r="R73" i="42" s="1"/>
  <c r="I72" i="42"/>
  <c r="I73" i="42" s="1"/>
  <c r="U72" i="42"/>
  <c r="U73" i="42" s="1"/>
  <c r="AG72" i="42"/>
  <c r="AG73" i="42" s="1"/>
  <c r="AS72" i="42"/>
  <c r="AS73" i="42" s="1"/>
  <c r="J72" i="42"/>
  <c r="J73" i="42" s="1"/>
  <c r="O72" i="42"/>
  <c r="O73" i="42" s="1"/>
  <c r="AE72" i="42"/>
  <c r="AE73" i="42" s="1"/>
  <c r="N72" i="42"/>
  <c r="N73" i="42" s="1"/>
  <c r="D72" i="42"/>
  <c r="D73" i="42" s="1"/>
  <c r="L72" i="42"/>
  <c r="L73" i="42" s="1"/>
  <c r="T72" i="42"/>
  <c r="T73" i="42" s="1"/>
  <c r="AB72" i="42"/>
  <c r="AB73" i="42" s="1"/>
  <c r="AJ72" i="42"/>
  <c r="AJ73" i="42" s="1"/>
  <c r="AR72" i="42"/>
  <c r="AR73" i="42" s="1"/>
  <c r="AD72" i="42"/>
  <c r="AD73" i="42" s="1"/>
  <c r="B72" i="42"/>
  <c r="B73" i="42" s="1"/>
  <c r="D166" i="42" s="1"/>
  <c r="B166" i="42" s="1"/>
  <c r="Y72" i="42"/>
  <c r="Y73" i="42" s="1"/>
  <c r="AK72" i="42"/>
  <c r="AK73" i="42" s="1"/>
  <c r="V72" i="42"/>
  <c r="V73" i="42" s="1"/>
  <c r="AG28" i="42"/>
  <c r="C77" i="42"/>
  <c r="C86" i="42" s="1"/>
  <c r="AO58" i="42"/>
  <c r="C85" i="42" s="1"/>
  <c r="G77" i="42"/>
  <c r="G86" i="42" s="1"/>
  <c r="AS58" i="42"/>
  <c r="G85" i="42" s="1"/>
  <c r="J58" i="42"/>
  <c r="D77" i="42"/>
  <c r="D86" i="42" s="1"/>
  <c r="AP58" i="42"/>
  <c r="D85" i="42" s="1"/>
  <c r="H77" i="42"/>
  <c r="H86" i="42" s="1"/>
  <c r="AT58" i="42"/>
  <c r="H85" i="42" s="1"/>
  <c r="N58" i="42"/>
  <c r="Z31" i="42"/>
  <c r="E77" i="42"/>
  <c r="E86" i="42" s="1"/>
  <c r="AQ58" i="42"/>
  <c r="E85" i="42" s="1"/>
  <c r="C58" i="42"/>
  <c r="B77" i="42"/>
  <c r="B86" i="42" s="1"/>
  <c r="AN58" i="42"/>
  <c r="B85" i="42" s="1"/>
  <c r="F77" i="42"/>
  <c r="F86" i="42" s="1"/>
  <c r="AR58" i="42"/>
  <c r="F85" i="42" s="1"/>
  <c r="AV58" i="42"/>
  <c r="T31" i="42"/>
  <c r="W28" i="42"/>
  <c r="AJ31" i="42"/>
  <c r="F31" i="42"/>
  <c r="AF31" i="42"/>
  <c r="AM31" i="42"/>
  <c r="R28" i="42"/>
  <c r="AC28" i="42"/>
  <c r="M31" i="42"/>
  <c r="AQ31" i="42"/>
  <c r="F13" i="42"/>
  <c r="E29" i="42" s="1"/>
  <c r="V31" i="42"/>
  <c r="R31" i="42"/>
  <c r="S28" i="42"/>
  <c r="AM28" i="42"/>
  <c r="F28" i="42"/>
  <c r="M28" i="42"/>
  <c r="AK31" i="42"/>
  <c r="H28" i="42"/>
  <c r="P28" i="42"/>
  <c r="U28" i="42"/>
  <c r="AK28" i="42"/>
  <c r="AO31" i="42"/>
  <c r="C28" i="42"/>
  <c r="AE28" i="42"/>
  <c r="P31" i="42"/>
  <c r="G29" i="42"/>
  <c r="G31" i="42"/>
  <c r="N31" i="42"/>
  <c r="K31" i="42"/>
  <c r="D31" i="42"/>
  <c r="O29" i="42"/>
  <c r="AD13" i="42"/>
  <c r="G28" i="42"/>
  <c r="AW51" i="42"/>
  <c r="AW65" i="42" s="1"/>
  <c r="AW50" i="42"/>
  <c r="AW64" i="42" s="1"/>
  <c r="AB29" i="42"/>
  <c r="AH13" i="42"/>
  <c r="O28" i="42"/>
  <c r="Q31" i="42"/>
  <c r="L76" i="42"/>
  <c r="E31" i="42"/>
  <c r="D13" i="42"/>
  <c r="C29" i="42" s="1"/>
  <c r="L29" i="42"/>
  <c r="AR29" i="42"/>
  <c r="AN28" i="42"/>
  <c r="AR31" i="42"/>
  <c r="B44" i="42"/>
  <c r="AS28" i="42"/>
  <c r="AG29" i="42"/>
  <c r="Z28" i="42"/>
  <c r="AA13" i="42"/>
  <c r="Z29" i="42" s="1"/>
  <c r="AO28" i="42"/>
  <c r="S31" i="42"/>
  <c r="X13" i="42"/>
  <c r="W29" i="42" s="1"/>
  <c r="AN13" i="42"/>
  <c r="AM29" i="42" s="1"/>
  <c r="Q13" i="42"/>
  <c r="P29" i="42" s="1"/>
  <c r="V13" i="42"/>
  <c r="AL13" i="42"/>
  <c r="W31" i="42"/>
  <c r="AP28" i="42"/>
  <c r="AQ13" i="42"/>
  <c r="AP29" i="42" s="1"/>
  <c r="AP31" i="42"/>
  <c r="Y31" i="42"/>
  <c r="AA31" i="42"/>
  <c r="AQ28" i="42"/>
  <c r="AB31" i="42"/>
  <c r="AG31" i="42"/>
  <c r="B45" i="42"/>
  <c r="AS31" i="42"/>
  <c r="F29" i="42"/>
  <c r="AD28" i="42"/>
  <c r="O31" i="42"/>
  <c r="AH28" i="42"/>
  <c r="X28" i="42"/>
  <c r="H31" i="42"/>
  <c r="AX15" i="42"/>
  <c r="AL31" i="42"/>
  <c r="I28" i="42"/>
  <c r="AA28" i="42"/>
  <c r="AI28" i="42"/>
  <c r="Y28" i="42"/>
  <c r="B28" i="42"/>
  <c r="D28" i="42"/>
  <c r="L28" i="42"/>
  <c r="T28" i="42"/>
  <c r="AB28" i="42"/>
  <c r="AJ28" i="42"/>
  <c r="AR28" i="42"/>
  <c r="L31" i="42"/>
  <c r="AN31" i="42"/>
  <c r="Q28" i="42"/>
  <c r="U31" i="42"/>
  <c r="N28" i="42"/>
  <c r="AI13" i="42"/>
  <c r="AE31" i="42"/>
  <c r="Q29" i="42"/>
  <c r="AL28" i="42"/>
  <c r="AF28" i="42"/>
  <c r="T29" i="42"/>
  <c r="AJ29" i="42"/>
  <c r="AF13" i="42"/>
  <c r="AE29" i="42" s="1"/>
  <c r="I13" i="42"/>
  <c r="H29" i="42" s="1"/>
  <c r="Y13" i="42"/>
  <c r="X29" i="42" s="1"/>
  <c r="AO13" i="42"/>
  <c r="N13" i="42"/>
  <c r="M29" i="42" s="1"/>
  <c r="AC29" i="42"/>
  <c r="J28" i="42"/>
  <c r="K13" i="42"/>
  <c r="J29" i="42" s="1"/>
  <c r="AD29" i="42"/>
  <c r="B31" i="42"/>
  <c r="K28" i="42"/>
  <c r="X31" i="42"/>
  <c r="I31" i="42"/>
  <c r="AI31" i="42"/>
  <c r="S13" i="42"/>
  <c r="R29" i="42" s="1"/>
  <c r="C31" i="42"/>
  <c r="AV12" i="42"/>
  <c r="AW12" i="42"/>
  <c r="AV15" i="42"/>
  <c r="AX12" i="42"/>
  <c r="B13" i="42"/>
  <c r="AT13" i="42"/>
  <c r="AS29" i="42" s="1"/>
  <c r="AW15" i="42"/>
  <c r="AW72" i="42" l="1"/>
  <c r="AW73" i="42" s="1"/>
  <c r="K86" i="42"/>
  <c r="L84" i="42"/>
  <c r="AX57" i="42" s="1"/>
  <c r="AX71" i="42" s="1"/>
  <c r="L83" i="42"/>
  <c r="AX56" i="42" s="1"/>
  <c r="AX70" i="42" s="1"/>
  <c r="L82" i="42"/>
  <c r="AX55" i="42" s="1"/>
  <c r="AX69" i="42" s="1"/>
  <c r="L81" i="42"/>
  <c r="AX54" i="42" s="1"/>
  <c r="AX68" i="42" s="1"/>
  <c r="L80" i="42"/>
  <c r="AX53" i="42" s="1"/>
  <c r="AX67" i="42" s="1"/>
  <c r="L79" i="42"/>
  <c r="AX52" i="42" s="1"/>
  <c r="AX66" i="42" s="1"/>
  <c r="L77" i="42"/>
  <c r="L78" i="42"/>
  <c r="L85" i="42"/>
  <c r="AW58" i="42"/>
  <c r="D29" i="42"/>
  <c r="AA29" i="42"/>
  <c r="AH29" i="42"/>
  <c r="AX50" i="42"/>
  <c r="AX64" i="42" s="1"/>
  <c r="AX51" i="42"/>
  <c r="AX65" i="42" s="1"/>
  <c r="AX13" i="42"/>
  <c r="K29" i="42"/>
  <c r="S29" i="42"/>
  <c r="U29" i="42"/>
  <c r="V29" i="42"/>
  <c r="AN29" i="42"/>
  <c r="AO29" i="42"/>
  <c r="N29" i="42"/>
  <c r="AI29" i="42"/>
  <c r="I29" i="42"/>
  <c r="AQ29" i="42"/>
  <c r="Y29" i="42"/>
  <c r="AK29" i="42"/>
  <c r="AL29" i="42"/>
  <c r="B29" i="42"/>
  <c r="AF29" i="42"/>
  <c r="AU51" i="42"/>
  <c r="E162" i="42" l="1"/>
  <c r="BA68" i="42"/>
  <c r="AZ68" i="42"/>
  <c r="E160" i="42"/>
  <c r="AZ66" i="42"/>
  <c r="BA66" i="42"/>
  <c r="E164" i="42"/>
  <c r="BA70" i="42"/>
  <c r="AZ70" i="42"/>
  <c r="E161" i="42"/>
  <c r="AZ67" i="42"/>
  <c r="BA67" i="42"/>
  <c r="E165" i="42"/>
  <c r="BA71" i="42"/>
  <c r="AZ71" i="42"/>
  <c r="E159" i="42"/>
  <c r="BA65" i="42"/>
  <c r="AX72" i="42"/>
  <c r="E158" i="42"/>
  <c r="BA64" i="42"/>
  <c r="L86" i="42"/>
  <c r="E163" i="42"/>
  <c r="BA69" i="42"/>
  <c r="AZ69" i="42"/>
  <c r="AZ65" i="42"/>
  <c r="AU65" i="42"/>
  <c r="AU72" i="42" s="1"/>
  <c r="AU73" i="42" s="1"/>
  <c r="AU58" i="42"/>
  <c r="AX58" i="42"/>
  <c r="AZ64" i="42"/>
  <c r="AZ72" i="42" s="1"/>
  <c r="F163" i="42" l="1"/>
  <c r="C163" i="42"/>
  <c r="F159" i="42"/>
  <c r="C159" i="42"/>
  <c r="F160" i="42"/>
  <c r="C160" i="42"/>
  <c r="F158" i="42"/>
  <c r="C158" i="42"/>
  <c r="F164" i="42"/>
  <c r="C164" i="42"/>
  <c r="BA72" i="42"/>
  <c r="AX73" i="42"/>
  <c r="F161" i="42"/>
  <c r="C161" i="42"/>
  <c r="F165" i="42"/>
  <c r="C165" i="42"/>
  <c r="F162" i="42"/>
  <c r="C162" i="42"/>
  <c r="BA73" i="42" l="1"/>
  <c r="E166" i="42"/>
  <c r="AZ73" i="42"/>
  <c r="F166" i="42" l="1"/>
  <c r="C166" i="42"/>
</calcChain>
</file>

<file path=xl/sharedStrings.xml><?xml version="1.0" encoding="utf-8"?>
<sst xmlns="http://schemas.openxmlformats.org/spreadsheetml/2006/main" count="4759" uniqueCount="153">
  <si>
    <t>Inquiries</t>
  </si>
  <si>
    <t>Contents</t>
  </si>
  <si>
    <t>Tables</t>
  </si>
  <si>
    <t>Australian Bureau of Statistics</t>
  </si>
  <si>
    <r>
      <t>Summary</t>
    </r>
    <r>
      <rPr>
        <sz val="8"/>
        <rFont val="Arial"/>
        <family val="2"/>
      </rPr>
      <t/>
    </r>
  </si>
  <si>
    <t>Further information about these and related statistics is available from the ABS website www.abs.gov.au, or contact the National Information and Referral Service on 1300 135 070.</t>
  </si>
  <si>
    <t>Year ended 30 June</t>
  </si>
  <si>
    <t>SERIES A</t>
  </si>
  <si>
    <t>Components of population change</t>
  </si>
  <si>
    <t>Start population</t>
  </si>
  <si>
    <t>no.</t>
  </si>
  <si>
    <t>Births</t>
  </si>
  <si>
    <t>Deaths</t>
  </si>
  <si>
    <t>Natural increase</t>
  </si>
  <si>
    <t>Net overseas migration</t>
  </si>
  <si>
    <t>Net interstate migration</t>
  </si>
  <si>
    <t>Total migration</t>
  </si>
  <si>
    <t>Total growth</t>
  </si>
  <si>
    <t>End population</t>
  </si>
  <si>
    <t>rate</t>
  </si>
  <si>
    <t>Median age</t>
  </si>
  <si>
    <t xml:space="preserve">    Males</t>
  </si>
  <si>
    <t>years</t>
  </si>
  <si>
    <t xml:space="preserve">    Females</t>
  </si>
  <si>
    <t xml:space="preserve">    Persons</t>
  </si>
  <si>
    <t>ratio</t>
  </si>
  <si>
    <t>Proportion of population</t>
  </si>
  <si>
    <t xml:space="preserve">    Under 15 years</t>
  </si>
  <si>
    <t>%</t>
  </si>
  <si>
    <t xml:space="preserve">    15-64 years</t>
  </si>
  <si>
    <t xml:space="preserve">    65 years and over</t>
  </si>
  <si>
    <t xml:space="preserve">    85 years and over</t>
  </si>
  <si>
    <t>SERIES B</t>
  </si>
  <si>
    <t>SERIES C</t>
  </si>
  <si>
    <t>(a) Includes Other Territories.</t>
  </si>
  <si>
    <t>Table 2 Projected Population, Components of change and summary statistics, New South Wales</t>
  </si>
  <si>
    <t>2006(b)</t>
  </si>
  <si>
    <t>(c) Preliminary estimated resident population, base population.</t>
  </si>
  <si>
    <t>2007(c)</t>
  </si>
  <si>
    <t>2006(a)</t>
  </si>
  <si>
    <t>2007(b)</t>
  </si>
  <si>
    <t>Projected Population, Components of change and summary statistics, Australia</t>
  </si>
  <si>
    <t>Projected Population, Components of change and summary statistics, New South Wales</t>
  </si>
  <si>
    <t>Projected Population, Components of change and summary statistics, Balance of New South Wales</t>
  </si>
  <si>
    <t>Projected Population, Components of change and summary statistics, Victoria</t>
  </si>
  <si>
    <t>Projected Population, Components of change and summary statistics, Melbourne</t>
  </si>
  <si>
    <t>Projected Population, Components of change and summary statistics, Balance of Victoria</t>
  </si>
  <si>
    <t>Projected Population, Components of change and summary statistics, Queensland</t>
  </si>
  <si>
    <t>Projected Population, Components of change and summary statistics, Brisbane</t>
  </si>
  <si>
    <t>Projected Population, Components of change and summary statistics, Balance of Queensland</t>
  </si>
  <si>
    <t>Projected Population, Components of change and summary statistics, South Australia</t>
  </si>
  <si>
    <t>Projected Population, Components of change and summary statistics, Adelaide</t>
  </si>
  <si>
    <t>Projected Population, Components of change and summary statistics, Balance of South Australia</t>
  </si>
  <si>
    <t>Projected Population, Components of change and summary statistics, Western Australia</t>
  </si>
  <si>
    <t>Projected Population, Components of change and summary statistics, Perth</t>
  </si>
  <si>
    <t>Projected Population, Components of change and summary statistics, Balance of Western Australia</t>
  </si>
  <si>
    <t>Projected Population, Components of change and summary statistics, Tasmania</t>
  </si>
  <si>
    <t>Projected Population, Components of change and summary statistics, Greater Hobart</t>
  </si>
  <si>
    <t>Projected Population, Components of change and summary statistics, Balance of Tasmania</t>
  </si>
  <si>
    <t>Projected Population, Components of change and summary statistics, Northern Territory</t>
  </si>
  <si>
    <t>Projected Population, Components of change and summary statistics, Darwin</t>
  </si>
  <si>
    <t>Projected Population, Components of change and summary statistics, Balance of Northern Territory</t>
  </si>
  <si>
    <t>Projected Population, Components of change and summary statistics, Australian Capital Territory</t>
  </si>
  <si>
    <t>Table 3 Projected Population, Components of change and summary statistics, Sydney</t>
  </si>
  <si>
    <t>Table 4 Projected Population, Components of change and summary statistics, Balance of New South Wales</t>
  </si>
  <si>
    <t>Table 5 Projected Population, Components of change and summary statistics, Victoria</t>
  </si>
  <si>
    <t>Table 6 Projected Population, Components of change and summary statistics, Melbourne</t>
  </si>
  <si>
    <t>Table 7 Projected Population, Components of change and summary statistics, Balance of Victoria</t>
  </si>
  <si>
    <t>Table 8 Projected Population, Components of change and summary statistics, Queensland</t>
  </si>
  <si>
    <t>Table 9 Projected Population, Components of change and summary statistics, Brisbane</t>
  </si>
  <si>
    <t>Table 10 Projected Population, Components of change and summary statistics, Balance of Queensland</t>
  </si>
  <si>
    <t>Table 11 Projected Population, Components of change and summary statistics, South Australia</t>
  </si>
  <si>
    <t>Table 12 Projected Population, Components of change and summary statistics, Adelaide</t>
  </si>
  <si>
    <t>Table 13 Projected Population, Components of change and summary statistics, Balance of South Australia</t>
  </si>
  <si>
    <t>Table 14 Projected Population, Components of change and summary statistics, Western Australia</t>
  </si>
  <si>
    <t>Table 15 Projected Population, Components of change and summary statistics, Perth</t>
  </si>
  <si>
    <t>Table 16 Projected Population, Components of change and summary statistics, Balance of Western Australia</t>
  </si>
  <si>
    <t>Table 17 Projected Population, Components of change and summary statistics, Tasmania</t>
  </si>
  <si>
    <t>Table 18 Projected Population, Components of change and summary statistics, Greater Hobart</t>
  </si>
  <si>
    <t>Table 19 Projected Population, Components of change and summary statistics, Balance of Tasmania</t>
  </si>
  <si>
    <t>Table 20 Projected Population, Components of change and summary statistics, Northern Territory</t>
  </si>
  <si>
    <t>Table 21 Projected Population, Components of change and summary statistics, Darwin</t>
  </si>
  <si>
    <t>Table 23 Projected Population, Components of change and summary statistics, Australian Capital Territory</t>
  </si>
  <si>
    <r>
      <t xml:space="preserve">More information available from the </t>
    </r>
    <r>
      <rPr>
        <b/>
        <u/>
        <sz val="8"/>
        <color indexed="12"/>
        <rFont val="Arial"/>
        <family val="2"/>
      </rPr>
      <t>ABS website</t>
    </r>
  </si>
  <si>
    <t>© Commonwealth of Australia 2008</t>
  </si>
  <si>
    <t>. .</t>
  </si>
  <si>
    <t>. . not applicable</t>
  </si>
  <si>
    <t xml:space="preserve">Explanatory Notes </t>
  </si>
  <si>
    <t>3222.0 Population Projections, Australia, 2006–2101</t>
  </si>
  <si>
    <t>Projected Population, Components of change and summary statistics, Sydney</t>
  </si>
  <si>
    <t>Dependency ratio</t>
  </si>
  <si>
    <t>Table 22 Projected Population, Components of change and summary statistics, Balance of Northern Territory</t>
  </si>
  <si>
    <t>(b) Final estimated resident population.</t>
  </si>
  <si>
    <t>(a) Final estimated resident population.</t>
  </si>
  <si>
    <t>(b) Preliminary estimated resident population, base population.</t>
  </si>
  <si>
    <t>Table 1 Projected Population, Components of change and summary statistics, Australia(a)</t>
  </si>
  <si>
    <t>Released at 11.30am (Canberra time) 4 September 2008</t>
  </si>
  <si>
    <t>3222.0 Population Projections, Australia, 2006 to 2101</t>
  </si>
  <si>
    <t>Rate</t>
  </si>
  <si>
    <t>Total fertility rate(d)</t>
  </si>
  <si>
    <t>Standardised death rate(e)</t>
  </si>
  <si>
    <t>Total migration(f)</t>
  </si>
  <si>
    <t>Total growth(g)</t>
  </si>
  <si>
    <t>Sex ratio(h)</t>
  </si>
  <si>
    <t>(d) Births per woman.</t>
  </si>
  <si>
    <t>(e) Deaths per 1,000 standard population.</t>
  </si>
  <si>
    <t>(f) Net migration per 1,000 mid-year population.</t>
  </si>
  <si>
    <t>(g) Growth rate for year ending 30 June.</t>
  </si>
  <si>
    <t>(h) Males per 100 females.</t>
  </si>
  <si>
    <t>(c) Births per woman.</t>
  </si>
  <si>
    <t>(d) Deaths per 1,000 standard population.</t>
  </si>
  <si>
    <t>(e) Net migration per 1,000 mid-year population.</t>
  </si>
  <si>
    <t>(f) Growth rate for year ending 30 June.</t>
  </si>
  <si>
    <t>(g) Males per 100 females.</t>
  </si>
  <si>
    <t xml:space="preserve">Total fertility rate(c) </t>
  </si>
  <si>
    <t>Standardised death rate(d)</t>
  </si>
  <si>
    <t>Total migration(e)</t>
  </si>
  <si>
    <t>Total growth(f)</t>
  </si>
  <si>
    <t>Sex ratio(g)</t>
  </si>
  <si>
    <t>Australia</t>
  </si>
  <si>
    <t>Sydney</t>
  </si>
  <si>
    <t>Melbourne</t>
  </si>
  <si>
    <t>Brisbane</t>
  </si>
  <si>
    <t>Perth</t>
  </si>
  <si>
    <t>Adelaide</t>
  </si>
  <si>
    <t>Canberra</t>
  </si>
  <si>
    <t>Darwin</t>
  </si>
  <si>
    <t>Hobart</t>
  </si>
  <si>
    <t>Rest</t>
  </si>
  <si>
    <t>Share in cities</t>
  </si>
  <si>
    <t>Increase</t>
  </si>
  <si>
    <t>Projected population, components of change and summary statistics - Australia, state/territory, capital city/balance of state, 2006–2101</t>
  </si>
  <si>
    <t>% increase</t>
  </si>
  <si>
    <t>Major cities</t>
  </si>
  <si>
    <t>Trend</t>
  </si>
  <si>
    <t>Growth rates</t>
  </si>
  <si>
    <t>Growth 2012 to 2056</t>
  </si>
  <si>
    <t>ABS Series B</t>
  </si>
  <si>
    <t>PC base series (end June)</t>
  </si>
  <si>
    <t>Australian population</t>
  </si>
  <si>
    <t>Extrapolation using ABS series</t>
  </si>
  <si>
    <t>Forecast</t>
  </si>
  <si>
    <t>All cities</t>
  </si>
  <si>
    <t>Population shares for Sydney and Melbourne (%)</t>
  </si>
  <si>
    <t>All cities (based on sum)</t>
  </si>
  <si>
    <t>Check deviation size</t>
  </si>
  <si>
    <t>Other</t>
  </si>
  <si>
    <t>Rest of Australia</t>
  </si>
  <si>
    <t>Population</t>
  </si>
  <si>
    <t>Change in pop</t>
  </si>
  <si>
    <t>Growth rate</t>
  </si>
  <si>
    <t>Population totals</t>
  </si>
  <si>
    <t>2012-2060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</si>
</sst>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0.0"/>
    <numFmt numFmtId="165" formatCode="#,##0.0"/>
    <numFmt numFmtId="166" formatCode="#,##0;[Red]#,##0"/>
    <numFmt numFmtId="167" formatCode="#,##0.0000"/>
    <numFmt numFmtId="168" formatCode="#,##0.000000"/>
    <numFmt numFmtId="169" formatCode="#,##0.00000"/>
  </numFmts>
  <fonts count="26"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u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18"/>
      <color indexed="9"/>
      <name val="Antique Olive Roman"/>
      <family val="2"/>
    </font>
    <font>
      <sz val="8"/>
      <color indexed="9"/>
      <name val="Arial"/>
      <family val="2"/>
    </font>
    <font>
      <b/>
      <sz val="18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color indexed="12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3" fillId="0" borderId="0" xfId="2" applyAlignment="1" applyProtection="1"/>
    <xf numFmtId="0" fontId="5" fillId="0" borderId="0" xfId="0" applyFont="1" applyAlignment="1">
      <alignment horizontal="center"/>
    </xf>
    <xf numFmtId="0" fontId="3" fillId="0" borderId="0" xfId="2" applyAlignment="1" applyProtection="1">
      <alignment horizontal="center"/>
    </xf>
    <xf numFmtId="0" fontId="0" fillId="2" borderId="0" xfId="0" applyFill="1"/>
    <xf numFmtId="0" fontId="3" fillId="2" borderId="0" xfId="2" applyFill="1" applyAlignment="1" applyProtection="1"/>
    <xf numFmtId="0" fontId="6" fillId="2" borderId="0" xfId="2" applyFont="1" applyFill="1" applyAlignment="1" applyProtection="1">
      <alignment vertical="center"/>
    </xf>
    <xf numFmtId="0" fontId="0" fillId="0" borderId="0" xfId="0" applyBorder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10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" applyAlignment="1" applyProtection="1">
      <alignment wrapText="1"/>
    </xf>
    <xf numFmtId="0" fontId="12" fillId="0" borderId="0" xfId="2" applyFont="1" applyAlignment="1" applyProtection="1">
      <alignment horizontal="right"/>
    </xf>
    <xf numFmtId="0" fontId="12" fillId="0" borderId="0" xfId="2" applyFont="1" applyAlignment="1" applyProtection="1"/>
    <xf numFmtId="0" fontId="7" fillId="0" borderId="0" xfId="0" applyFont="1" applyFill="1"/>
    <xf numFmtId="0" fontId="13" fillId="2" borderId="0" xfId="0" applyFont="1" applyFill="1" applyAlignment="1">
      <alignment vertical="center" wrapText="1"/>
    </xf>
    <xf numFmtId="0" fontId="14" fillId="2" borderId="0" xfId="0" applyFont="1" applyFill="1"/>
    <xf numFmtId="0" fontId="7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Fill="1" applyBorder="1"/>
    <xf numFmtId="0" fontId="15" fillId="2" borderId="2" xfId="0" applyFont="1" applyFill="1" applyBorder="1" applyAlignment="1">
      <alignment horizontal="left" vertical="center" indent="10"/>
    </xf>
    <xf numFmtId="0" fontId="15" fillId="2" borderId="0" xfId="0" applyFont="1" applyFill="1" applyAlignment="1">
      <alignment horizontal="left" vertical="center" indent="10"/>
    </xf>
    <xf numFmtId="0" fontId="4" fillId="0" borderId="0" xfId="0" applyFont="1" applyFill="1" applyBorder="1"/>
    <xf numFmtId="0" fontId="11" fillId="0" borderId="0" xfId="0" applyFont="1" applyFill="1" applyBorder="1"/>
    <xf numFmtId="0" fontId="16" fillId="0" borderId="0" xfId="0" applyFont="1" applyFill="1" applyBorder="1"/>
    <xf numFmtId="0" fontId="2" fillId="0" borderId="0" xfId="0" applyFont="1" applyFill="1" applyBorder="1"/>
    <xf numFmtId="0" fontId="0" fillId="0" borderId="2" xfId="0" applyBorder="1"/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/>
    <xf numFmtId="0" fontId="0" fillId="0" borderId="3" xfId="0" applyBorder="1" applyAlignment="1">
      <alignment horizontal="right"/>
    </xf>
    <xf numFmtId="3" fontId="0" fillId="0" borderId="0" xfId="0" applyNumberFormat="1" applyAlignment="1">
      <alignment horizontal="left" indent="1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0" xfId="0" applyNumberFormat="1"/>
    <xf numFmtId="0" fontId="0" fillId="0" borderId="0" xfId="0" quotePrefix="1" applyAlignment="1">
      <alignment horizontal="right"/>
    </xf>
    <xf numFmtId="2" fontId="0" fillId="0" borderId="0" xfId="0" applyNumberFormat="1" applyAlignment="1">
      <alignment horizontal="left" indent="1"/>
    </xf>
    <xf numFmtId="2" fontId="0" fillId="0" borderId="0" xfId="0" applyNumberFormat="1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164" fontId="0" fillId="0" borderId="0" xfId="0" applyNumberFormat="1" applyAlignment="1"/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4" fontId="0" fillId="0" borderId="3" xfId="0" applyNumberFormat="1" applyBorder="1"/>
    <xf numFmtId="0" fontId="0" fillId="0" borderId="0" xfId="0" applyBorder="1" applyAlignment="1">
      <alignment horizontal="right"/>
    </xf>
    <xf numFmtId="3" fontId="10" fillId="0" borderId="0" xfId="1" applyNumberFormat="1" applyFont="1" applyAlignment="1">
      <alignment horizontal="right"/>
    </xf>
    <xf numFmtId="164" fontId="10" fillId="0" borderId="0" xfId="1" applyNumberFormat="1" applyFont="1" applyAlignment="1">
      <alignment horizontal="right"/>
    </xf>
    <xf numFmtId="0" fontId="0" fillId="0" borderId="4" xfId="0" applyBorder="1"/>
    <xf numFmtId="0" fontId="10" fillId="0" borderId="4" xfId="0" applyFont="1" applyBorder="1"/>
    <xf numFmtId="0" fontId="8" fillId="0" borderId="0" xfId="0" applyFont="1" applyFill="1" applyBorder="1"/>
    <xf numFmtId="0" fontId="10" fillId="2" borderId="0" xfId="0" applyFont="1" applyFill="1"/>
    <xf numFmtId="0" fontId="10" fillId="0" borderId="0" xfId="0" applyFont="1" applyBorder="1"/>
    <xf numFmtId="0" fontId="17" fillId="0" borderId="0" xfId="0" applyFont="1" applyBorder="1"/>
    <xf numFmtId="0" fontId="18" fillId="0" borderId="0" xfId="0" applyFont="1" applyBorder="1" applyAlignment="1">
      <alignment horizontal="left"/>
    </xf>
    <xf numFmtId="0" fontId="18" fillId="0" borderId="0" xfId="0" applyFont="1"/>
    <xf numFmtId="0" fontId="19" fillId="0" borderId="1" xfId="0" applyFont="1" applyBorder="1" applyAlignment="1" applyProtection="1">
      <alignment wrapText="1"/>
      <protection locked="0"/>
    </xf>
    <xf numFmtId="0" fontId="18" fillId="0" borderId="0" xfId="2" applyFont="1" applyAlignment="1" applyProtection="1"/>
    <xf numFmtId="0" fontId="19" fillId="0" borderId="0" xfId="0" applyFont="1" applyBorder="1" applyAlignment="1">
      <alignment horizontal="left"/>
    </xf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1" fillId="0" borderId="0" xfId="0" applyFont="1" applyAlignment="1">
      <alignment wrapText="1"/>
    </xf>
    <xf numFmtId="0" fontId="22" fillId="0" borderId="0" xfId="0" applyFont="1"/>
    <xf numFmtId="0" fontId="10" fillId="0" borderId="0" xfId="1" applyNumberFormat="1" applyFont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23" fillId="0" borderId="0" xfId="0" applyFont="1"/>
    <xf numFmtId="164" fontId="0" fillId="0" borderId="0" xfId="1" applyNumberFormat="1" applyFont="1" applyAlignment="1">
      <alignment horizontal="right"/>
    </xf>
    <xf numFmtId="165" fontId="10" fillId="0" borderId="0" xfId="1" applyNumberFormat="1" applyFont="1" applyAlignment="1">
      <alignment horizontal="right"/>
    </xf>
    <xf numFmtId="165" fontId="0" fillId="0" borderId="0" xfId="0" applyNumberFormat="1"/>
    <xf numFmtId="0" fontId="0" fillId="0" borderId="0" xfId="0" applyBorder="1" applyAlignment="1"/>
    <xf numFmtId="0" fontId="0" fillId="0" borderId="2" xfId="0" applyFill="1" applyBorder="1"/>
    <xf numFmtId="2" fontId="0" fillId="0" borderId="0" xfId="1" applyNumberFormat="1" applyFont="1" applyAlignment="1">
      <alignment horizontal="right"/>
    </xf>
    <xf numFmtId="166" fontId="0" fillId="0" borderId="0" xfId="0" applyNumberFormat="1"/>
    <xf numFmtId="3" fontId="0" fillId="0" borderId="0" xfId="1" applyNumberFormat="1" applyFont="1" applyFill="1" applyAlignment="1">
      <alignment horizontal="right"/>
    </xf>
    <xf numFmtId="3" fontId="0" fillId="0" borderId="0" xfId="0" applyNumberFormat="1" applyFill="1"/>
    <xf numFmtId="2" fontId="0" fillId="0" borderId="0" xfId="1" applyNumberFormat="1" applyFont="1" applyFill="1" applyAlignment="1">
      <alignment horizontal="right"/>
    </xf>
    <xf numFmtId="2" fontId="0" fillId="0" borderId="0" xfId="0" applyNumberFormat="1" applyFill="1"/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Fill="1"/>
    <xf numFmtId="2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>
      <alignment horizontal="right"/>
    </xf>
    <xf numFmtId="0" fontId="10" fillId="0" borderId="0" xfId="1" applyNumberFormat="1" applyFont="1" applyFill="1" applyAlignment="1">
      <alignment horizontal="right"/>
    </xf>
    <xf numFmtId="0" fontId="0" fillId="0" borderId="0" xfId="0" quotePrefix="1" applyFill="1" applyAlignment="1">
      <alignment horizontal="right"/>
    </xf>
    <xf numFmtId="2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2" fontId="10" fillId="0" borderId="0" xfId="1" applyNumberFormat="1" applyFont="1" applyAlignment="1">
      <alignment horizontal="right"/>
    </xf>
    <xf numFmtId="0" fontId="0" fillId="0" borderId="4" xfId="0" applyBorder="1" applyAlignment="1">
      <alignment horizontal="left"/>
    </xf>
    <xf numFmtId="0" fontId="2" fillId="0" borderId="3" xfId="0" applyFont="1" applyFill="1" applyBorder="1"/>
    <xf numFmtId="0" fontId="11" fillId="0" borderId="3" xfId="0" applyFont="1" applyFill="1" applyBorder="1"/>
    <xf numFmtId="0" fontId="16" fillId="0" borderId="3" xfId="0" applyFont="1" applyFill="1" applyBorder="1"/>
    <xf numFmtId="0" fontId="11" fillId="0" borderId="3" xfId="0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0" fontId="0" fillId="3" borderId="0" xfId="0" applyFill="1"/>
    <xf numFmtId="0" fontId="8" fillId="3" borderId="0" xfId="0" applyFont="1" applyFill="1"/>
    <xf numFmtId="4" fontId="0" fillId="0" borderId="0" xfId="0" applyNumberFormat="1"/>
    <xf numFmtId="4" fontId="0" fillId="3" borderId="0" xfId="0" applyNumberFormat="1" applyFill="1"/>
    <xf numFmtId="3" fontId="0" fillId="3" borderId="0" xfId="0" applyNumberFormat="1" applyFill="1"/>
    <xf numFmtId="0" fontId="24" fillId="0" borderId="0" xfId="0" applyFont="1" applyFill="1" applyBorder="1"/>
    <xf numFmtId="0" fontId="25" fillId="0" borderId="0" xfId="0" applyFont="1" applyFill="1" applyBorder="1"/>
    <xf numFmtId="0" fontId="24" fillId="0" borderId="0" xfId="0" applyFont="1" applyFill="1"/>
    <xf numFmtId="167" fontId="0" fillId="0" borderId="0" xfId="0" applyNumberFormat="1"/>
    <xf numFmtId="169" fontId="0" fillId="0" borderId="0" xfId="0" applyNumberFormat="1"/>
    <xf numFmtId="168" fontId="0" fillId="0" borderId="0" xfId="0" applyNumberFormat="1"/>
    <xf numFmtId="0" fontId="1" fillId="0" borderId="0" xfId="0" applyFont="1" applyAlignment="1">
      <alignment vertical="center" wrapText="1"/>
    </xf>
    <xf numFmtId="0" fontId="3" fillId="0" borderId="0" xfId="2" applyAlignment="1" applyProtection="1"/>
    <xf numFmtId="0" fontId="12" fillId="0" borderId="0" xfId="2" applyFont="1" applyAlignment="1" applyProtection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DCDCD"/>
      <color rgb="FF39580D"/>
      <color rgb="FFB4C98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125240594925635"/>
          <c:y val="5.1400554097404488E-2"/>
          <c:w val="0.84452449693788278"/>
          <c:h val="0.8326195683872849"/>
        </c:manualLayout>
      </c:layout>
      <c:lineChart>
        <c:grouping val="standard"/>
        <c:varyColors val="0"/>
        <c:ser>
          <c:idx val="1"/>
          <c:order val="0"/>
          <c:tx>
            <c:strRef>
              <c:f>'Fig 2.7 Where do they go'!$A$78</c:f>
              <c:strCache>
                <c:ptCount val="1"/>
                <c:pt idx="0">
                  <c:v>Melbourne</c:v>
                </c:pt>
              </c:strCache>
            </c:strRef>
          </c:tx>
          <c:marker>
            <c:symbol val="none"/>
          </c:marker>
          <c:trendline>
            <c:spPr>
              <a:ln w="15875">
                <a:prstDash val="sysDash"/>
              </a:ln>
            </c:spPr>
            <c:trendlineType val="poly"/>
            <c:order val="2"/>
            <c:forward val="4"/>
            <c:dispRSqr val="1"/>
            <c:dispEq val="1"/>
            <c:trendlineLbl>
              <c:layout>
                <c:manualLayout>
                  <c:x val="-0.20158024852702541"/>
                  <c:y val="4.7333041703120443E-2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go'!$B$78:$H$78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84384"/>
        <c:axId val="137185920"/>
      </c:lineChart>
      <c:catAx>
        <c:axId val="13718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185920"/>
        <c:crosses val="autoZero"/>
        <c:auto val="1"/>
        <c:lblAlgn val="ctr"/>
        <c:lblOffset val="100"/>
        <c:noMultiLvlLbl val="0"/>
      </c:catAx>
      <c:valAx>
        <c:axId val="137185920"/>
        <c:scaling>
          <c:orientation val="minMax"/>
        </c:scaling>
        <c:delete val="0"/>
        <c:axPos val="l"/>
        <c:majorGridlines/>
        <c:numFmt formatCode="#,##0.0000" sourceLinked="1"/>
        <c:majorTickMark val="out"/>
        <c:minorTickMark val="none"/>
        <c:tickLblPos val="nextTo"/>
        <c:crossAx val="13718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688801399825027"/>
          <c:y val="0.5366531787693205"/>
          <c:w val="0.30684788882717462"/>
          <c:h val="0.1674343832020997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71993334858038"/>
          <c:y val="5.1400554097404488E-2"/>
          <c:w val="0.84452449693788278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'Fig 2.7 Where do they go'!$A$79</c:f>
              <c:strCache>
                <c:ptCount val="1"/>
                <c:pt idx="0">
                  <c:v>Brisbane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forward val="4"/>
            <c:dispRSqr val="0"/>
            <c:dispEq val="1"/>
            <c:trendlineLbl>
              <c:layout>
                <c:manualLayout>
                  <c:x val="-0.26520403829189398"/>
                  <c:y val="-4.214129483814523E-2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go'!$B$79:$H$79</c:f>
            </c:numRef>
          </c:val>
          <c:smooth val="0"/>
        </c:ser>
        <c:ser>
          <c:idx val="3"/>
          <c:order val="1"/>
          <c:tx>
            <c:strRef>
              <c:f>'Fig 2.7 Where do they go'!$A$81</c:f>
              <c:strCache>
                <c:ptCount val="1"/>
                <c:pt idx="0">
                  <c:v>Adelaide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0"/>
          </c:trendline>
          <c:trendline>
            <c:trendlineType val="poly"/>
            <c:order val="2"/>
            <c:dispRSqr val="0"/>
            <c:dispEq val="0"/>
          </c:trendline>
          <c:trendline>
            <c:trendlineType val="poly"/>
            <c:order val="2"/>
            <c:forward val="4"/>
            <c:dispRSqr val="0"/>
            <c:dispEq val="1"/>
            <c:trendlineLbl>
              <c:layout>
                <c:manualLayout>
                  <c:x val="-0.26514871325731587"/>
                  <c:y val="5.5472805482648005E-2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go'!$B$81:$H$81</c:f>
            </c:numRef>
          </c:val>
          <c:smooth val="0"/>
        </c:ser>
        <c:ser>
          <c:idx val="1"/>
          <c:order val="2"/>
          <c:tx>
            <c:strRef>
              <c:f>'Fig 2.7 Where do they go'!$A$80</c:f>
              <c:strCache>
                <c:ptCount val="1"/>
                <c:pt idx="0">
                  <c:v>Perth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forward val="4"/>
            <c:dispRSqr val="0"/>
            <c:dispEq val="1"/>
            <c:trendlineLbl>
              <c:layout>
                <c:manualLayout>
                  <c:x val="-0.26520403829189398"/>
                  <c:y val="6.9469962088072323E-2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go'!$B$80:$H$80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93472"/>
        <c:axId val="139995008"/>
      </c:lineChart>
      <c:catAx>
        <c:axId val="13999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995008"/>
        <c:crosses val="autoZero"/>
        <c:auto val="1"/>
        <c:lblAlgn val="ctr"/>
        <c:lblOffset val="100"/>
        <c:noMultiLvlLbl val="0"/>
      </c:catAx>
      <c:valAx>
        <c:axId val="139995008"/>
        <c:scaling>
          <c:orientation val="minMax"/>
        </c:scaling>
        <c:delete val="0"/>
        <c:axPos val="l"/>
        <c:majorGridlines/>
        <c:numFmt formatCode="#,##0.0000" sourceLinked="1"/>
        <c:majorTickMark val="out"/>
        <c:minorTickMark val="none"/>
        <c:tickLblPos val="nextTo"/>
        <c:crossAx val="139993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424478060574379"/>
          <c:y val="0.12924577136191309"/>
          <c:w val="0.27372191546596092"/>
          <c:h val="0.6697375328083989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71993334858038"/>
          <c:y val="5.1400554097404488E-2"/>
          <c:w val="0.84452449693788278"/>
          <c:h val="0.8326195683872849"/>
        </c:manualLayout>
      </c:layout>
      <c:lineChart>
        <c:grouping val="standard"/>
        <c:varyColors val="0"/>
        <c:ser>
          <c:idx val="3"/>
          <c:order val="0"/>
          <c:tx>
            <c:strRef>
              <c:f>'Fig 2.7 Where do they go'!$A$84</c:f>
              <c:strCache>
                <c:ptCount val="1"/>
                <c:pt idx="0">
                  <c:v>Hobart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forward val="4"/>
            <c:dispRSqr val="1"/>
            <c:dispEq val="1"/>
            <c:trendlineLbl>
              <c:layout>
                <c:manualLayout>
                  <c:x val="-8.9270428333387788E-2"/>
                  <c:y val="-0.12865084572761737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go'!$B$84:$H$84</c:f>
            </c:numRef>
          </c:val>
          <c:smooth val="0"/>
        </c:ser>
        <c:ser>
          <c:idx val="1"/>
          <c:order val="1"/>
          <c:tx>
            <c:strRef>
              <c:f>'Fig 2.7 Where do they go'!$A$83</c:f>
              <c:strCache>
                <c:ptCount val="1"/>
                <c:pt idx="0">
                  <c:v>Darwin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forward val="4"/>
            <c:dispRSqr val="0"/>
            <c:dispEq val="1"/>
            <c:trendlineLbl>
              <c:layout>
                <c:manualLayout>
                  <c:x val="-0.2227004715696845"/>
                  <c:y val="-6.8510863225430152E-2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go'!$B$83:$H$83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46336"/>
        <c:axId val="140047872"/>
      </c:lineChart>
      <c:catAx>
        <c:axId val="14004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0047872"/>
        <c:crosses val="autoZero"/>
        <c:auto val="1"/>
        <c:lblAlgn val="ctr"/>
        <c:lblOffset val="100"/>
        <c:noMultiLvlLbl val="0"/>
      </c:catAx>
      <c:valAx>
        <c:axId val="140047872"/>
        <c:scaling>
          <c:orientation val="minMax"/>
          <c:min val="6.0000000000000019E-3"/>
        </c:scaling>
        <c:delete val="0"/>
        <c:axPos val="l"/>
        <c:majorGridlines/>
        <c:numFmt formatCode="#,##0.0000" sourceLinked="1"/>
        <c:majorTickMark val="out"/>
        <c:minorTickMark val="none"/>
        <c:tickLblPos val="nextTo"/>
        <c:crossAx val="140046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803454547434683"/>
          <c:y val="0.55517169728783899"/>
          <c:w val="0.33235272976770019"/>
          <c:h val="0.3634142607174103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125243680639505"/>
          <c:y val="6.0659813356663747E-2"/>
          <c:w val="0.84452449693788278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'Fig 2.7 Where do they go'!$A$77</c:f>
              <c:strCache>
                <c:ptCount val="1"/>
                <c:pt idx="0">
                  <c:v>Sydney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forward val="4"/>
            <c:dispRSqr val="1"/>
            <c:dispEq val="1"/>
            <c:trendlineLbl>
              <c:layout>
                <c:manualLayout>
                  <c:x val="-0.2767946330360157"/>
                  <c:y val="-4.1974336541265672E-2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go'!$B$77:$H$77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22688"/>
        <c:axId val="140324224"/>
      </c:lineChart>
      <c:catAx>
        <c:axId val="140322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0324224"/>
        <c:crosses val="autoZero"/>
        <c:auto val="1"/>
        <c:lblAlgn val="ctr"/>
        <c:lblOffset val="100"/>
        <c:noMultiLvlLbl val="0"/>
      </c:catAx>
      <c:valAx>
        <c:axId val="140324224"/>
        <c:scaling>
          <c:orientation val="minMax"/>
        </c:scaling>
        <c:delete val="0"/>
        <c:axPos val="l"/>
        <c:majorGridlines/>
        <c:numFmt formatCode="#,##0.0000" sourceLinked="1"/>
        <c:majorTickMark val="out"/>
        <c:minorTickMark val="none"/>
        <c:tickLblPos val="nextTo"/>
        <c:crossAx val="1403226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571993334858038"/>
          <c:y val="5.1400554097404488E-2"/>
          <c:w val="0.84452449693788278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'Fig 2.7 Where do they go'!$A$82</c:f>
              <c:strCache>
                <c:ptCount val="1"/>
                <c:pt idx="0">
                  <c:v>Canberra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forward val="4"/>
            <c:dispRSqr val="0"/>
            <c:dispEq val="1"/>
            <c:trendlineLbl>
              <c:layout>
                <c:manualLayout>
                  <c:x val="9.4464011500637116E-2"/>
                  <c:y val="-0.33821959755030623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go'!$B$82:$H$82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57632"/>
        <c:axId val="140359168"/>
      </c:lineChart>
      <c:catAx>
        <c:axId val="14035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0359168"/>
        <c:crosses val="autoZero"/>
        <c:auto val="1"/>
        <c:lblAlgn val="ctr"/>
        <c:lblOffset val="100"/>
        <c:noMultiLvlLbl val="0"/>
      </c:catAx>
      <c:valAx>
        <c:axId val="140359168"/>
        <c:scaling>
          <c:orientation val="minMax"/>
        </c:scaling>
        <c:delete val="0"/>
        <c:axPos val="l"/>
        <c:numFmt formatCode="#,##0.0000" sourceLinked="1"/>
        <c:majorTickMark val="out"/>
        <c:minorTickMark val="none"/>
        <c:tickLblPos val="nextTo"/>
        <c:crossAx val="1403576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125240594925635"/>
          <c:y val="5.1400554097404488E-2"/>
          <c:w val="0.84452449693788278"/>
          <c:h val="0.8326195683872849"/>
        </c:manualLayout>
      </c:layout>
      <c:lineChart>
        <c:grouping val="standard"/>
        <c:varyColors val="0"/>
        <c:ser>
          <c:idx val="1"/>
          <c:order val="0"/>
          <c:tx>
            <c:strRef>
              <c:f>'Fig 2.7 Where do they go'!$A$85</c:f>
              <c:strCache>
                <c:ptCount val="1"/>
                <c:pt idx="0">
                  <c:v>All cities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forward val="4"/>
            <c:dispRSqr val="1"/>
            <c:dispEq val="1"/>
            <c:trendlineLbl>
              <c:layout>
                <c:manualLayout>
                  <c:x val="-0.21817775890046939"/>
                  <c:y val="0.55045129775444734"/>
                </c:manualLayout>
              </c:layout>
              <c:numFmt formatCode="#,##0.0000000" sourceLinked="0"/>
            </c:trendlineLbl>
          </c:trendline>
          <c:cat>
            <c:numRef>
              <c:f>'Fig 2.7 Where do they go'!$B$76:$H$76</c:f>
            </c:numRef>
          </c:cat>
          <c:val>
            <c:numRef>
              <c:f>'Fig 2.7 Where do they go'!$B$85:$H$85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527488"/>
        <c:axId val="140529024"/>
      </c:lineChart>
      <c:catAx>
        <c:axId val="14052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0529024"/>
        <c:crosses val="autoZero"/>
        <c:auto val="1"/>
        <c:lblAlgn val="ctr"/>
        <c:lblOffset val="100"/>
        <c:noMultiLvlLbl val="0"/>
      </c:catAx>
      <c:valAx>
        <c:axId val="140529024"/>
        <c:scaling>
          <c:orientation val="minMax"/>
        </c:scaling>
        <c:delete val="0"/>
        <c:axPos val="l"/>
        <c:majorGridlines/>
        <c:numFmt formatCode="#,##0.000000" sourceLinked="1"/>
        <c:majorTickMark val="out"/>
        <c:minorTickMark val="none"/>
        <c:tickLblPos val="nextTo"/>
        <c:crossAx val="1405274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2.7 Where do they go'!$B$157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39580D"/>
            </a:solidFill>
            <a:ln w="6350">
              <a:solidFill>
                <a:schemeClr val="tx1"/>
              </a:solidFill>
            </a:ln>
          </c:spPr>
          <c:invertIfNegative val="0"/>
          <c:cat>
            <c:strRef>
              <c:f>'Fig 2.7 Where do they go'!$A$158:$A$165</c:f>
              <c:strCache>
                <c:ptCount val="8"/>
                <c:pt idx="0">
                  <c:v>Sydney</c:v>
                </c:pt>
                <c:pt idx="1">
                  <c:v>Melbourne</c:v>
                </c:pt>
                <c:pt idx="2">
                  <c:v>Brisbane</c:v>
                </c:pt>
                <c:pt idx="3">
                  <c:v>Perth</c:v>
                </c:pt>
                <c:pt idx="4">
                  <c:v>Adelaide</c:v>
                </c:pt>
                <c:pt idx="5">
                  <c:v>Canberra</c:v>
                </c:pt>
                <c:pt idx="6">
                  <c:v>Darwin</c:v>
                </c:pt>
                <c:pt idx="7">
                  <c:v>Hobart</c:v>
                </c:pt>
              </c:strCache>
            </c:strRef>
          </c:cat>
          <c:val>
            <c:numRef>
              <c:f>'Fig 2.7 Where do they go'!$B$158:$B$165</c:f>
              <c:numCache>
                <c:formatCode>0.00</c:formatCode>
                <c:ptCount val="8"/>
                <c:pt idx="0">
                  <c:v>4.6226477293945143</c:v>
                </c:pt>
                <c:pt idx="1">
                  <c:v>4.1379896463865444</c:v>
                </c:pt>
                <c:pt idx="2">
                  <c:v>2.0716346331799449</c:v>
                </c:pt>
                <c:pt idx="3">
                  <c:v>1.7400975627208417</c:v>
                </c:pt>
                <c:pt idx="4">
                  <c:v>1.2214202759909896</c:v>
                </c:pt>
                <c:pt idx="5">
                  <c:v>0.36140477813356942</c:v>
                </c:pt>
                <c:pt idx="6">
                  <c:v>0.13114616124860601</c:v>
                </c:pt>
                <c:pt idx="7">
                  <c:v>0.21877080560013254</c:v>
                </c:pt>
              </c:numCache>
            </c:numRef>
          </c:val>
        </c:ser>
        <c:ser>
          <c:idx val="1"/>
          <c:order val="1"/>
          <c:tx>
            <c:strRef>
              <c:f>'Fig 2.7 Where do they go'!$C$157</c:f>
              <c:strCache>
                <c:ptCount val="1"/>
                <c:pt idx="0">
                  <c:v>2060</c:v>
                </c:pt>
              </c:strCache>
            </c:strRef>
          </c:tx>
          <c:spPr>
            <a:solidFill>
              <a:srgbClr val="B4C98B"/>
            </a:solidFill>
            <a:ln w="6350">
              <a:solidFill>
                <a:schemeClr val="tx1"/>
              </a:solidFill>
            </a:ln>
          </c:spPr>
          <c:invertIfNegative val="0"/>
          <c:cat>
            <c:strRef>
              <c:f>'Fig 2.7 Where do they go'!$A$158:$A$165</c:f>
              <c:strCache>
                <c:ptCount val="8"/>
                <c:pt idx="0">
                  <c:v>Sydney</c:v>
                </c:pt>
                <c:pt idx="1">
                  <c:v>Melbourne</c:v>
                </c:pt>
                <c:pt idx="2">
                  <c:v>Brisbane</c:v>
                </c:pt>
                <c:pt idx="3">
                  <c:v>Perth</c:v>
                </c:pt>
                <c:pt idx="4">
                  <c:v>Adelaide</c:v>
                </c:pt>
                <c:pt idx="5">
                  <c:v>Canberra</c:v>
                </c:pt>
                <c:pt idx="6">
                  <c:v>Darwin</c:v>
                </c:pt>
                <c:pt idx="7">
                  <c:v>Hobart</c:v>
                </c:pt>
              </c:strCache>
            </c:strRef>
          </c:cat>
          <c:val>
            <c:numRef>
              <c:f>'Fig 2.7 Where do they go'!$C$158:$C$165</c:f>
              <c:numCache>
                <c:formatCode>0.00</c:formatCode>
                <c:ptCount val="8"/>
                <c:pt idx="0">
                  <c:v>2.9127511164649862</c:v>
                </c:pt>
                <c:pt idx="1">
                  <c:v>3.2166003987234557</c:v>
                </c:pt>
                <c:pt idx="2">
                  <c:v>2.2751070338031556</c:v>
                </c:pt>
                <c:pt idx="3">
                  <c:v>1.9249046838925585</c:v>
                </c:pt>
                <c:pt idx="4">
                  <c:v>0.55139114318781046</c:v>
                </c:pt>
                <c:pt idx="5">
                  <c:v>0.18648976353783064</c:v>
                </c:pt>
                <c:pt idx="6">
                  <c:v>0.13488437794889402</c:v>
                </c:pt>
                <c:pt idx="7">
                  <c:v>8.0263997682467475E-2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overlap val="100"/>
        <c:axId val="140554240"/>
        <c:axId val="140555776"/>
      </c:barChart>
      <c:catAx>
        <c:axId val="140554240"/>
        <c:scaling>
          <c:orientation val="minMax"/>
        </c:scaling>
        <c:delete val="0"/>
        <c:axPos val="b"/>
        <c:majorTickMark val="out"/>
        <c:minorTickMark val="none"/>
        <c:tickLblPos val="nextTo"/>
        <c:crossAx val="140555776"/>
        <c:crosses val="autoZero"/>
        <c:auto val="1"/>
        <c:lblAlgn val="ctr"/>
        <c:lblOffset val="100"/>
        <c:noMultiLvlLbl val="0"/>
      </c:catAx>
      <c:valAx>
        <c:axId val="140555776"/>
        <c:scaling>
          <c:orientation val="minMax"/>
        </c:scaling>
        <c:delete val="0"/>
        <c:axPos val="l"/>
        <c:majorGridlines>
          <c:spPr>
            <a:ln w="6350">
              <a:solidFill>
                <a:srgbClr val="CDCDCD"/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40554240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3501231399027"/>
          <c:y val="5.0749711649365627E-2"/>
          <c:w val="0.85437977309792601"/>
          <c:h val="0.7227093153148244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 2.7 Where do they go'!$B$157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rgbClr val="39580D"/>
            </a:solidFill>
            <a:ln w="6350">
              <a:solidFill>
                <a:schemeClr val="tx1"/>
              </a:solidFill>
            </a:ln>
          </c:spPr>
          <c:invertIfNegative val="0"/>
          <c:cat>
            <c:strRef>
              <c:f>'Fig 2.7 Where do they go'!$A$158:$A$162</c:f>
              <c:strCache>
                <c:ptCount val="5"/>
                <c:pt idx="0">
                  <c:v>Sydney</c:v>
                </c:pt>
                <c:pt idx="1">
                  <c:v>Melbourne</c:v>
                </c:pt>
                <c:pt idx="2">
                  <c:v>Brisbane</c:v>
                </c:pt>
                <c:pt idx="3">
                  <c:v>Perth</c:v>
                </c:pt>
                <c:pt idx="4">
                  <c:v>Adelaide</c:v>
                </c:pt>
              </c:strCache>
            </c:strRef>
          </c:cat>
          <c:val>
            <c:numRef>
              <c:f>'Fig 2.7 Where do they go'!$B$158:$B$162</c:f>
              <c:numCache>
                <c:formatCode>0.00</c:formatCode>
                <c:ptCount val="5"/>
                <c:pt idx="0">
                  <c:v>4.6226477293945143</c:v>
                </c:pt>
                <c:pt idx="1">
                  <c:v>4.1379896463865444</c:v>
                </c:pt>
                <c:pt idx="2">
                  <c:v>2.0716346331799449</c:v>
                </c:pt>
                <c:pt idx="3">
                  <c:v>1.7400975627208417</c:v>
                </c:pt>
                <c:pt idx="4">
                  <c:v>1.2214202759909896</c:v>
                </c:pt>
              </c:numCache>
            </c:numRef>
          </c:val>
        </c:ser>
        <c:ser>
          <c:idx val="1"/>
          <c:order val="1"/>
          <c:tx>
            <c:strRef>
              <c:f>'Fig 2.7 Where do they go'!$C$157</c:f>
              <c:strCache>
                <c:ptCount val="1"/>
                <c:pt idx="0">
                  <c:v>2060</c:v>
                </c:pt>
              </c:strCache>
            </c:strRef>
          </c:tx>
          <c:spPr>
            <a:solidFill>
              <a:srgbClr val="B4C98B"/>
            </a:solidFill>
            <a:ln w="6350">
              <a:solidFill>
                <a:schemeClr val="tx1"/>
              </a:solidFill>
            </a:ln>
          </c:spPr>
          <c:invertIfNegative val="0"/>
          <c:cat>
            <c:strRef>
              <c:f>'Fig 2.7 Where do they go'!$A$158:$A$162</c:f>
              <c:strCache>
                <c:ptCount val="5"/>
                <c:pt idx="0">
                  <c:v>Sydney</c:v>
                </c:pt>
                <c:pt idx="1">
                  <c:v>Melbourne</c:v>
                </c:pt>
                <c:pt idx="2">
                  <c:v>Brisbane</c:v>
                </c:pt>
                <c:pt idx="3">
                  <c:v>Perth</c:v>
                </c:pt>
                <c:pt idx="4">
                  <c:v>Adelaide</c:v>
                </c:pt>
              </c:strCache>
            </c:strRef>
          </c:cat>
          <c:val>
            <c:numRef>
              <c:f>'Fig 2.7 Where do they go'!$C$158:$C$162</c:f>
              <c:numCache>
                <c:formatCode>0.00</c:formatCode>
                <c:ptCount val="5"/>
                <c:pt idx="0">
                  <c:v>2.9127511164649862</c:v>
                </c:pt>
                <c:pt idx="1">
                  <c:v>3.2166003987234557</c:v>
                </c:pt>
                <c:pt idx="2">
                  <c:v>2.2751070338031556</c:v>
                </c:pt>
                <c:pt idx="3">
                  <c:v>1.9249046838925585</c:v>
                </c:pt>
                <c:pt idx="4">
                  <c:v>0.55139114318781046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140626944"/>
        <c:axId val="140378880"/>
      </c:barChart>
      <c:catAx>
        <c:axId val="1406269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40378880"/>
        <c:crosses val="autoZero"/>
        <c:auto val="1"/>
        <c:lblAlgn val="ctr"/>
        <c:lblOffset val="100"/>
        <c:noMultiLvlLbl val="0"/>
      </c:catAx>
      <c:valAx>
        <c:axId val="1403788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n-US" sz="900"/>
                  <a:t>millions of people</a:t>
                </a:r>
              </a:p>
            </c:rich>
          </c:tx>
          <c:layout>
            <c:manualLayout>
              <c:xMode val="edge"/>
              <c:yMode val="edge"/>
              <c:x val="1.6105836907476405E-2"/>
              <c:y val="0.202138971382902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txPr>
          <a:bodyPr/>
          <a:lstStyle/>
          <a:p>
            <a:pPr>
              <a:defRPr sz="900"/>
            </a:pPr>
            <a:endParaRPr lang="en-US"/>
          </a:p>
        </c:txPr>
        <c:crossAx val="140626944"/>
        <c:crosses val="autoZero"/>
        <c:crossBetween val="between"/>
        <c:majorUnit val="2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95</xdr:row>
          <xdr:rowOff>114300</xdr:rowOff>
        </xdr:from>
        <xdr:to>
          <xdr:col>3</xdr:col>
          <xdr:colOff>1304925</xdr:colOff>
          <xdr:row>99</xdr:row>
          <xdr:rowOff>28575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76200</xdr:colOff>
      <xdr:row>0</xdr:row>
      <xdr:rowOff>66675</xdr:rowOff>
    </xdr:from>
    <xdr:to>
      <xdr:col>1</xdr:col>
      <xdr:colOff>419100</xdr:colOff>
      <xdr:row>0</xdr:row>
      <xdr:rowOff>704850</xdr:rowOff>
    </xdr:to>
    <xdr:pic>
      <xdr:nvPicPr>
        <xdr:cNvPr id="5268" name="Picture 139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6675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433387</xdr:colOff>
      <xdr:row>89</xdr:row>
      <xdr:rowOff>19050</xdr:rowOff>
    </xdr:from>
    <xdr:to>
      <xdr:col>8</xdr:col>
      <xdr:colOff>71437</xdr:colOff>
      <xdr:row>108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87</xdr:row>
      <xdr:rowOff>0</xdr:rowOff>
    </xdr:from>
    <xdr:to>
      <xdr:col>16</xdr:col>
      <xdr:colOff>257175</xdr:colOff>
      <xdr:row>106</xdr:row>
      <xdr:rowOff>28575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109</xdr:row>
      <xdr:rowOff>0</xdr:rowOff>
    </xdr:from>
    <xdr:to>
      <xdr:col>8</xdr:col>
      <xdr:colOff>257175</xdr:colOff>
      <xdr:row>128</xdr:row>
      <xdr:rowOff>28575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419100</xdr:colOff>
      <xdr:row>108</xdr:row>
      <xdr:rowOff>95250</xdr:rowOff>
    </xdr:from>
    <xdr:to>
      <xdr:col>17</xdr:col>
      <xdr:colOff>57150</xdr:colOff>
      <xdr:row>127</xdr:row>
      <xdr:rowOff>123825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132</xdr:row>
      <xdr:rowOff>0</xdr:rowOff>
    </xdr:from>
    <xdr:to>
      <xdr:col>8</xdr:col>
      <xdr:colOff>257175</xdr:colOff>
      <xdr:row>151</xdr:row>
      <xdr:rowOff>28575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131</xdr:row>
      <xdr:rowOff>0</xdr:rowOff>
    </xdr:from>
    <xdr:to>
      <xdr:col>17</xdr:col>
      <xdr:colOff>257175</xdr:colOff>
      <xdr:row>150</xdr:row>
      <xdr:rowOff>28575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53068</xdr:colOff>
      <xdr:row>166</xdr:row>
      <xdr:rowOff>133349</xdr:rowOff>
    </xdr:from>
    <xdr:to>
      <xdr:col>9</xdr:col>
      <xdr:colOff>62593</xdr:colOff>
      <xdr:row>189</xdr:row>
      <xdr:rowOff>102052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265339</xdr:colOff>
      <xdr:row>168</xdr:row>
      <xdr:rowOff>13607</xdr:rowOff>
    </xdr:from>
    <xdr:to>
      <xdr:col>14</xdr:col>
      <xdr:colOff>415018</xdr:colOff>
      <xdr:row>187</xdr:row>
      <xdr:rowOff>51707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0.45968</cdr:x>
      <cdr:y>0.1776</cdr:y>
    </cdr:from>
    <cdr:to>
      <cdr:x>0.49516</cdr:x>
      <cdr:y>0.2377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2714625" y="619125"/>
          <a:ext cx="209550" cy="209550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0.46022</cdr:x>
      <cdr:y>0.28506</cdr:y>
    </cdr:from>
    <cdr:to>
      <cdr:x>0.4957</cdr:x>
      <cdr:y>0.34517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2717800" y="993775"/>
          <a:ext cx="209550" cy="209550"/>
        </a:xfrm>
        <a:prstGeom xmlns:a="http://schemas.openxmlformats.org/drawingml/2006/main" prst="rect">
          <a:avLst/>
        </a:prstGeom>
        <a:solidFill xmlns:a="http://schemas.openxmlformats.org/drawingml/2006/main">
          <a:srgbClr val="39580D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0.50161</cdr:x>
      <cdr:y>0.27596</cdr:y>
    </cdr:from>
    <cdr:to>
      <cdr:x>0.78548</cdr:x>
      <cdr:y>0.36612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962275" y="962025"/>
          <a:ext cx="1676400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Population</a:t>
          </a:r>
          <a:r>
            <a:rPr lang="en-AU" sz="1000" baseline="0">
              <a:latin typeface="Arial" pitchFamily="34" charset="0"/>
              <a:cs typeface="Arial" pitchFamily="34" charset="0"/>
            </a:rPr>
            <a:t> </a:t>
          </a:r>
          <a:r>
            <a:rPr lang="en-AU" sz="1000">
              <a:latin typeface="Arial" pitchFamily="34" charset="0"/>
              <a:cs typeface="Arial" pitchFamily="34" charset="0"/>
            </a:rPr>
            <a:t>in 2011-12 (millions)</a:t>
          </a:r>
        </a:p>
      </cdr:txBody>
    </cdr:sp>
  </cdr:relSizeAnchor>
  <cdr:relSizeAnchor xmlns:cdr="http://schemas.openxmlformats.org/drawingml/2006/chartDrawing">
    <cdr:from>
      <cdr:x>0.45968</cdr:x>
      <cdr:y>0.1776</cdr:y>
    </cdr:from>
    <cdr:to>
      <cdr:x>0.49516</cdr:x>
      <cdr:y>0.2377</cdr:y>
    </cdr:to>
    <cdr:sp macro="" textlink="">
      <cdr:nvSpPr>
        <cdr:cNvPr id="7" name="Rectangle 1"/>
        <cdr:cNvSpPr/>
      </cdr:nvSpPr>
      <cdr:spPr>
        <a:xfrm xmlns:a="http://schemas.openxmlformats.org/drawingml/2006/main">
          <a:off x="2714625" y="619125"/>
          <a:ext cx="209550" cy="209550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0.46022</cdr:x>
      <cdr:y>0.28506</cdr:y>
    </cdr:from>
    <cdr:to>
      <cdr:x>0.4957</cdr:x>
      <cdr:y>0.34517</cdr:y>
    </cdr:to>
    <cdr:sp macro="" textlink="">
      <cdr:nvSpPr>
        <cdr:cNvPr id="8" name="Rectangle 3"/>
        <cdr:cNvSpPr/>
      </cdr:nvSpPr>
      <cdr:spPr>
        <a:xfrm xmlns:a="http://schemas.openxmlformats.org/drawingml/2006/main">
          <a:off x="2717800" y="993775"/>
          <a:ext cx="209550" cy="209550"/>
        </a:xfrm>
        <a:prstGeom xmlns:a="http://schemas.openxmlformats.org/drawingml/2006/main" prst="rect">
          <a:avLst/>
        </a:prstGeom>
        <a:solidFill xmlns:a="http://schemas.openxmlformats.org/drawingml/2006/main">
          <a:srgbClr val="39580D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0.50094</cdr:x>
      <cdr:y>0.17658</cdr:y>
    </cdr:from>
    <cdr:to>
      <cdr:x>0.86331</cdr:x>
      <cdr:y>0.26674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806272" y="574741"/>
          <a:ext cx="2030019" cy="2934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i="0">
              <a:latin typeface="Arial" pitchFamily="34" charset="0"/>
              <a:cs typeface="Arial" pitchFamily="34" charset="0"/>
            </a:rPr>
            <a:t>Growth</a:t>
          </a:r>
          <a:r>
            <a:rPr lang="en-AU" sz="1000">
              <a:latin typeface="Arial" pitchFamily="34" charset="0"/>
              <a:cs typeface="Arial" pitchFamily="34" charset="0"/>
            </a:rPr>
            <a:t> in population by 2059-60 (millions) </a:t>
          </a:r>
        </a:p>
      </cdr:txBody>
    </cdr:sp>
  </cdr:relSizeAnchor>
  <cdr:relSizeAnchor xmlns:cdr="http://schemas.openxmlformats.org/drawingml/2006/chartDrawing">
    <cdr:from>
      <cdr:x>0.76452</cdr:x>
      <cdr:y>0.81421</cdr:y>
    </cdr:from>
    <cdr:to>
      <cdr:x>0.84355</cdr:x>
      <cdr:y>0.89891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514850" y="2838450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0.27</a:t>
          </a:r>
        </a:p>
      </cdr:txBody>
    </cdr:sp>
  </cdr:relSizeAnchor>
  <cdr:relSizeAnchor xmlns:cdr="http://schemas.openxmlformats.org/drawingml/2006/chartDrawing">
    <cdr:from>
      <cdr:x>0.87903</cdr:x>
      <cdr:y>0.81239</cdr:y>
    </cdr:from>
    <cdr:to>
      <cdr:x>0.95806</cdr:x>
      <cdr:y>0.89709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5191125" y="2832100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0.30</a:t>
          </a:r>
        </a:p>
      </cdr:txBody>
    </cdr:sp>
  </cdr:relSizeAnchor>
  <cdr:relSizeAnchor xmlns:cdr="http://schemas.openxmlformats.org/drawingml/2006/chartDrawing">
    <cdr:from>
      <cdr:x>0.06344</cdr:x>
      <cdr:y>0.03097</cdr:y>
    </cdr:from>
    <cdr:to>
      <cdr:x>0.14247</cdr:x>
      <cdr:y>0.11566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374650" y="107950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7.54</a:t>
          </a:r>
        </a:p>
      </cdr:txBody>
    </cdr:sp>
  </cdr:relSizeAnchor>
  <cdr:relSizeAnchor xmlns:cdr="http://schemas.openxmlformats.org/drawingml/2006/chartDrawing">
    <cdr:from>
      <cdr:x>0.18118</cdr:x>
      <cdr:y>0.03916</cdr:y>
    </cdr:from>
    <cdr:to>
      <cdr:x>0.26022</cdr:x>
      <cdr:y>0.12386</cdr:y>
    </cdr:to>
    <cdr:sp macro="" textlink="">
      <cdr:nvSpPr>
        <cdr:cNvPr id="20" name="TextBox 1"/>
        <cdr:cNvSpPr txBox="1"/>
      </cdr:nvSpPr>
      <cdr:spPr>
        <a:xfrm xmlns:a="http://schemas.openxmlformats.org/drawingml/2006/main">
          <a:off x="1069975" y="136525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7.35</a:t>
          </a:r>
        </a:p>
      </cdr:txBody>
    </cdr:sp>
  </cdr:relSizeAnchor>
  <cdr:relSizeAnchor xmlns:cdr="http://schemas.openxmlformats.org/drawingml/2006/chartDrawing">
    <cdr:from>
      <cdr:x>0.2957</cdr:x>
      <cdr:y>0.35883</cdr:y>
    </cdr:from>
    <cdr:to>
      <cdr:x>0.37473</cdr:x>
      <cdr:y>0.44353</cdr:y>
    </cdr:to>
    <cdr:sp macro="" textlink="">
      <cdr:nvSpPr>
        <cdr:cNvPr id="21" name="TextBox 1"/>
        <cdr:cNvSpPr txBox="1"/>
      </cdr:nvSpPr>
      <cdr:spPr>
        <a:xfrm xmlns:a="http://schemas.openxmlformats.org/drawingml/2006/main">
          <a:off x="1746250" y="1250950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4.35</a:t>
          </a:r>
        </a:p>
      </cdr:txBody>
    </cdr:sp>
  </cdr:relSizeAnchor>
  <cdr:relSizeAnchor xmlns:cdr="http://schemas.openxmlformats.org/drawingml/2006/chartDrawing">
    <cdr:from>
      <cdr:x>0.41022</cdr:x>
      <cdr:y>0.42441</cdr:y>
    </cdr:from>
    <cdr:to>
      <cdr:x>0.48925</cdr:x>
      <cdr:y>0.50911</cdr:y>
    </cdr:to>
    <cdr:sp macro="" textlink="">
      <cdr:nvSpPr>
        <cdr:cNvPr id="22" name="TextBox 1"/>
        <cdr:cNvSpPr txBox="1"/>
      </cdr:nvSpPr>
      <cdr:spPr>
        <a:xfrm xmlns:a="http://schemas.openxmlformats.org/drawingml/2006/main">
          <a:off x="2422525" y="1479550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3.67</a:t>
          </a:r>
        </a:p>
      </cdr:txBody>
    </cdr:sp>
  </cdr:relSizeAnchor>
  <cdr:relSizeAnchor xmlns:cdr="http://schemas.openxmlformats.org/drawingml/2006/chartDrawing">
    <cdr:from>
      <cdr:x>0.52634</cdr:x>
      <cdr:y>0.63206</cdr:y>
    </cdr:from>
    <cdr:to>
      <cdr:x>0.60538</cdr:x>
      <cdr:y>0.71676</cdr:y>
    </cdr:to>
    <cdr:sp macro="" textlink="">
      <cdr:nvSpPr>
        <cdr:cNvPr id="23" name="TextBox 1"/>
        <cdr:cNvSpPr txBox="1"/>
      </cdr:nvSpPr>
      <cdr:spPr>
        <a:xfrm xmlns:a="http://schemas.openxmlformats.org/drawingml/2006/main">
          <a:off x="3108325" y="2203450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1.77</a:t>
          </a:r>
        </a:p>
      </cdr:txBody>
    </cdr:sp>
  </cdr:relSizeAnchor>
  <cdr:relSizeAnchor xmlns:cdr="http://schemas.openxmlformats.org/drawingml/2006/chartDrawing">
    <cdr:from>
      <cdr:x>0.64892</cdr:x>
      <cdr:y>0.7796</cdr:y>
    </cdr:from>
    <cdr:to>
      <cdr:x>0.72796</cdr:x>
      <cdr:y>0.8643</cdr:y>
    </cdr:to>
    <cdr:sp macro="" textlink="">
      <cdr:nvSpPr>
        <cdr:cNvPr id="24" name="TextBox 1"/>
        <cdr:cNvSpPr txBox="1"/>
      </cdr:nvSpPr>
      <cdr:spPr>
        <a:xfrm xmlns:a="http://schemas.openxmlformats.org/drawingml/2006/main">
          <a:off x="3832225" y="2717800"/>
          <a:ext cx="4667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0.55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0.50934</cdr:x>
      <cdr:y>0.09604</cdr:y>
    </cdr:from>
    <cdr:to>
      <cdr:x>0.56446</cdr:x>
      <cdr:y>0.16312</cdr:y>
    </cdr:to>
    <cdr:sp macro="" textlink="">
      <cdr:nvSpPr>
        <cdr:cNvPr id="7" name="Rectangle 1"/>
        <cdr:cNvSpPr/>
      </cdr:nvSpPr>
      <cdr:spPr>
        <a:xfrm xmlns:a="http://schemas.openxmlformats.org/drawingml/2006/main">
          <a:off x="1652957" y="264366"/>
          <a:ext cx="178899" cy="184669"/>
        </a:xfrm>
        <a:prstGeom xmlns:a="http://schemas.openxmlformats.org/drawingml/2006/main" prst="rect">
          <a:avLst/>
        </a:prstGeom>
        <a:solidFill xmlns:a="http://schemas.openxmlformats.org/drawingml/2006/main">
          <a:srgbClr val="B4C98B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0.50718</cdr:x>
      <cdr:y>0.22821</cdr:y>
    </cdr:from>
    <cdr:to>
      <cdr:x>0.56285</cdr:x>
      <cdr:y>0.28917</cdr:y>
    </cdr:to>
    <cdr:sp macro="" textlink="">
      <cdr:nvSpPr>
        <cdr:cNvPr id="8" name="Rectangle 3"/>
        <cdr:cNvSpPr/>
      </cdr:nvSpPr>
      <cdr:spPr>
        <a:xfrm xmlns:a="http://schemas.openxmlformats.org/drawingml/2006/main">
          <a:off x="1645959" y="628209"/>
          <a:ext cx="180651" cy="167808"/>
        </a:xfrm>
        <a:prstGeom xmlns:a="http://schemas.openxmlformats.org/drawingml/2006/main" prst="rect">
          <a:avLst/>
        </a:prstGeom>
        <a:solidFill xmlns:a="http://schemas.openxmlformats.org/drawingml/2006/main">
          <a:srgbClr val="39580D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0.60111</cdr:x>
      <cdr:y>0.22159</cdr:y>
    </cdr:from>
    <cdr:to>
      <cdr:x>0.88498</cdr:x>
      <cdr:y>0.37074</cdr:y>
    </cdr:to>
    <cdr:sp macro="" textlink="">
      <cdr:nvSpPr>
        <cdr:cNvPr id="9" name="TextBox 4"/>
        <cdr:cNvSpPr txBox="1"/>
      </cdr:nvSpPr>
      <cdr:spPr>
        <a:xfrm xmlns:a="http://schemas.openxmlformats.org/drawingml/2006/main">
          <a:off x="1950791" y="609963"/>
          <a:ext cx="921245" cy="410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Population</a:t>
          </a:r>
          <a:r>
            <a:rPr lang="en-AU" sz="1000" baseline="0">
              <a:latin typeface="Arial" pitchFamily="34" charset="0"/>
              <a:cs typeface="Arial" pitchFamily="34" charset="0"/>
            </a:rPr>
            <a:t> </a:t>
          </a:r>
          <a:r>
            <a:rPr lang="en-AU" sz="1000">
              <a:latin typeface="Arial" pitchFamily="34" charset="0"/>
              <a:cs typeface="Arial" pitchFamily="34" charset="0"/>
            </a:rPr>
            <a:t>in 2012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(millions)</a:t>
          </a:r>
        </a:p>
      </cdr:txBody>
    </cdr:sp>
  </cdr:relSizeAnchor>
  <cdr:relSizeAnchor xmlns:cdr="http://schemas.openxmlformats.org/drawingml/2006/chartDrawing">
    <cdr:from>
      <cdr:x>0.56714</cdr:x>
      <cdr:y>0.06403</cdr:y>
    </cdr:from>
    <cdr:to>
      <cdr:x>0.92951</cdr:x>
      <cdr:y>0.20761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1840540" y="176263"/>
          <a:ext cx="1176002" cy="3952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i="0">
              <a:latin typeface="Arial" pitchFamily="34" charset="0"/>
              <a:cs typeface="Arial" pitchFamily="34" charset="0"/>
            </a:rPr>
            <a:t>Growth</a:t>
          </a:r>
          <a:r>
            <a:rPr lang="en-AU" sz="1000">
              <a:latin typeface="Arial" pitchFamily="34" charset="0"/>
              <a:cs typeface="Arial" pitchFamily="34" charset="0"/>
            </a:rPr>
            <a:t> in population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 by 2060 (millions) </a:t>
          </a:r>
        </a:p>
      </cdr:txBody>
    </cdr:sp>
  </cdr:relSizeAnchor>
  <cdr:relSizeAnchor xmlns:cdr="http://schemas.openxmlformats.org/drawingml/2006/chartDrawing">
    <cdr:from>
      <cdr:x>0.13592</cdr:x>
      <cdr:y>0.1585</cdr:y>
    </cdr:from>
    <cdr:to>
      <cdr:x>0.26834</cdr:x>
      <cdr:y>0.24319</cdr:y>
    </cdr:to>
    <cdr:sp macro="" textlink="">
      <cdr:nvSpPr>
        <cdr:cNvPr id="19" name="TextBox 1"/>
        <cdr:cNvSpPr txBox="1"/>
      </cdr:nvSpPr>
      <cdr:spPr>
        <a:xfrm xmlns:a="http://schemas.openxmlformats.org/drawingml/2006/main">
          <a:off x="441087" y="436311"/>
          <a:ext cx="429770" cy="233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7.54</a:t>
          </a:r>
        </a:p>
      </cdr:txBody>
    </cdr:sp>
  </cdr:relSizeAnchor>
  <cdr:relSizeAnchor xmlns:cdr="http://schemas.openxmlformats.org/drawingml/2006/chartDrawing">
    <cdr:from>
      <cdr:x>0.299</cdr:x>
      <cdr:y>0.23293</cdr:y>
    </cdr:from>
    <cdr:to>
      <cdr:x>0.37804</cdr:x>
      <cdr:y>0.31763</cdr:y>
    </cdr:to>
    <cdr:sp macro="" textlink="">
      <cdr:nvSpPr>
        <cdr:cNvPr id="20" name="TextBox 1"/>
        <cdr:cNvSpPr txBox="1"/>
      </cdr:nvSpPr>
      <cdr:spPr>
        <a:xfrm xmlns:a="http://schemas.openxmlformats.org/drawingml/2006/main">
          <a:off x="942695" y="641197"/>
          <a:ext cx="249195" cy="2331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7.35</a:t>
          </a:r>
        </a:p>
      </cdr:txBody>
    </cdr:sp>
  </cdr:relSizeAnchor>
  <cdr:relSizeAnchor xmlns:cdr="http://schemas.openxmlformats.org/drawingml/2006/chartDrawing">
    <cdr:from>
      <cdr:x>0.47642</cdr:x>
      <cdr:y>0.45275</cdr:y>
    </cdr:from>
    <cdr:to>
      <cdr:x>0.61635</cdr:x>
      <cdr:y>0.53745</cdr:y>
    </cdr:to>
    <cdr:sp macro="" textlink="">
      <cdr:nvSpPr>
        <cdr:cNvPr id="21" name="TextBox 1"/>
        <cdr:cNvSpPr txBox="1"/>
      </cdr:nvSpPr>
      <cdr:spPr>
        <a:xfrm xmlns:a="http://schemas.openxmlformats.org/drawingml/2006/main">
          <a:off x="1546116" y="1246304"/>
          <a:ext cx="454133" cy="2331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4.35</a:t>
          </a:r>
        </a:p>
      </cdr:txBody>
    </cdr:sp>
  </cdr:relSizeAnchor>
  <cdr:relSizeAnchor xmlns:cdr="http://schemas.openxmlformats.org/drawingml/2006/chartDrawing">
    <cdr:from>
      <cdr:x>0.6499</cdr:x>
      <cdr:y>0.4862</cdr:y>
    </cdr:from>
    <cdr:to>
      <cdr:x>0.78616</cdr:x>
      <cdr:y>0.5709</cdr:y>
    </cdr:to>
    <cdr:sp macro="" textlink="">
      <cdr:nvSpPr>
        <cdr:cNvPr id="22" name="TextBox 1"/>
        <cdr:cNvSpPr txBox="1"/>
      </cdr:nvSpPr>
      <cdr:spPr>
        <a:xfrm xmlns:a="http://schemas.openxmlformats.org/drawingml/2006/main">
          <a:off x="2109107" y="1338368"/>
          <a:ext cx="442231" cy="2331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3.67</a:t>
          </a:r>
        </a:p>
      </cdr:txBody>
    </cdr:sp>
  </cdr:relSizeAnchor>
  <cdr:relSizeAnchor xmlns:cdr="http://schemas.openxmlformats.org/drawingml/2006/chartDrawing">
    <cdr:from>
      <cdr:x>0.81551</cdr:x>
      <cdr:y>0.51985</cdr:y>
    </cdr:from>
    <cdr:to>
      <cdr:x>0.95597</cdr:x>
      <cdr:y>0.60455</cdr:y>
    </cdr:to>
    <cdr:sp macro="" textlink="">
      <cdr:nvSpPr>
        <cdr:cNvPr id="23" name="TextBox 1"/>
        <cdr:cNvSpPr txBox="1"/>
      </cdr:nvSpPr>
      <cdr:spPr>
        <a:xfrm xmlns:a="http://schemas.openxmlformats.org/drawingml/2006/main">
          <a:off x="2646589" y="1431004"/>
          <a:ext cx="455840" cy="2331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1.77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65</xdr:row>
          <xdr:rowOff>114300</xdr:rowOff>
        </xdr:from>
        <xdr:to>
          <xdr:col>4</xdr:col>
          <xdr:colOff>47625</xdr:colOff>
          <xdr:row>69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6247" name="Picture 9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1511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2535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3559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4583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5607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6631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7655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8679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29703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0727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1751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2775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3799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4817" name="Object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4823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5847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6871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7895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8919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39943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40967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41991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69</xdr:row>
          <xdr:rowOff>114300</xdr:rowOff>
        </xdr:from>
        <xdr:to>
          <xdr:col>4</xdr:col>
          <xdr:colOff>47625</xdr:colOff>
          <xdr:row>73</xdr:row>
          <xdr:rowOff>28575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absolute">
    <xdr:from>
      <xdr:col>0</xdr:col>
      <xdr:colOff>66675</xdr:colOff>
      <xdr:row>0</xdr:row>
      <xdr:rowOff>57150</xdr:rowOff>
    </xdr:from>
    <xdr:to>
      <xdr:col>0</xdr:col>
      <xdr:colOff>857250</xdr:colOff>
      <xdr:row>0</xdr:row>
      <xdr:rowOff>695325</xdr:rowOff>
    </xdr:to>
    <xdr:pic>
      <xdr:nvPicPr>
        <xdr:cNvPr id="43015" name="Picture 2" descr="Australian Bureau of Statistics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7905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exnote/3222.0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mf/3222.0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vmlDrawing" Target="../drawings/vmlDrawing2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99"/>
  <sheetViews>
    <sheetView showGridLines="0" workbookViewId="0">
      <pane ySplit="3" topLeftCell="A4" activePane="bottomLeft" state="frozen"/>
      <selection pane="bottomLeft" activeCell="C11" sqref="C11"/>
    </sheetView>
  </sheetViews>
  <sheetFormatPr defaultRowHeight="11.25"/>
  <cols>
    <col min="1" max="1" width="7.83203125" customWidth="1"/>
    <col min="2" max="2" width="7.83203125" style="68" customWidth="1"/>
    <col min="3" max="3" width="140.83203125" style="15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14" s="7" customFormat="1" ht="60" customHeight="1">
      <c r="A1" s="27" t="s">
        <v>3</v>
      </c>
      <c r="B1" s="60"/>
      <c r="C1" s="21"/>
      <c r="L1" s="9"/>
      <c r="N1" s="8"/>
    </row>
    <row r="2" spans="1:14" s="3" customFormat="1" ht="20.100000000000001" customHeight="1">
      <c r="A2" s="20" t="s">
        <v>97</v>
      </c>
      <c r="B2" s="14"/>
      <c r="C2" s="2"/>
    </row>
    <row r="3" spans="1:14" s="10" customFormat="1" ht="12.75" customHeight="1">
      <c r="A3" s="24" t="s">
        <v>96</v>
      </c>
      <c r="B3" s="61"/>
      <c r="C3" s="16"/>
    </row>
    <row r="4" spans="1:14" s="10" customFormat="1" ht="12.75" customHeight="1">
      <c r="B4" s="62" t="s">
        <v>131</v>
      </c>
      <c r="C4" s="16"/>
    </row>
    <row r="5" spans="1:14" s="10" customFormat="1" ht="20.100000000000001" customHeight="1">
      <c r="B5" s="23" t="s">
        <v>1</v>
      </c>
    </row>
    <row r="6" spans="1:14" s="10" customFormat="1" ht="12.75" customHeight="1">
      <c r="B6" s="11" t="s">
        <v>2</v>
      </c>
    </row>
    <row r="7" spans="1:14" s="10" customFormat="1" ht="12.75" customHeight="1">
      <c r="B7" s="18">
        <v>1</v>
      </c>
      <c r="C7" s="59" t="s">
        <v>41</v>
      </c>
    </row>
    <row r="8" spans="1:14" s="10" customFormat="1" ht="12.75" customHeight="1">
      <c r="B8" s="18">
        <v>2</v>
      </c>
      <c r="C8" s="59" t="s">
        <v>42</v>
      </c>
    </row>
    <row r="9" spans="1:14" s="10" customFormat="1" ht="12.75" customHeight="1">
      <c r="B9" s="18">
        <v>3</v>
      </c>
      <c r="C9" s="59" t="s">
        <v>89</v>
      </c>
    </row>
    <row r="10" spans="1:14" s="10" customFormat="1" ht="12.75" customHeight="1">
      <c r="B10" s="18">
        <v>4</v>
      </c>
      <c r="C10" s="59" t="s">
        <v>43</v>
      </c>
    </row>
    <row r="11" spans="1:14" s="10" customFormat="1" ht="12.75" customHeight="1">
      <c r="B11" s="18">
        <v>5</v>
      </c>
      <c r="C11" s="59" t="s">
        <v>44</v>
      </c>
    </row>
    <row r="12" spans="1:14" s="10" customFormat="1" ht="12.75" customHeight="1">
      <c r="B12" s="18">
        <v>6</v>
      </c>
      <c r="C12" s="59" t="s">
        <v>45</v>
      </c>
    </row>
    <row r="13" spans="1:14" s="10" customFormat="1" ht="12.75" customHeight="1">
      <c r="B13" s="18">
        <v>7</v>
      </c>
      <c r="C13" s="59" t="s">
        <v>46</v>
      </c>
    </row>
    <row r="14" spans="1:14" s="10" customFormat="1" ht="12.75" customHeight="1">
      <c r="B14" s="18">
        <v>8</v>
      </c>
      <c r="C14" s="59" t="s">
        <v>47</v>
      </c>
    </row>
    <row r="15" spans="1:14" s="10" customFormat="1" ht="12.75" customHeight="1">
      <c r="B15" s="18">
        <v>9</v>
      </c>
      <c r="C15" s="59" t="s">
        <v>48</v>
      </c>
    </row>
    <row r="16" spans="1:14" s="10" customFormat="1" ht="12.75" customHeight="1">
      <c r="B16" s="18">
        <v>10</v>
      </c>
      <c r="C16" s="59" t="s">
        <v>49</v>
      </c>
    </row>
    <row r="17" spans="2:3" s="10" customFormat="1" ht="12.75" customHeight="1">
      <c r="B17" s="18">
        <v>11</v>
      </c>
      <c r="C17" s="59" t="s">
        <v>50</v>
      </c>
    </row>
    <row r="18" spans="2:3" s="10" customFormat="1" ht="12.75" customHeight="1">
      <c r="B18" s="18">
        <v>12</v>
      </c>
      <c r="C18" s="59" t="s">
        <v>51</v>
      </c>
    </row>
    <row r="19" spans="2:3" s="10" customFormat="1" ht="12.75" customHeight="1">
      <c r="B19" s="18">
        <v>13</v>
      </c>
      <c r="C19" s="59" t="s">
        <v>52</v>
      </c>
    </row>
    <row r="20" spans="2:3" s="10" customFormat="1" ht="12.75" customHeight="1">
      <c r="B20" s="18">
        <v>14</v>
      </c>
      <c r="C20" s="59" t="s">
        <v>53</v>
      </c>
    </row>
    <row r="21" spans="2:3" s="10" customFormat="1" ht="12.75" customHeight="1">
      <c r="B21" s="18">
        <v>15</v>
      </c>
      <c r="C21" s="59" t="s">
        <v>54</v>
      </c>
    </row>
    <row r="22" spans="2:3" s="10" customFormat="1" ht="12.75" customHeight="1">
      <c r="B22" s="18">
        <v>16</v>
      </c>
      <c r="C22" s="59" t="s">
        <v>55</v>
      </c>
    </row>
    <row r="23" spans="2:3" s="10" customFormat="1" ht="12.75" customHeight="1">
      <c r="B23" s="18">
        <v>17</v>
      </c>
      <c r="C23" s="59" t="s">
        <v>56</v>
      </c>
    </row>
    <row r="24" spans="2:3" s="10" customFormat="1" ht="12.75" customHeight="1">
      <c r="B24" s="18">
        <v>18</v>
      </c>
      <c r="C24" s="59" t="s">
        <v>57</v>
      </c>
    </row>
    <row r="25" spans="2:3" s="10" customFormat="1" ht="12.75" customHeight="1">
      <c r="B25" s="18">
        <v>19</v>
      </c>
      <c r="C25" s="59" t="s">
        <v>58</v>
      </c>
    </row>
    <row r="26" spans="2:3" s="10" customFormat="1" ht="12.75" customHeight="1">
      <c r="B26" s="18">
        <v>20</v>
      </c>
      <c r="C26" s="59" t="s">
        <v>59</v>
      </c>
    </row>
    <row r="27" spans="2:3" s="10" customFormat="1" ht="12.75" customHeight="1">
      <c r="B27" s="18">
        <v>21</v>
      </c>
      <c r="C27" s="59" t="s">
        <v>60</v>
      </c>
    </row>
    <row r="28" spans="2:3" s="10" customFormat="1" ht="12.75" customHeight="1">
      <c r="B28" s="18">
        <v>22</v>
      </c>
      <c r="C28" s="59" t="s">
        <v>61</v>
      </c>
    </row>
    <row r="29" spans="2:3" s="10" customFormat="1" ht="12.75" customHeight="1">
      <c r="B29" s="18">
        <v>23</v>
      </c>
      <c r="C29" s="59" t="s">
        <v>62</v>
      </c>
    </row>
    <row r="30" spans="2:3" ht="12.75" customHeight="1">
      <c r="B30" s="65"/>
      <c r="C30" s="25"/>
    </row>
    <row r="31" spans="2:3" ht="12.75" customHeight="1">
      <c r="B31" s="19"/>
      <c r="C31" s="19"/>
    </row>
    <row r="32" spans="2:3" ht="12.75" customHeight="1">
      <c r="B32" s="66" t="s">
        <v>83</v>
      </c>
      <c r="C32" s="4"/>
    </row>
    <row r="33" spans="2:3" ht="12.75" customHeight="1">
      <c r="B33" s="63"/>
      <c r="C33" s="19"/>
    </row>
    <row r="34" spans="2:3" ht="12.75" customHeight="1">
      <c r="B34" s="79" t="s">
        <v>88</v>
      </c>
      <c r="C34" s="19"/>
    </row>
    <row r="35" spans="2:3" ht="12.75" customHeight="1">
      <c r="B35" s="4" t="s">
        <v>4</v>
      </c>
      <c r="C35" s="19"/>
    </row>
    <row r="36" spans="2:3" ht="12.75" customHeight="1">
      <c r="B36" s="119" t="s">
        <v>87</v>
      </c>
      <c r="C36" s="119"/>
    </row>
    <row r="37" spans="2:3" ht="12.75" customHeight="1">
      <c r="B37" s="67"/>
      <c r="C37" s="19"/>
    </row>
    <row r="38" spans="2:3" ht="12.75" customHeight="1">
      <c r="B38" s="67"/>
      <c r="C38" s="19"/>
    </row>
    <row r="39" spans="2:3" ht="12.75" customHeight="1">
      <c r="B39" s="64" t="s">
        <v>0</v>
      </c>
      <c r="C39" s="19"/>
    </row>
    <row r="40" spans="2:3" ht="12.75" customHeight="1"/>
    <row r="41" spans="2:3" ht="30" customHeight="1">
      <c r="B41" s="118" t="s">
        <v>5</v>
      </c>
      <c r="C41" s="118"/>
    </row>
    <row r="42" spans="2:3" ht="12.75" customHeight="1"/>
    <row r="43" spans="2:3" ht="12.75" customHeight="1"/>
    <row r="44" spans="2:3" ht="12.75" customHeight="1">
      <c r="B44" s="120" t="s">
        <v>84</v>
      </c>
      <c r="C44" s="120"/>
    </row>
    <row r="45" spans="2:3" ht="12.75" customHeight="1"/>
    <row r="46" spans="2:3">
      <c r="B46" s="64"/>
    </row>
    <row r="52" spans="2:6">
      <c r="B52" s="64"/>
    </row>
    <row r="59" spans="2:6">
      <c r="B59" s="69"/>
    </row>
    <row r="60" spans="2:6" s="1" customFormat="1">
      <c r="B60" s="69"/>
      <c r="C60" s="15"/>
      <c r="D60" s="15"/>
      <c r="E60" s="15"/>
      <c r="F60" s="15"/>
    </row>
    <row r="61" spans="2:6">
      <c r="B61" s="69"/>
      <c r="D61" s="15"/>
      <c r="E61" s="15"/>
      <c r="F61" s="15"/>
    </row>
    <row r="62" spans="2:6">
      <c r="B62" s="69"/>
      <c r="D62" s="15"/>
      <c r="E62" s="15"/>
      <c r="F62" s="15"/>
    </row>
    <row r="63" spans="2:6">
      <c r="B63" s="69"/>
      <c r="D63" s="15"/>
      <c r="E63" s="15"/>
      <c r="F63" s="15"/>
    </row>
    <row r="64" spans="2:6">
      <c r="B64" s="69"/>
      <c r="D64" s="15"/>
      <c r="E64" s="15"/>
      <c r="F64" s="15"/>
    </row>
    <row r="65" spans="2:11">
      <c r="D65" s="15"/>
      <c r="E65" s="15"/>
      <c r="F65" s="15"/>
    </row>
    <row r="71" spans="2:11">
      <c r="B71" s="64"/>
    </row>
    <row r="72" spans="2:11">
      <c r="B72" s="70"/>
    </row>
    <row r="73" spans="2:11">
      <c r="B73" s="71"/>
      <c r="C73" s="2"/>
      <c r="D73" s="3"/>
      <c r="E73" s="3"/>
      <c r="F73" s="3"/>
      <c r="G73" s="3"/>
      <c r="H73" s="3"/>
      <c r="I73" s="3"/>
      <c r="J73" s="3"/>
      <c r="K73" s="3"/>
    </row>
    <row r="74" spans="2:11">
      <c r="B74" s="71"/>
      <c r="C74" s="2"/>
      <c r="D74" s="3"/>
      <c r="E74" s="3"/>
      <c r="F74" s="3"/>
      <c r="G74" s="3"/>
      <c r="H74" s="3"/>
      <c r="I74" s="3"/>
      <c r="J74" s="3"/>
      <c r="K74" s="3"/>
    </row>
    <row r="75" spans="2:11">
      <c r="C75" s="2"/>
      <c r="D75" s="3"/>
      <c r="E75" s="3"/>
      <c r="F75" s="3"/>
      <c r="G75" s="3"/>
      <c r="H75" s="3"/>
      <c r="I75" s="3"/>
      <c r="J75" s="3"/>
      <c r="K75" s="3"/>
    </row>
    <row r="76" spans="2:11">
      <c r="B76" s="72"/>
    </row>
    <row r="79" spans="2:11">
      <c r="B79" s="19"/>
    </row>
    <row r="80" spans="2:11" ht="12.75">
      <c r="B80" s="72"/>
      <c r="C80" s="17"/>
      <c r="D80" s="4"/>
      <c r="F80" s="5"/>
    </row>
    <row r="81" spans="2:6" ht="12.75">
      <c r="B81" s="73"/>
      <c r="F81" s="6"/>
    </row>
    <row r="82" spans="2:6" ht="12.75">
      <c r="B82" s="73"/>
      <c r="F82" s="6"/>
    </row>
    <row r="83" spans="2:6" ht="12.75">
      <c r="B83" s="73"/>
      <c r="F83" s="6"/>
    </row>
    <row r="84" spans="2:6" ht="15.95" customHeight="1">
      <c r="B84" s="73"/>
    </row>
    <row r="85" spans="2:6" ht="12.75">
      <c r="B85" s="73"/>
      <c r="F85" s="6"/>
    </row>
    <row r="86" spans="2:6" ht="12.75">
      <c r="B86" s="73"/>
      <c r="F86" s="6"/>
    </row>
    <row r="87" spans="2:6" ht="15.95" customHeight="1">
      <c r="B87" s="73"/>
    </row>
    <row r="89" spans="2:6" ht="15.95" customHeight="1">
      <c r="B89" s="73"/>
    </row>
    <row r="91" spans="2:6" ht="15.95" customHeight="1">
      <c r="B91" s="73"/>
    </row>
    <row r="93" spans="2:6" ht="15.95" customHeight="1">
      <c r="B93" s="73"/>
    </row>
    <row r="99" spans="2:2">
      <c r="B99" s="19"/>
    </row>
  </sheetData>
  <mergeCells count="3">
    <mergeCell ref="B41:C41"/>
    <mergeCell ref="B36:C36"/>
    <mergeCell ref="B44:C44"/>
  </mergeCells>
  <phoneticPr fontId="0" type="noConversion"/>
  <hyperlinks>
    <hyperlink ref="B7" location="Australia!A1" display="Australia!A1"/>
    <hyperlink ref="B32:C32" r:id="rId1" display="More information available from the ABS web site"/>
    <hyperlink ref="B8" location="NSW!A1" display="NSW!A1"/>
    <hyperlink ref="B9" location="Sydney!A1" display="Sydney!A1"/>
    <hyperlink ref="B10" location="'Balance of NSW'!A1" display="'Balance of NSW'!A1"/>
    <hyperlink ref="B11" location="Vic.!A1" display="Vic.!A1"/>
    <hyperlink ref="B18" location="Adelaide!A1" display="Adelaide!A1"/>
    <hyperlink ref="B19" location="'Balance of SA'!A1" display="'Balance of SA'!A1"/>
    <hyperlink ref="B44:C44" r:id="rId2" display="© Commonwealth of Australia &lt;&lt;yyyy&gt;&gt;"/>
    <hyperlink ref="B12" location="Melbourne!A1" display="Melbourne!A1"/>
    <hyperlink ref="B13" location="'Balance of Vic.'!A1" display="'Balance of Vic.'!A1"/>
    <hyperlink ref="B14" location="Qld!A1" display="Qld!A1"/>
    <hyperlink ref="B15" location="Brisbane!A1" display="Brisbane!A1"/>
    <hyperlink ref="B16" location="'Balance of Qld'!A1" display="'Balance of Qld'!A1"/>
    <hyperlink ref="B17" location="SA!A1" display="SA!A1"/>
    <hyperlink ref="B20" location="WA!A1" display="WA!A1"/>
    <hyperlink ref="B21" location="Perth!A1" display="Perth!A1"/>
    <hyperlink ref="B22" location="'Balance of WA'!A1" display="'Balance of WA'!A1"/>
    <hyperlink ref="B23" location="Tas.!A1" display="Tas.!A1"/>
    <hyperlink ref="B24" location="'Greater Hobart'!A1" display="'Greater Hobart'!A1"/>
    <hyperlink ref="B25" location="'Balance of Tas.'!A1" display="'Balance of Tas.'!A1"/>
    <hyperlink ref="B26" location="NT!A1" display="NT!A1"/>
    <hyperlink ref="B27" location="Darwin!A1" display="Darwin!A1"/>
    <hyperlink ref="B28" location="'Balance of NT'!A1" display="'Balance of NT'!A1"/>
    <hyperlink ref="B29" location="ACT!A1" display="ACT!A1"/>
    <hyperlink ref="B36:C36" r:id="rId3" display="Explanatory Notes "/>
    <hyperlink ref="B35" r:id="rId4"/>
  </hyperlinks>
  <printOptions gridLines="1"/>
  <pageMargins left="0.14000000000000001" right="0.12" top="0.28999999999999998" bottom="0.22" header="0.22" footer="0.18"/>
  <pageSetup paperSize="9" scale="47" orientation="landscape" r:id="rId5"/>
  <headerFooter alignWithMargins="0"/>
  <drawing r:id="rId6"/>
  <legacyDrawing r:id="rId7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95</xdr:row>
                <xdr:rowOff>114300</xdr:rowOff>
              </from>
              <to>
                <xdr:col>3</xdr:col>
                <xdr:colOff>1304925</xdr:colOff>
                <xdr:row>99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00000"/>
  </sheetPr>
  <dimension ref="A1:EU168"/>
  <sheetViews>
    <sheetView tabSelected="1" zoomScale="140" zoomScaleNormal="140" workbookViewId="0">
      <selection activeCell="H160" sqref="H160"/>
    </sheetView>
  </sheetViews>
  <sheetFormatPr defaultColWidth="10.83203125" defaultRowHeight="11.25" outlineLevelRow="1"/>
  <cols>
    <col min="9" max="9" width="11.1640625" bestFit="1" customWidth="1"/>
  </cols>
  <sheetData>
    <row r="1" spans="1:50">
      <c r="A1" s="11" t="s">
        <v>137</v>
      </c>
    </row>
    <row r="2" spans="1:50">
      <c r="B2" s="10">
        <v>2012</v>
      </c>
      <c r="C2" s="10">
        <v>2013</v>
      </c>
      <c r="D2" s="10">
        <v>2014</v>
      </c>
      <c r="E2" s="10">
        <v>2015</v>
      </c>
      <c r="F2" s="10">
        <v>2016</v>
      </c>
      <c r="G2" s="10">
        <v>2017</v>
      </c>
      <c r="H2" s="33">
        <v>2018</v>
      </c>
      <c r="I2" s="84">
        <v>2019</v>
      </c>
      <c r="J2" s="84">
        <v>2020</v>
      </c>
      <c r="K2" s="84">
        <v>2021</v>
      </c>
      <c r="L2" s="84">
        <v>2022</v>
      </c>
      <c r="M2" s="84">
        <v>2023</v>
      </c>
      <c r="N2" s="84">
        <v>2024</v>
      </c>
      <c r="O2" s="84">
        <v>2025</v>
      </c>
      <c r="P2" s="84">
        <v>2026</v>
      </c>
      <c r="Q2" s="84">
        <v>2027</v>
      </c>
      <c r="R2" s="84">
        <v>2028</v>
      </c>
      <c r="S2" s="84">
        <v>2029</v>
      </c>
      <c r="T2" s="84">
        <v>2030</v>
      </c>
      <c r="U2" s="84">
        <v>2031</v>
      </c>
      <c r="V2" s="84">
        <v>2032</v>
      </c>
      <c r="W2" s="84">
        <v>2033</v>
      </c>
      <c r="X2" s="84">
        <v>2034</v>
      </c>
      <c r="Y2" s="84">
        <v>2035</v>
      </c>
      <c r="Z2" s="84">
        <v>2036</v>
      </c>
      <c r="AA2" s="84">
        <v>2037</v>
      </c>
      <c r="AB2" s="84">
        <v>2038</v>
      </c>
      <c r="AC2" s="84">
        <v>2039</v>
      </c>
      <c r="AD2" s="84">
        <v>2040</v>
      </c>
      <c r="AE2" s="84">
        <v>2041</v>
      </c>
      <c r="AF2" s="84">
        <v>2042</v>
      </c>
      <c r="AG2" s="84">
        <v>2043</v>
      </c>
      <c r="AH2" s="84">
        <v>2044</v>
      </c>
      <c r="AI2" s="84">
        <v>2045</v>
      </c>
      <c r="AJ2" s="84">
        <v>2046</v>
      </c>
      <c r="AK2" s="84">
        <v>2047</v>
      </c>
      <c r="AL2" s="84">
        <v>2048</v>
      </c>
      <c r="AM2" s="84">
        <v>2049</v>
      </c>
      <c r="AN2" s="84">
        <v>2050</v>
      </c>
      <c r="AO2" s="84">
        <v>2051</v>
      </c>
      <c r="AP2" s="84">
        <v>2052</v>
      </c>
      <c r="AQ2" s="84">
        <v>2053</v>
      </c>
      <c r="AR2" s="84">
        <v>2054</v>
      </c>
      <c r="AS2" s="84">
        <v>2055</v>
      </c>
      <c r="AT2" s="84">
        <v>2056</v>
      </c>
      <c r="AV2" t="s">
        <v>130</v>
      </c>
      <c r="AW2" t="s">
        <v>132</v>
      </c>
      <c r="AX2" s="12" t="s">
        <v>134</v>
      </c>
    </row>
    <row r="3" spans="1:50">
      <c r="A3" t="s">
        <v>119</v>
      </c>
      <c r="B3" s="41">
        <f>Australia!I46</f>
        <v>22647464</v>
      </c>
      <c r="C3" s="41">
        <f>Australia!J46</f>
        <v>22976367</v>
      </c>
      <c r="D3" s="41">
        <f>Australia!K46</f>
        <v>23305898</v>
      </c>
      <c r="E3" s="41">
        <f>Australia!L46</f>
        <v>23636109</v>
      </c>
      <c r="F3" s="41">
        <f>Australia!M46</f>
        <v>23966982</v>
      </c>
      <c r="G3" s="41">
        <f>Australia!N46</f>
        <v>24297813</v>
      </c>
      <c r="H3" s="41">
        <f>Australia!O46</f>
        <v>24628433</v>
      </c>
      <c r="I3" s="41">
        <f>Australia!P46</f>
        <v>24958624</v>
      </c>
      <c r="J3" s="41">
        <f>Australia!Q46</f>
        <v>25288090</v>
      </c>
      <c r="K3" s="41">
        <f>Australia!R46</f>
        <v>25616545</v>
      </c>
      <c r="L3" s="41">
        <f>Australia!S46</f>
        <v>25943665</v>
      </c>
      <c r="M3" s="41">
        <f>Australia!T46</f>
        <v>26269616</v>
      </c>
      <c r="N3" s="41">
        <f>Australia!U46</f>
        <v>26594020</v>
      </c>
      <c r="O3" s="41">
        <f>Australia!V46</f>
        <v>26916484</v>
      </c>
      <c r="P3" s="41">
        <f>Australia!W46</f>
        <v>27236650</v>
      </c>
      <c r="Q3" s="41">
        <f>Australia!X46</f>
        <v>27553812</v>
      </c>
      <c r="R3" s="41">
        <f>Australia!Y46</f>
        <v>27867649</v>
      </c>
      <c r="S3" s="41">
        <f>Australia!Z46</f>
        <v>28177836</v>
      </c>
      <c r="T3" s="41">
        <f>Australia!AA46</f>
        <v>28484167</v>
      </c>
      <c r="U3" s="41">
        <f>Australia!AB46</f>
        <v>28786486</v>
      </c>
      <c r="V3" s="41">
        <f>Australia!AC46</f>
        <v>29084732</v>
      </c>
      <c r="W3" s="41">
        <f>Australia!AD46</f>
        <v>29378935</v>
      </c>
      <c r="X3" s="41">
        <f>Australia!AE46</f>
        <v>29669164</v>
      </c>
      <c r="Y3" s="41">
        <f>Australia!AF46</f>
        <v>29955583</v>
      </c>
      <c r="Z3" s="41">
        <f>Australia!AG46</f>
        <v>30238448</v>
      </c>
      <c r="AA3" s="41">
        <f>Australia!AH46</f>
        <v>30518013</v>
      </c>
      <c r="AB3" s="41">
        <f>Australia!AI46</f>
        <v>30794597</v>
      </c>
      <c r="AC3" s="41">
        <f>Australia!AJ46</f>
        <v>31068494</v>
      </c>
      <c r="AD3" s="41">
        <f>Australia!AK46</f>
        <v>31339962</v>
      </c>
      <c r="AE3" s="41">
        <f>Australia!AL46</f>
        <v>31609264</v>
      </c>
      <c r="AF3" s="41">
        <f>Australia!AM46</f>
        <v>31876571</v>
      </c>
      <c r="AG3" s="41">
        <f>Australia!AN46</f>
        <v>32142089</v>
      </c>
      <c r="AH3" s="41">
        <f>Australia!AO46</f>
        <v>32405954</v>
      </c>
      <c r="AI3" s="41">
        <f>Australia!AP46</f>
        <v>32668272</v>
      </c>
      <c r="AJ3" s="41">
        <f>Australia!AQ46</f>
        <v>32929129</v>
      </c>
      <c r="AK3" s="41">
        <f>Australia!AR46</f>
        <v>33188564</v>
      </c>
      <c r="AL3" s="41">
        <f>Australia!AS46</f>
        <v>33446623</v>
      </c>
      <c r="AM3" s="41">
        <f>Australia!AT46</f>
        <v>33703387</v>
      </c>
      <c r="AN3" s="41">
        <f>Australia!AU46</f>
        <v>33958906</v>
      </c>
      <c r="AO3" s="41">
        <f>Australia!AV46</f>
        <v>34213247</v>
      </c>
      <c r="AP3" s="41">
        <f>Australia!AW46</f>
        <v>34466486</v>
      </c>
      <c r="AQ3" s="41">
        <f>Australia!AX46</f>
        <v>34718696</v>
      </c>
      <c r="AR3" s="41">
        <f>Australia!AY46</f>
        <v>34969968</v>
      </c>
      <c r="AS3" s="41">
        <f>Australia!AZ46</f>
        <v>35220382</v>
      </c>
      <c r="AT3" s="41">
        <f>Australia!BA46</f>
        <v>35469971</v>
      </c>
      <c r="AV3" s="41">
        <f>AT3-B3</f>
        <v>12822507</v>
      </c>
      <c r="AW3" s="46">
        <f>(AT3/B3-1)*100</f>
        <v>56.617849133130306</v>
      </c>
      <c r="AX3">
        <f>LN(LOGEST(B3:AT3))*100</f>
        <v>1.0062624324109564</v>
      </c>
    </row>
    <row r="4" spans="1:50">
      <c r="A4" t="s">
        <v>120</v>
      </c>
      <c r="B4" s="41">
        <f>Sydney!I50</f>
        <v>4609847</v>
      </c>
      <c r="C4" s="41">
        <f>Sydney!J50</f>
        <v>4666900</v>
      </c>
      <c r="D4" s="41">
        <f>Sydney!K50</f>
        <v>4724288</v>
      </c>
      <c r="E4" s="41">
        <f>Sydney!L50</f>
        <v>4782016</v>
      </c>
      <c r="F4" s="41">
        <f>Sydney!M50</f>
        <v>4840071</v>
      </c>
      <c r="G4" s="41">
        <f>Sydney!N50</f>
        <v>4898358</v>
      </c>
      <c r="H4" s="41">
        <f>Sydney!O50</f>
        <v>4956849</v>
      </c>
      <c r="I4" s="41">
        <f>Sydney!P50</f>
        <v>5015470</v>
      </c>
      <c r="J4" s="41">
        <f>Sydney!Q50</f>
        <v>5074192</v>
      </c>
      <c r="K4" s="41">
        <f>Sydney!R50</f>
        <v>5132978</v>
      </c>
      <c r="L4" s="41">
        <f>Sydney!S50</f>
        <v>5191763</v>
      </c>
      <c r="M4" s="41">
        <f>Sydney!T50</f>
        <v>5250581</v>
      </c>
      <c r="N4" s="41">
        <f>Sydney!U50</f>
        <v>5309332</v>
      </c>
      <c r="O4" s="41">
        <f>Sydney!V50</f>
        <v>5367919</v>
      </c>
      <c r="P4" s="41">
        <f>Sydney!W50</f>
        <v>5426260</v>
      </c>
      <c r="Q4" s="41">
        <f>Sydney!X50</f>
        <v>5484205</v>
      </c>
      <c r="R4" s="41">
        <f>Sydney!Y50</f>
        <v>5541709</v>
      </c>
      <c r="S4" s="41">
        <f>Sydney!Z50</f>
        <v>5598693</v>
      </c>
      <c r="T4" s="41">
        <f>Sydney!AA50</f>
        <v>5655096</v>
      </c>
      <c r="U4" s="41">
        <f>Sydney!AB50</f>
        <v>5710881</v>
      </c>
      <c r="V4" s="41">
        <f>Sydney!AC50</f>
        <v>5765999</v>
      </c>
      <c r="W4" s="41">
        <f>Sydney!AD50</f>
        <v>5820506</v>
      </c>
      <c r="X4" s="41">
        <f>Sydney!AE50</f>
        <v>5874364</v>
      </c>
      <c r="Y4" s="41">
        <f>Sydney!AF50</f>
        <v>5927600</v>
      </c>
      <c r="Z4" s="41">
        <f>Sydney!AG50</f>
        <v>5980277</v>
      </c>
      <c r="AA4" s="41">
        <f>Sydney!AH50</f>
        <v>6032447</v>
      </c>
      <c r="AB4" s="41">
        <f>Sydney!AI50</f>
        <v>6084156</v>
      </c>
      <c r="AC4" s="41">
        <f>Sydney!AJ50</f>
        <v>6135473</v>
      </c>
      <c r="AD4" s="41">
        <f>Sydney!AK50</f>
        <v>6186436</v>
      </c>
      <c r="AE4" s="41">
        <f>Sydney!AL50</f>
        <v>6237105</v>
      </c>
      <c r="AF4" s="41">
        <f>Sydney!AM50</f>
        <v>6287518</v>
      </c>
      <c r="AG4" s="41">
        <f>Sydney!AN50</f>
        <v>6337718</v>
      </c>
      <c r="AH4" s="41">
        <f>Sydney!AO50</f>
        <v>6387733</v>
      </c>
      <c r="AI4" s="41">
        <f>Sydney!AP50</f>
        <v>6437588</v>
      </c>
      <c r="AJ4" s="41">
        <f>Sydney!AQ50</f>
        <v>6487300</v>
      </c>
      <c r="AK4" s="41">
        <f>Sydney!AR50</f>
        <v>6536878</v>
      </c>
      <c r="AL4" s="41">
        <f>Sydney!AS50</f>
        <v>6586314</v>
      </c>
      <c r="AM4" s="41">
        <f>Sydney!AT50</f>
        <v>6635610</v>
      </c>
      <c r="AN4" s="41">
        <f>Sydney!AU50</f>
        <v>6684759</v>
      </c>
      <c r="AO4" s="41">
        <f>Sydney!AV50</f>
        <v>6733750</v>
      </c>
      <c r="AP4" s="41">
        <f>Sydney!AW50</f>
        <v>6782590</v>
      </c>
      <c r="AQ4" s="41">
        <f>Sydney!AX50</f>
        <v>6831296</v>
      </c>
      <c r="AR4" s="41">
        <f>Sydney!AY50</f>
        <v>6879890</v>
      </c>
      <c r="AS4" s="41">
        <f>Sydney!AZ50</f>
        <v>6928400</v>
      </c>
      <c r="AT4" s="41">
        <f>Sydney!BA50</f>
        <v>6976827</v>
      </c>
      <c r="AV4" s="41">
        <f t="shared" ref="AV4:AV12" si="0">AT4-B4</f>
        <v>2366980</v>
      </c>
      <c r="AW4" s="46">
        <f t="shared" ref="AW4:AW12" si="1">(AT4/B4-1)*100</f>
        <v>51.34617266039416</v>
      </c>
      <c r="AX4">
        <f t="shared" ref="AX4:AX15" si="2">LN(LOGEST(B4:AT4))*100</f>
        <v>0.93511370718032027</v>
      </c>
    </row>
    <row r="5" spans="1:50">
      <c r="A5" t="s">
        <v>121</v>
      </c>
      <c r="B5" s="41">
        <f>Melbourne!I50</f>
        <v>4126531</v>
      </c>
      <c r="C5" s="41">
        <f>Melbourne!J50</f>
        <v>4190955</v>
      </c>
      <c r="D5" s="41">
        <f>Melbourne!K50</f>
        <v>4255596</v>
      </c>
      <c r="E5" s="41">
        <f>Melbourne!L50</f>
        <v>4320466</v>
      </c>
      <c r="F5" s="41">
        <f>Melbourne!M50</f>
        <v>4385578</v>
      </c>
      <c r="G5" s="41">
        <f>Melbourne!N50</f>
        <v>4450823</v>
      </c>
      <c r="H5" s="41">
        <f>Melbourne!O50</f>
        <v>4516175</v>
      </c>
      <c r="I5" s="41">
        <f>Melbourne!P50</f>
        <v>4581613</v>
      </c>
      <c r="J5" s="41">
        <f>Melbourne!Q50</f>
        <v>4647057</v>
      </c>
      <c r="K5" s="41">
        <f>Melbourne!R50</f>
        <v>4712456</v>
      </c>
      <c r="L5" s="41">
        <f>Melbourne!S50</f>
        <v>4777786</v>
      </c>
      <c r="M5" s="41">
        <f>Melbourne!T50</f>
        <v>4843086</v>
      </c>
      <c r="N5" s="41">
        <f>Melbourne!U50</f>
        <v>4908293</v>
      </c>
      <c r="O5" s="41">
        <f>Melbourne!V50</f>
        <v>4973326</v>
      </c>
      <c r="P5" s="41">
        <f>Melbourne!W50</f>
        <v>5038113</v>
      </c>
      <c r="Q5" s="41">
        <f>Melbourne!X50</f>
        <v>5102525</v>
      </c>
      <c r="R5" s="41">
        <f>Melbourne!Y50</f>
        <v>5166503</v>
      </c>
      <c r="S5" s="41">
        <f>Melbourne!Z50</f>
        <v>5229968</v>
      </c>
      <c r="T5" s="41">
        <f>Melbourne!AA50</f>
        <v>5292890</v>
      </c>
      <c r="U5" s="41">
        <f>Melbourne!AB50</f>
        <v>5355242</v>
      </c>
      <c r="V5" s="41">
        <f>Melbourne!AC50</f>
        <v>5417006</v>
      </c>
      <c r="W5" s="41">
        <f>Melbourne!AD50</f>
        <v>5478215</v>
      </c>
      <c r="X5" s="41">
        <f>Melbourne!AE50</f>
        <v>5538855</v>
      </c>
      <c r="Y5" s="41">
        <f>Melbourne!AF50</f>
        <v>5598959</v>
      </c>
      <c r="Z5" s="41">
        <f>Melbourne!AG50</f>
        <v>5658582</v>
      </c>
      <c r="AA5" s="41">
        <f>Melbourne!AH50</f>
        <v>5717746</v>
      </c>
      <c r="AB5" s="41">
        <f>Melbourne!AI50</f>
        <v>5776521</v>
      </c>
      <c r="AC5" s="41">
        <f>Melbourne!AJ50</f>
        <v>5834942</v>
      </c>
      <c r="AD5" s="41">
        <f>Melbourne!AK50</f>
        <v>5893048</v>
      </c>
      <c r="AE5" s="41">
        <f>Melbourne!AL50</f>
        <v>5950879</v>
      </c>
      <c r="AF5" s="41">
        <f>Melbourne!AM50</f>
        <v>6008442</v>
      </c>
      <c r="AG5" s="41">
        <f>Melbourne!AN50</f>
        <v>6065760</v>
      </c>
      <c r="AH5" s="41">
        <f>Melbourne!AO50</f>
        <v>6122844</v>
      </c>
      <c r="AI5" s="41">
        <f>Melbourne!AP50</f>
        <v>6179705</v>
      </c>
      <c r="AJ5" s="41">
        <f>Melbourne!AQ50</f>
        <v>6236339</v>
      </c>
      <c r="AK5" s="41">
        <f>Melbourne!AR50</f>
        <v>6292742</v>
      </c>
      <c r="AL5" s="41">
        <f>Melbourne!AS50</f>
        <v>6348905</v>
      </c>
      <c r="AM5" s="41">
        <f>Melbourne!AT50</f>
        <v>6404823</v>
      </c>
      <c r="AN5" s="41">
        <f>Melbourne!AU50</f>
        <v>6460487</v>
      </c>
      <c r="AO5" s="41">
        <f>Melbourne!AV50</f>
        <v>6515884</v>
      </c>
      <c r="AP5" s="41">
        <f>Melbourne!AW50</f>
        <v>6571022</v>
      </c>
      <c r="AQ5" s="41">
        <f>Melbourne!AX50</f>
        <v>6625908</v>
      </c>
      <c r="AR5" s="41">
        <f>Melbourne!AY50</f>
        <v>6680556</v>
      </c>
      <c r="AS5" s="41">
        <f>Melbourne!AZ50</f>
        <v>6734991</v>
      </c>
      <c r="AT5" s="41">
        <f>Melbourne!BA50</f>
        <v>6789215</v>
      </c>
      <c r="AV5" s="41">
        <f t="shared" si="0"/>
        <v>2662684</v>
      </c>
      <c r="AW5" s="46">
        <f t="shared" si="1"/>
        <v>64.525966241378057</v>
      </c>
      <c r="AX5">
        <f t="shared" si="2"/>
        <v>1.1205997122630329</v>
      </c>
    </row>
    <row r="6" spans="1:50">
      <c r="A6" t="s">
        <v>122</v>
      </c>
      <c r="B6" s="41">
        <f>Brisbane!I50</f>
        <v>2065898</v>
      </c>
      <c r="C6" s="41">
        <f>Brisbane!J50</f>
        <v>2108833</v>
      </c>
      <c r="D6" s="41">
        <f>Brisbane!K50</f>
        <v>2151993</v>
      </c>
      <c r="E6" s="41">
        <f>Brisbane!L50</f>
        <v>2195398</v>
      </c>
      <c r="F6" s="41">
        <f>Brisbane!M50</f>
        <v>2239036</v>
      </c>
      <c r="G6" s="41">
        <f>Brisbane!N50</f>
        <v>2282823</v>
      </c>
      <c r="H6" s="41">
        <f>Brisbane!O50</f>
        <v>2326741</v>
      </c>
      <c r="I6" s="41">
        <f>Brisbane!P50</f>
        <v>2370768</v>
      </c>
      <c r="J6" s="41">
        <f>Brisbane!Q50</f>
        <v>2414886</v>
      </c>
      <c r="K6" s="41">
        <f>Brisbane!R50</f>
        <v>2459076</v>
      </c>
      <c r="L6" s="41">
        <f>Brisbane!S50</f>
        <v>2503345</v>
      </c>
      <c r="M6" s="41">
        <f>Brisbane!T50</f>
        <v>2547724</v>
      </c>
      <c r="N6" s="41">
        <f>Brisbane!U50</f>
        <v>2592172</v>
      </c>
      <c r="O6" s="41">
        <f>Brisbane!V50</f>
        <v>2636653</v>
      </c>
      <c r="P6" s="41">
        <f>Brisbane!W50</f>
        <v>2681135</v>
      </c>
      <c r="Q6" s="41">
        <f>Brisbane!X50</f>
        <v>2725545</v>
      </c>
      <c r="R6" s="41">
        <f>Brisbane!Y50</f>
        <v>2769859</v>
      </c>
      <c r="S6" s="41">
        <f>Brisbane!Z50</f>
        <v>2814050</v>
      </c>
      <c r="T6" s="41">
        <f>Brisbane!AA50</f>
        <v>2858100</v>
      </c>
      <c r="U6" s="41">
        <f>Brisbane!AB50</f>
        <v>2901984</v>
      </c>
      <c r="V6" s="41">
        <f>Brisbane!AC50</f>
        <v>2945687</v>
      </c>
      <c r="W6" s="41">
        <f>Brisbane!AD50</f>
        <v>2989227</v>
      </c>
      <c r="X6" s="41">
        <f>Brisbane!AE50</f>
        <v>3032605</v>
      </c>
      <c r="Y6" s="41">
        <f>Brisbane!AF50</f>
        <v>3075837</v>
      </c>
      <c r="Z6" s="41">
        <f>Brisbane!AG50</f>
        <v>3118954</v>
      </c>
      <c r="AA6" s="41">
        <f>Brisbane!AH50</f>
        <v>3161984</v>
      </c>
      <c r="AB6" s="41">
        <f>Brisbane!AI50</f>
        <v>3204954</v>
      </c>
      <c r="AC6" s="41">
        <f>Brisbane!AJ50</f>
        <v>3247898</v>
      </c>
      <c r="AD6" s="41">
        <f>Brisbane!AK50</f>
        <v>3290832</v>
      </c>
      <c r="AE6" s="41">
        <f>Brisbane!AL50</f>
        <v>3333781</v>
      </c>
      <c r="AF6" s="41">
        <f>Brisbane!AM50</f>
        <v>3376757</v>
      </c>
      <c r="AG6" s="41">
        <f>Brisbane!AN50</f>
        <v>3419767</v>
      </c>
      <c r="AH6" s="41">
        <f>Brisbane!AO50</f>
        <v>3462809</v>
      </c>
      <c r="AI6" s="41">
        <f>Brisbane!AP50</f>
        <v>3505875</v>
      </c>
      <c r="AJ6" s="41">
        <f>Brisbane!AQ50</f>
        <v>3548969</v>
      </c>
      <c r="AK6" s="41">
        <f>Brisbane!AR50</f>
        <v>3592079</v>
      </c>
      <c r="AL6" s="41">
        <f>Brisbane!AS50</f>
        <v>3635193</v>
      </c>
      <c r="AM6" s="41">
        <f>Brisbane!AT50</f>
        <v>3678297</v>
      </c>
      <c r="AN6" s="41">
        <f>Brisbane!AU50</f>
        <v>3721384</v>
      </c>
      <c r="AO6" s="41">
        <f>Brisbane!AV50</f>
        <v>3764440</v>
      </c>
      <c r="AP6" s="41">
        <f>Brisbane!AW50</f>
        <v>3807463</v>
      </c>
      <c r="AQ6" s="41">
        <f>Brisbane!AX50</f>
        <v>3850454</v>
      </c>
      <c r="AR6" s="41">
        <f>Brisbane!AY50</f>
        <v>3893416</v>
      </c>
      <c r="AS6" s="41">
        <f>Brisbane!AZ50</f>
        <v>3936363</v>
      </c>
      <c r="AT6" s="41">
        <f>Brisbane!BA50</f>
        <v>3979293</v>
      </c>
      <c r="AV6" s="41">
        <f t="shared" si="0"/>
        <v>1913395</v>
      </c>
      <c r="AW6" s="46">
        <f t="shared" si="1"/>
        <v>92.618076981535395</v>
      </c>
      <c r="AX6">
        <f t="shared" si="2"/>
        <v>1.4713701581569749</v>
      </c>
    </row>
    <row r="7" spans="1:50">
      <c r="A7" t="s">
        <v>123</v>
      </c>
      <c r="B7" s="41">
        <f>Perth!I50</f>
        <v>1735279</v>
      </c>
      <c r="C7" s="41">
        <f>Perth!J50</f>
        <v>1772381</v>
      </c>
      <c r="D7" s="41">
        <f>Perth!K50</f>
        <v>1809720</v>
      </c>
      <c r="E7" s="41">
        <f>Perth!L50</f>
        <v>1847296</v>
      </c>
      <c r="F7" s="41">
        <f>Perth!M50</f>
        <v>1885092</v>
      </c>
      <c r="G7" s="41">
        <f>Perth!N50</f>
        <v>1923053</v>
      </c>
      <c r="H7" s="41">
        <f>Perth!O50</f>
        <v>1961146</v>
      </c>
      <c r="I7" s="41">
        <f>Perth!P50</f>
        <v>1999348</v>
      </c>
      <c r="J7" s="41">
        <f>Perth!Q50</f>
        <v>2037625</v>
      </c>
      <c r="K7" s="41">
        <f>Perth!R50</f>
        <v>2075949</v>
      </c>
      <c r="L7" s="41">
        <f>Perth!S50</f>
        <v>2114288</v>
      </c>
      <c r="M7" s="41">
        <f>Perth!T50</f>
        <v>2152651</v>
      </c>
      <c r="N7" s="41">
        <f>Perth!U50</f>
        <v>2191010</v>
      </c>
      <c r="O7" s="41">
        <f>Perth!V50</f>
        <v>2229332</v>
      </c>
      <c r="P7" s="41">
        <f>Perth!W50</f>
        <v>2267589</v>
      </c>
      <c r="Q7" s="41">
        <f>Perth!X50</f>
        <v>2305726</v>
      </c>
      <c r="R7" s="41">
        <f>Perth!Y50</f>
        <v>2343721</v>
      </c>
      <c r="S7" s="41">
        <f>Perth!Z50</f>
        <v>2381553</v>
      </c>
      <c r="T7" s="41">
        <f>Perth!AA50</f>
        <v>2419205</v>
      </c>
      <c r="U7" s="41">
        <f>Perth!AB50</f>
        <v>2456661</v>
      </c>
      <c r="V7" s="41">
        <f>Perth!AC50</f>
        <v>2493925</v>
      </c>
      <c r="W7" s="41">
        <f>Perth!AD50</f>
        <v>2531003</v>
      </c>
      <c r="X7" s="41">
        <f>Perth!AE50</f>
        <v>2567900</v>
      </c>
      <c r="Y7" s="41">
        <f>Perth!AF50</f>
        <v>2604627</v>
      </c>
      <c r="Z7" s="41">
        <f>Perth!AG50</f>
        <v>2641203</v>
      </c>
      <c r="AA7" s="41">
        <f>Perth!AH50</f>
        <v>2677653</v>
      </c>
      <c r="AB7" s="41">
        <f>Perth!AI50</f>
        <v>2713995</v>
      </c>
      <c r="AC7" s="41">
        <f>Perth!AJ50</f>
        <v>2750249</v>
      </c>
      <c r="AD7" s="41">
        <f>Perth!AK50</f>
        <v>2786432</v>
      </c>
      <c r="AE7" s="41">
        <f>Perth!AL50</f>
        <v>2822558</v>
      </c>
      <c r="AF7" s="41">
        <f>Perth!AM50</f>
        <v>2858641</v>
      </c>
      <c r="AG7" s="41">
        <f>Perth!AN50</f>
        <v>2894682</v>
      </c>
      <c r="AH7" s="41">
        <f>Perth!AO50</f>
        <v>2930681</v>
      </c>
      <c r="AI7" s="41">
        <f>Perth!AP50</f>
        <v>2966640</v>
      </c>
      <c r="AJ7" s="41">
        <f>Perth!AQ50</f>
        <v>3002559</v>
      </c>
      <c r="AK7" s="41">
        <f>Perth!AR50</f>
        <v>3038424</v>
      </c>
      <c r="AL7" s="41">
        <f>Perth!AS50</f>
        <v>3074236</v>
      </c>
      <c r="AM7" s="41">
        <f>Perth!AT50</f>
        <v>3109990</v>
      </c>
      <c r="AN7" s="41">
        <f>Perth!AU50</f>
        <v>3145677</v>
      </c>
      <c r="AO7" s="41">
        <f>Perth!AV50</f>
        <v>3181296</v>
      </c>
      <c r="AP7" s="41">
        <f>Perth!AW50</f>
        <v>3216850</v>
      </c>
      <c r="AQ7" s="41">
        <f>Perth!AX50</f>
        <v>3252332</v>
      </c>
      <c r="AR7" s="41">
        <f>Perth!AY50</f>
        <v>3287744</v>
      </c>
      <c r="AS7" s="41">
        <f>Perth!AZ50</f>
        <v>3323089</v>
      </c>
      <c r="AT7" s="41">
        <f>Perth!BA50</f>
        <v>3358367</v>
      </c>
      <c r="AV7" s="41">
        <f t="shared" si="0"/>
        <v>1623088</v>
      </c>
      <c r="AW7" s="46">
        <f t="shared" si="1"/>
        <v>93.534699607383004</v>
      </c>
      <c r="AX7">
        <f t="shared" si="2"/>
        <v>1.4805354833220588</v>
      </c>
    </row>
    <row r="8" spans="1:50">
      <c r="A8" t="s">
        <v>124</v>
      </c>
      <c r="B8" s="41">
        <f>Adelaide!I50</f>
        <v>1218038</v>
      </c>
      <c r="C8" s="41">
        <f>Adelaide!J50</f>
        <v>1230006</v>
      </c>
      <c r="D8" s="41">
        <f>Adelaide!K50</f>
        <v>1242007</v>
      </c>
      <c r="E8" s="41">
        <f>Adelaide!L50</f>
        <v>1254050</v>
      </c>
      <c r="F8" s="41">
        <f>Adelaide!M50</f>
        <v>1266136</v>
      </c>
      <c r="G8" s="41">
        <f>Adelaide!N50</f>
        <v>1278218</v>
      </c>
      <c r="H8" s="41">
        <f>Adelaide!O50</f>
        <v>1290284</v>
      </c>
      <c r="I8" s="41">
        <f>Adelaide!P50</f>
        <v>1302318</v>
      </c>
      <c r="J8" s="41">
        <f>Adelaide!Q50</f>
        <v>1314303</v>
      </c>
      <c r="K8" s="41">
        <f>Adelaide!R50</f>
        <v>1326234</v>
      </c>
      <c r="L8" s="41">
        <f>Adelaide!S50</f>
        <v>1338081</v>
      </c>
      <c r="M8" s="41">
        <f>Adelaide!T50</f>
        <v>1349856</v>
      </c>
      <c r="N8" s="41">
        <f>Adelaide!U50</f>
        <v>1361540</v>
      </c>
      <c r="O8" s="41">
        <f>Adelaide!V50</f>
        <v>1373108</v>
      </c>
      <c r="P8" s="41">
        <f>Adelaide!W50</f>
        <v>1384544</v>
      </c>
      <c r="Q8" s="41">
        <f>Adelaide!X50</f>
        <v>1395812</v>
      </c>
      <c r="R8" s="41">
        <f>Adelaide!Y50</f>
        <v>1406891</v>
      </c>
      <c r="S8" s="41">
        <f>Adelaide!Z50</f>
        <v>1417765</v>
      </c>
      <c r="T8" s="41">
        <f>Adelaide!AA50</f>
        <v>1428418</v>
      </c>
      <c r="U8" s="41">
        <f>Adelaide!AB50</f>
        <v>1438846</v>
      </c>
      <c r="V8" s="41">
        <f>Adelaide!AC50</f>
        <v>1449033</v>
      </c>
      <c r="W8" s="41">
        <f>Adelaide!AD50</f>
        <v>1458985</v>
      </c>
      <c r="X8" s="41">
        <f>Adelaide!AE50</f>
        <v>1468701</v>
      </c>
      <c r="Y8" s="41">
        <f>Adelaide!AF50</f>
        <v>1478190</v>
      </c>
      <c r="Z8" s="41">
        <f>Adelaide!AG50</f>
        <v>1487469</v>
      </c>
      <c r="AA8" s="41">
        <f>Adelaide!AH50</f>
        <v>1496557</v>
      </c>
      <c r="AB8" s="41">
        <f>Adelaide!AI50</f>
        <v>1505477</v>
      </c>
      <c r="AC8" s="41">
        <f>Adelaide!AJ50</f>
        <v>1514245</v>
      </c>
      <c r="AD8" s="41">
        <f>Adelaide!AK50</f>
        <v>1522880</v>
      </c>
      <c r="AE8" s="41">
        <f>Adelaide!AL50</f>
        <v>1531395</v>
      </c>
      <c r="AF8" s="41">
        <f>Adelaide!AM50</f>
        <v>1539809</v>
      </c>
      <c r="AG8" s="41">
        <f>Adelaide!AN50</f>
        <v>1548135</v>
      </c>
      <c r="AH8" s="41">
        <f>Adelaide!AO50</f>
        <v>1556388</v>
      </c>
      <c r="AI8" s="41">
        <f>Adelaide!AP50</f>
        <v>1564574</v>
      </c>
      <c r="AJ8" s="41">
        <f>Adelaide!AQ50</f>
        <v>1572704</v>
      </c>
      <c r="AK8" s="41">
        <f>Adelaide!AR50</f>
        <v>1580785</v>
      </c>
      <c r="AL8" s="41">
        <f>Adelaide!AS50</f>
        <v>1588818</v>
      </c>
      <c r="AM8" s="41">
        <f>Adelaide!AT50</f>
        <v>1596812</v>
      </c>
      <c r="AN8" s="41">
        <f>Adelaide!AU50</f>
        <v>1604760</v>
      </c>
      <c r="AO8" s="41">
        <f>Adelaide!AV50</f>
        <v>1612673</v>
      </c>
      <c r="AP8" s="41">
        <f>Adelaide!AW50</f>
        <v>1620551</v>
      </c>
      <c r="AQ8" s="41">
        <f>Adelaide!AX50</f>
        <v>1628400</v>
      </c>
      <c r="AR8" s="41">
        <f>Adelaide!AY50</f>
        <v>1636230</v>
      </c>
      <c r="AS8" s="41">
        <f>Adelaide!AZ50</f>
        <v>1644040</v>
      </c>
      <c r="AT8" s="41">
        <f>Adelaide!BA50</f>
        <v>1651836</v>
      </c>
      <c r="AV8" s="41">
        <f t="shared" si="0"/>
        <v>433798</v>
      </c>
      <c r="AW8" s="46">
        <f t="shared" si="1"/>
        <v>35.614488217937378</v>
      </c>
      <c r="AX8">
        <f t="shared" si="2"/>
        <v>0.68284700844839796</v>
      </c>
    </row>
    <row r="9" spans="1:50">
      <c r="A9" t="s">
        <v>125</v>
      </c>
      <c r="B9">
        <f>ACT!I50</f>
        <v>360404</v>
      </c>
      <c r="C9">
        <f>ACT!J50</f>
        <v>364569</v>
      </c>
      <c r="D9">
        <f>ACT!K50</f>
        <v>368721</v>
      </c>
      <c r="E9">
        <f>ACT!L50</f>
        <v>372859</v>
      </c>
      <c r="F9">
        <f>ACT!M50</f>
        <v>376983</v>
      </c>
      <c r="G9">
        <f>ACT!N50</f>
        <v>381083</v>
      </c>
      <c r="H9">
        <f>ACT!O50</f>
        <v>385157</v>
      </c>
      <c r="I9">
        <f>ACT!P50</f>
        <v>389203</v>
      </c>
      <c r="J9">
        <f>ACT!Q50</f>
        <v>393216</v>
      </c>
      <c r="K9">
        <f>ACT!R50</f>
        <v>397194</v>
      </c>
      <c r="L9">
        <f>ACT!S50</f>
        <v>401135</v>
      </c>
      <c r="M9">
        <f>ACT!T50</f>
        <v>405043</v>
      </c>
      <c r="N9">
        <f>ACT!U50</f>
        <v>408914</v>
      </c>
      <c r="O9">
        <f>ACT!V50</f>
        <v>412743</v>
      </c>
      <c r="P9">
        <f>ACT!W50</f>
        <v>416524</v>
      </c>
      <c r="Q9">
        <f>ACT!X50</f>
        <v>420249</v>
      </c>
      <c r="R9">
        <f>ACT!Y50</f>
        <v>423913</v>
      </c>
      <c r="S9">
        <f>ACT!Z50</f>
        <v>427513</v>
      </c>
      <c r="T9">
        <f>ACT!AA50</f>
        <v>431043</v>
      </c>
      <c r="U9">
        <f>ACT!AB50</f>
        <v>434507</v>
      </c>
      <c r="V9">
        <f>ACT!AC50</f>
        <v>437900</v>
      </c>
      <c r="W9">
        <f>ACT!AD50</f>
        <v>441224</v>
      </c>
      <c r="X9">
        <f>ACT!AE50</f>
        <v>444483</v>
      </c>
      <c r="Y9">
        <f>ACT!AF50</f>
        <v>447683</v>
      </c>
      <c r="Z9">
        <f>ACT!AG50</f>
        <v>450829</v>
      </c>
      <c r="AA9">
        <f>ACT!AH50</f>
        <v>453926</v>
      </c>
      <c r="AB9">
        <f>ACT!AI50</f>
        <v>456982</v>
      </c>
      <c r="AC9">
        <f>ACT!AJ50</f>
        <v>460002</v>
      </c>
      <c r="AD9">
        <f>ACT!AK50</f>
        <v>462993</v>
      </c>
      <c r="AE9">
        <f>ACT!AL50</f>
        <v>465961</v>
      </c>
      <c r="AF9">
        <f>ACT!AM50</f>
        <v>468909</v>
      </c>
      <c r="AG9">
        <f>ACT!AN50</f>
        <v>471843</v>
      </c>
      <c r="AH9">
        <f>ACT!AO50</f>
        <v>474765</v>
      </c>
      <c r="AI9">
        <f>ACT!AP50</f>
        <v>477677</v>
      </c>
      <c r="AJ9">
        <f>ACT!AQ50</f>
        <v>480580</v>
      </c>
      <c r="AK9">
        <f>ACT!AR50</f>
        <v>483475</v>
      </c>
      <c r="AL9">
        <f>ACT!AS50</f>
        <v>486363</v>
      </c>
      <c r="AM9">
        <f>ACT!AT50</f>
        <v>489245</v>
      </c>
      <c r="AN9">
        <f>ACT!AU50</f>
        <v>492121</v>
      </c>
      <c r="AO9">
        <f>ACT!AV50</f>
        <v>494991</v>
      </c>
      <c r="AP9">
        <f>ACT!AW50</f>
        <v>497856</v>
      </c>
      <c r="AQ9">
        <f>ACT!AX50</f>
        <v>500716</v>
      </c>
      <c r="AR9">
        <f>ACT!AY50</f>
        <v>503571</v>
      </c>
      <c r="AS9">
        <f>ACT!AZ50</f>
        <v>506424</v>
      </c>
      <c r="AT9">
        <f>ACT!BA50</f>
        <v>509272</v>
      </c>
      <c r="AV9" s="41">
        <f t="shared" si="0"/>
        <v>148868</v>
      </c>
      <c r="AW9" s="46">
        <f t="shared" si="1"/>
        <v>41.305867859402227</v>
      </c>
      <c r="AX9">
        <f t="shared" si="2"/>
        <v>0.76896074490977717</v>
      </c>
    </row>
    <row r="10" spans="1:50">
      <c r="A10" t="s">
        <v>126</v>
      </c>
      <c r="B10" s="41">
        <f>Darwin!I50</f>
        <v>130783</v>
      </c>
      <c r="C10" s="41">
        <f>Darwin!J50</f>
        <v>133196</v>
      </c>
      <c r="D10" s="41">
        <f>Darwin!K50</f>
        <v>135619</v>
      </c>
      <c r="E10" s="41">
        <f>Darwin!L50</f>
        <v>138053</v>
      </c>
      <c r="F10" s="41">
        <f>Darwin!M50</f>
        <v>140497</v>
      </c>
      <c r="G10" s="41">
        <f>Darwin!N50</f>
        <v>142946</v>
      </c>
      <c r="H10" s="41">
        <f>Darwin!O50</f>
        <v>145404</v>
      </c>
      <c r="I10" s="41">
        <f>Darwin!P50</f>
        <v>147869</v>
      </c>
      <c r="J10" s="41">
        <f>Darwin!Q50</f>
        <v>150337</v>
      </c>
      <c r="K10" s="41">
        <f>Darwin!R50</f>
        <v>152812</v>
      </c>
      <c r="L10" s="41">
        <f>Darwin!S50</f>
        <v>155290</v>
      </c>
      <c r="M10" s="41">
        <f>Darwin!T50</f>
        <v>157772</v>
      </c>
      <c r="N10" s="41">
        <f>Darwin!U50</f>
        <v>160259</v>
      </c>
      <c r="O10" s="41">
        <f>Darwin!V50</f>
        <v>162749</v>
      </c>
      <c r="P10" s="41">
        <f>Darwin!W50</f>
        <v>165243</v>
      </c>
      <c r="Q10" s="41">
        <f>Darwin!X50</f>
        <v>167734</v>
      </c>
      <c r="R10" s="41">
        <f>Darwin!Y50</f>
        <v>170221</v>
      </c>
      <c r="S10" s="41">
        <f>Darwin!Z50</f>
        <v>172707</v>
      </c>
      <c r="T10" s="41">
        <f>Darwin!AA50</f>
        <v>175192</v>
      </c>
      <c r="U10" s="41">
        <f>Darwin!AB50</f>
        <v>177677</v>
      </c>
      <c r="V10" s="41">
        <f>Darwin!AC50</f>
        <v>180163</v>
      </c>
      <c r="W10" s="41">
        <f>Darwin!AD50</f>
        <v>182648</v>
      </c>
      <c r="X10" s="41">
        <f>Darwin!AE50</f>
        <v>185133</v>
      </c>
      <c r="Y10" s="41">
        <f>Darwin!AF50</f>
        <v>187622</v>
      </c>
      <c r="Z10" s="41">
        <f>Darwin!AG50</f>
        <v>190113</v>
      </c>
      <c r="AA10" s="41">
        <f>Darwin!AH50</f>
        <v>192616</v>
      </c>
      <c r="AB10" s="41">
        <f>Darwin!AI50</f>
        <v>195126</v>
      </c>
      <c r="AC10" s="41">
        <f>Darwin!AJ50</f>
        <v>197646</v>
      </c>
      <c r="AD10" s="41">
        <f>Darwin!AK50</f>
        <v>200182</v>
      </c>
      <c r="AE10" s="41">
        <f>Darwin!AL50</f>
        <v>202732</v>
      </c>
      <c r="AF10" s="41">
        <f>Darwin!AM50</f>
        <v>205299</v>
      </c>
      <c r="AG10" s="41">
        <f>Darwin!AN50</f>
        <v>207882</v>
      </c>
      <c r="AH10" s="41">
        <f>Darwin!AO50</f>
        <v>210483</v>
      </c>
      <c r="AI10" s="41">
        <f>Darwin!AP50</f>
        <v>213102</v>
      </c>
      <c r="AJ10" s="41">
        <f>Darwin!AQ50</f>
        <v>215737</v>
      </c>
      <c r="AK10" s="41">
        <f>Darwin!AR50</f>
        <v>218388</v>
      </c>
      <c r="AL10" s="41">
        <f>Darwin!AS50</f>
        <v>221057</v>
      </c>
      <c r="AM10" s="41">
        <f>Darwin!AT50</f>
        <v>223740</v>
      </c>
      <c r="AN10" s="41">
        <f>Darwin!AU50</f>
        <v>226438</v>
      </c>
      <c r="AO10" s="41">
        <f>Darwin!AV50</f>
        <v>229152</v>
      </c>
      <c r="AP10" s="41">
        <f>Darwin!AW50</f>
        <v>231882</v>
      </c>
      <c r="AQ10" s="41">
        <f>Darwin!AX50</f>
        <v>234630</v>
      </c>
      <c r="AR10" s="41">
        <f>Darwin!AY50</f>
        <v>237392</v>
      </c>
      <c r="AS10" s="41">
        <f>Darwin!AZ50</f>
        <v>240171</v>
      </c>
      <c r="AT10" s="41">
        <f>Darwin!BA50</f>
        <v>242963</v>
      </c>
      <c r="AV10" s="41">
        <f t="shared" si="0"/>
        <v>112180</v>
      </c>
      <c r="AW10" s="46">
        <f t="shared" si="1"/>
        <v>85.775674208421577</v>
      </c>
      <c r="AX10">
        <f t="shared" si="2"/>
        <v>1.3881394953227113</v>
      </c>
    </row>
    <row r="11" spans="1:50">
      <c r="A11" t="s">
        <v>127</v>
      </c>
      <c r="B11" s="41">
        <f>'Greater Hobart'!I50</f>
        <v>218165</v>
      </c>
      <c r="C11" s="41">
        <f>'Greater Hobart'!J50</f>
        <v>220225</v>
      </c>
      <c r="D11" s="41">
        <f>'Greater Hobart'!K50</f>
        <v>222283</v>
      </c>
      <c r="E11" s="41">
        <f>'Greater Hobart'!L50</f>
        <v>224336</v>
      </c>
      <c r="F11" s="41">
        <f>'Greater Hobart'!M50</f>
        <v>226379</v>
      </c>
      <c r="G11" s="41">
        <f>'Greater Hobart'!N50</f>
        <v>228406</v>
      </c>
      <c r="H11" s="41">
        <f>'Greater Hobart'!O50</f>
        <v>230412</v>
      </c>
      <c r="I11" s="41">
        <f>'Greater Hobart'!P50</f>
        <v>232395</v>
      </c>
      <c r="J11" s="41">
        <f>'Greater Hobart'!Q50</f>
        <v>234350</v>
      </c>
      <c r="K11" s="41">
        <f>'Greater Hobart'!R50</f>
        <v>236271</v>
      </c>
      <c r="L11" s="41">
        <f>'Greater Hobart'!S50</f>
        <v>238156</v>
      </c>
      <c r="M11" s="41">
        <f>'Greater Hobart'!T50</f>
        <v>240005</v>
      </c>
      <c r="N11" s="41">
        <f>'Greater Hobart'!U50</f>
        <v>241817</v>
      </c>
      <c r="O11" s="41">
        <f>'Greater Hobart'!V50</f>
        <v>243589</v>
      </c>
      <c r="P11" s="41">
        <f>'Greater Hobart'!W50</f>
        <v>245315</v>
      </c>
      <c r="Q11" s="41">
        <f>'Greater Hobart'!X50</f>
        <v>246988</v>
      </c>
      <c r="R11" s="41">
        <f>'Greater Hobart'!Y50</f>
        <v>248614</v>
      </c>
      <c r="S11" s="41">
        <f>'Greater Hobart'!Z50</f>
        <v>250182</v>
      </c>
      <c r="T11" s="41">
        <f>'Greater Hobart'!AA50</f>
        <v>251697</v>
      </c>
      <c r="U11" s="41">
        <f>'Greater Hobart'!AB50</f>
        <v>253160</v>
      </c>
      <c r="V11" s="41">
        <f>'Greater Hobart'!AC50</f>
        <v>254572</v>
      </c>
      <c r="W11" s="41">
        <f>'Greater Hobart'!AD50</f>
        <v>255933</v>
      </c>
      <c r="X11" s="41">
        <f>'Greater Hobart'!AE50</f>
        <v>257244</v>
      </c>
      <c r="Y11" s="41">
        <f>'Greater Hobart'!AF50</f>
        <v>258510</v>
      </c>
      <c r="Z11" s="41">
        <f>'Greater Hobart'!AG50</f>
        <v>259734</v>
      </c>
      <c r="AA11" s="41">
        <f>'Greater Hobart'!AH50</f>
        <v>260922</v>
      </c>
      <c r="AB11" s="41">
        <f>'Greater Hobart'!AI50</f>
        <v>262072</v>
      </c>
      <c r="AC11" s="41">
        <f>'Greater Hobart'!AJ50</f>
        <v>263191</v>
      </c>
      <c r="AD11" s="41">
        <f>'Greater Hobart'!AK50</f>
        <v>264286</v>
      </c>
      <c r="AE11" s="41">
        <f>'Greater Hobart'!AL50</f>
        <v>265356</v>
      </c>
      <c r="AF11" s="41">
        <f>'Greater Hobart'!AM50</f>
        <v>266410</v>
      </c>
      <c r="AG11" s="41">
        <f>'Greater Hobart'!AN50</f>
        <v>267441</v>
      </c>
      <c r="AH11" s="41">
        <f>'Greater Hobart'!AO50</f>
        <v>268455</v>
      </c>
      <c r="AI11" s="41">
        <f>'Greater Hobart'!AP50</f>
        <v>269453</v>
      </c>
      <c r="AJ11" s="41">
        <f>'Greater Hobart'!AQ50</f>
        <v>270440</v>
      </c>
      <c r="AK11" s="41">
        <f>'Greater Hobart'!AR50</f>
        <v>271415</v>
      </c>
      <c r="AL11" s="41">
        <f>'Greater Hobart'!AS50</f>
        <v>272376</v>
      </c>
      <c r="AM11" s="41">
        <f>'Greater Hobart'!AT50</f>
        <v>273326</v>
      </c>
      <c r="AN11" s="41">
        <f>'Greater Hobart'!AU50</f>
        <v>274262</v>
      </c>
      <c r="AO11" s="41">
        <f>'Greater Hobart'!AV50</f>
        <v>275190</v>
      </c>
      <c r="AP11" s="41">
        <f>'Greater Hobart'!AW50</f>
        <v>276112</v>
      </c>
      <c r="AQ11" s="41">
        <f>'Greater Hobart'!AX50</f>
        <v>277028</v>
      </c>
      <c r="AR11" s="41">
        <f>'Greater Hobart'!AY50</f>
        <v>277938</v>
      </c>
      <c r="AS11" s="41">
        <f>'Greater Hobart'!AZ50</f>
        <v>278845</v>
      </c>
      <c r="AT11" s="41">
        <f>'Greater Hobart'!BA50</f>
        <v>279747</v>
      </c>
      <c r="AV11" s="41">
        <f t="shared" si="0"/>
        <v>61582</v>
      </c>
      <c r="AW11" s="46">
        <f t="shared" si="1"/>
        <v>28.227259184562147</v>
      </c>
      <c r="AX11">
        <f t="shared" si="2"/>
        <v>0.54734722552098558</v>
      </c>
    </row>
    <row r="12" spans="1:50">
      <c r="A12" t="s">
        <v>128</v>
      </c>
      <c r="B12" s="41">
        <f>B3-SUM(B4:B11)</f>
        <v>8182519</v>
      </c>
      <c r="C12" s="41">
        <f t="shared" ref="C12:AT12" si="3">C3-SUM(C4:C11)</f>
        <v>8289302</v>
      </c>
      <c r="D12" s="41">
        <f t="shared" si="3"/>
        <v>8395671</v>
      </c>
      <c r="E12" s="41">
        <f t="shared" si="3"/>
        <v>8501635</v>
      </c>
      <c r="F12" s="41">
        <f t="shared" si="3"/>
        <v>8607210</v>
      </c>
      <c r="G12" s="41">
        <f t="shared" si="3"/>
        <v>8712103</v>
      </c>
      <c r="H12" s="41">
        <f t="shared" si="3"/>
        <v>8816265</v>
      </c>
      <c r="I12" s="41">
        <f t="shared" si="3"/>
        <v>8919640</v>
      </c>
      <c r="J12" s="41">
        <f t="shared" si="3"/>
        <v>9022124</v>
      </c>
      <c r="K12" s="41">
        <f t="shared" si="3"/>
        <v>9123575</v>
      </c>
      <c r="L12" s="41">
        <f t="shared" si="3"/>
        <v>9223821</v>
      </c>
      <c r="M12" s="41">
        <f t="shared" si="3"/>
        <v>9322898</v>
      </c>
      <c r="N12" s="41">
        <f t="shared" si="3"/>
        <v>9420683</v>
      </c>
      <c r="O12" s="41">
        <f t="shared" si="3"/>
        <v>9517065</v>
      </c>
      <c r="P12" s="41">
        <f t="shared" si="3"/>
        <v>9611927</v>
      </c>
      <c r="Q12" s="41">
        <f t="shared" si="3"/>
        <v>9705028</v>
      </c>
      <c r="R12" s="41">
        <f t="shared" si="3"/>
        <v>9796218</v>
      </c>
      <c r="S12" s="41">
        <f t="shared" si="3"/>
        <v>9885405</v>
      </c>
      <c r="T12" s="41">
        <f t="shared" si="3"/>
        <v>9972526</v>
      </c>
      <c r="U12" s="41">
        <f t="shared" si="3"/>
        <v>10057528</v>
      </c>
      <c r="V12" s="41">
        <f t="shared" si="3"/>
        <v>10140447</v>
      </c>
      <c r="W12" s="41">
        <f t="shared" si="3"/>
        <v>10221194</v>
      </c>
      <c r="X12" s="41">
        <f t="shared" si="3"/>
        <v>10299879</v>
      </c>
      <c r="Y12" s="41">
        <f t="shared" si="3"/>
        <v>10376555</v>
      </c>
      <c r="Z12" s="41">
        <f t="shared" si="3"/>
        <v>10451287</v>
      </c>
      <c r="AA12" s="41">
        <f t="shared" si="3"/>
        <v>10524162</v>
      </c>
      <c r="AB12" s="41">
        <f t="shared" si="3"/>
        <v>10595314</v>
      </c>
      <c r="AC12" s="41">
        <f t="shared" si="3"/>
        <v>10664848</v>
      </c>
      <c r="AD12" s="41">
        <f t="shared" si="3"/>
        <v>10732873</v>
      </c>
      <c r="AE12" s="41">
        <f t="shared" si="3"/>
        <v>10799497</v>
      </c>
      <c r="AF12" s="41">
        <f t="shared" si="3"/>
        <v>10864786</v>
      </c>
      <c r="AG12" s="41">
        <f t="shared" si="3"/>
        <v>10928861</v>
      </c>
      <c r="AH12" s="41">
        <f t="shared" si="3"/>
        <v>10991796</v>
      </c>
      <c r="AI12" s="41">
        <f t="shared" si="3"/>
        <v>11053658</v>
      </c>
      <c r="AJ12" s="41">
        <f t="shared" si="3"/>
        <v>11114501</v>
      </c>
      <c r="AK12" s="41">
        <f t="shared" si="3"/>
        <v>11174378</v>
      </c>
      <c r="AL12" s="41">
        <f t="shared" si="3"/>
        <v>11233361</v>
      </c>
      <c r="AM12" s="41">
        <f t="shared" si="3"/>
        <v>11291544</v>
      </c>
      <c r="AN12" s="41">
        <f t="shared" si="3"/>
        <v>11349018</v>
      </c>
      <c r="AO12" s="41">
        <f t="shared" si="3"/>
        <v>11405871</v>
      </c>
      <c r="AP12" s="41">
        <f t="shared" si="3"/>
        <v>11462160</v>
      </c>
      <c r="AQ12" s="41">
        <f t="shared" si="3"/>
        <v>11517932</v>
      </c>
      <c r="AR12" s="41">
        <f t="shared" si="3"/>
        <v>11573231</v>
      </c>
      <c r="AS12" s="41">
        <f t="shared" si="3"/>
        <v>11628059</v>
      </c>
      <c r="AT12" s="41">
        <f t="shared" si="3"/>
        <v>11682451</v>
      </c>
      <c r="AV12" s="41">
        <f t="shared" si="0"/>
        <v>3499932</v>
      </c>
      <c r="AW12" s="46">
        <f t="shared" si="1"/>
        <v>42.773282897357156</v>
      </c>
      <c r="AX12">
        <f t="shared" si="2"/>
        <v>0.7925719416929804</v>
      </c>
    </row>
    <row r="13" spans="1:50">
      <c r="A13" t="s">
        <v>129</v>
      </c>
      <c r="B13">
        <f>(B3-B12)/B3*100</f>
        <v>63.870043021152391</v>
      </c>
      <c r="C13">
        <f t="shared" ref="C13:AT13" si="4">(C3-C12)/C3*100</f>
        <v>63.922486091904787</v>
      </c>
      <c r="D13">
        <f t="shared" si="4"/>
        <v>63.976196068480171</v>
      </c>
      <c r="E13">
        <f t="shared" si="4"/>
        <v>64.031156735653909</v>
      </c>
      <c r="F13">
        <f t="shared" si="4"/>
        <v>64.087217990149952</v>
      </c>
      <c r="G13">
        <f t="shared" si="4"/>
        <v>64.144497284591012</v>
      </c>
      <c r="H13">
        <f t="shared" si="4"/>
        <v>64.202899145065388</v>
      </c>
      <c r="I13">
        <f t="shared" si="4"/>
        <v>64.262292664852041</v>
      </c>
      <c r="J13">
        <f t="shared" si="4"/>
        <v>64.322635675529469</v>
      </c>
      <c r="K13">
        <f t="shared" si="4"/>
        <v>64.384053353018516</v>
      </c>
      <c r="L13">
        <f t="shared" si="4"/>
        <v>64.446731022775694</v>
      </c>
      <c r="M13">
        <f t="shared" si="4"/>
        <v>64.510718390402062</v>
      </c>
      <c r="N13">
        <f t="shared" si="4"/>
        <v>64.575934740216042</v>
      </c>
      <c r="O13">
        <f t="shared" si="4"/>
        <v>64.642243021042418</v>
      </c>
      <c r="P13">
        <f t="shared" si="4"/>
        <v>64.709584328469177</v>
      </c>
      <c r="Q13">
        <f t="shared" si="4"/>
        <v>64.777911673346694</v>
      </c>
      <c r="R13">
        <f t="shared" si="4"/>
        <v>64.847346828575311</v>
      </c>
      <c r="S13">
        <f t="shared" si="4"/>
        <v>64.917799223474788</v>
      </c>
      <c r="T13">
        <f t="shared" si="4"/>
        <v>64.98923068383921</v>
      </c>
      <c r="U13">
        <f t="shared" si="4"/>
        <v>65.061633434522008</v>
      </c>
      <c r="V13">
        <f t="shared" si="4"/>
        <v>65.134810250271514</v>
      </c>
      <c r="W13">
        <f t="shared" si="4"/>
        <v>65.209106456718061</v>
      </c>
      <c r="X13">
        <f t="shared" si="4"/>
        <v>65.284229107365476</v>
      </c>
      <c r="Y13">
        <f t="shared" si="4"/>
        <v>65.360196795368665</v>
      </c>
      <c r="Z13">
        <f t="shared" si="4"/>
        <v>65.437091877202164</v>
      </c>
      <c r="AA13">
        <f t="shared" si="4"/>
        <v>65.514917370275711</v>
      </c>
      <c r="AB13">
        <f t="shared" si="4"/>
        <v>65.593594226935323</v>
      </c>
      <c r="AC13">
        <f t="shared" si="4"/>
        <v>65.673109227631059</v>
      </c>
      <c r="AD13">
        <f t="shared" si="4"/>
        <v>65.753394978589952</v>
      </c>
      <c r="AE13">
        <f t="shared" si="4"/>
        <v>65.834392727397898</v>
      </c>
      <c r="AF13">
        <f t="shared" si="4"/>
        <v>65.91607673234364</v>
      </c>
      <c r="AG13">
        <f t="shared" si="4"/>
        <v>65.998286545718926</v>
      </c>
      <c r="AH13">
        <f t="shared" si="4"/>
        <v>66.080936854998924</v>
      </c>
      <c r="AI13">
        <f t="shared" si="4"/>
        <v>66.163934229517864</v>
      </c>
      <c r="AJ13">
        <f t="shared" si="4"/>
        <v>66.247206234941714</v>
      </c>
      <c r="AK13">
        <f t="shared" si="4"/>
        <v>66.330637264088921</v>
      </c>
      <c r="AL13">
        <f t="shared" si="4"/>
        <v>66.414065180810638</v>
      </c>
      <c r="AM13">
        <f t="shared" si="4"/>
        <v>66.497301888382907</v>
      </c>
      <c r="AN13">
        <f t="shared" si="4"/>
        <v>66.580142481621763</v>
      </c>
      <c r="AO13">
        <f t="shared" si="4"/>
        <v>66.662412953672586</v>
      </c>
      <c r="AP13">
        <f t="shared" si="4"/>
        <v>66.744042314032242</v>
      </c>
      <c r="AQ13">
        <f t="shared" si="4"/>
        <v>66.824986744893877</v>
      </c>
      <c r="AR13">
        <f t="shared" si="4"/>
        <v>66.905228509216812</v>
      </c>
      <c r="AS13">
        <f t="shared" si="4"/>
        <v>66.984858369792804</v>
      </c>
      <c r="AT13">
        <f t="shared" si="4"/>
        <v>67.063827032731439</v>
      </c>
      <c r="AV13" s="41"/>
      <c r="AX13">
        <f t="shared" si="2"/>
        <v>0.11299285681931029</v>
      </c>
    </row>
    <row r="15" spans="1:50">
      <c r="A15" s="12" t="s">
        <v>133</v>
      </c>
      <c r="B15" s="41">
        <f>SUM(B4:B11)</f>
        <v>14464945</v>
      </c>
      <c r="C15" s="41">
        <f t="shared" ref="C15:AT15" si="5">SUM(C4:C11)</f>
        <v>14687065</v>
      </c>
      <c r="D15" s="41">
        <f t="shared" si="5"/>
        <v>14910227</v>
      </c>
      <c r="E15" s="41">
        <f t="shared" si="5"/>
        <v>15134474</v>
      </c>
      <c r="F15" s="41">
        <f t="shared" si="5"/>
        <v>15359772</v>
      </c>
      <c r="G15" s="41">
        <f t="shared" si="5"/>
        <v>15585710</v>
      </c>
      <c r="H15" s="41">
        <f t="shared" si="5"/>
        <v>15812168</v>
      </c>
      <c r="I15" s="41">
        <f t="shared" si="5"/>
        <v>16038984</v>
      </c>
      <c r="J15" s="41">
        <f t="shared" si="5"/>
        <v>16265966</v>
      </c>
      <c r="K15" s="41">
        <f t="shared" si="5"/>
        <v>16492970</v>
      </c>
      <c r="L15" s="41">
        <f t="shared" si="5"/>
        <v>16719844</v>
      </c>
      <c r="M15" s="41">
        <f t="shared" si="5"/>
        <v>16946718</v>
      </c>
      <c r="N15" s="41">
        <f t="shared" si="5"/>
        <v>17173337</v>
      </c>
      <c r="O15" s="41">
        <f t="shared" si="5"/>
        <v>17399419</v>
      </c>
      <c r="P15" s="41">
        <f t="shared" si="5"/>
        <v>17624723</v>
      </c>
      <c r="Q15" s="41">
        <f t="shared" si="5"/>
        <v>17848784</v>
      </c>
      <c r="R15" s="41">
        <f t="shared" si="5"/>
        <v>18071431</v>
      </c>
      <c r="S15" s="41">
        <f t="shared" si="5"/>
        <v>18292431</v>
      </c>
      <c r="T15" s="41">
        <f t="shared" si="5"/>
        <v>18511641</v>
      </c>
      <c r="U15" s="41">
        <f t="shared" si="5"/>
        <v>18728958</v>
      </c>
      <c r="V15" s="41">
        <f t="shared" si="5"/>
        <v>18944285</v>
      </c>
      <c r="W15" s="41">
        <f t="shared" si="5"/>
        <v>19157741</v>
      </c>
      <c r="X15" s="41">
        <f t="shared" si="5"/>
        <v>19369285</v>
      </c>
      <c r="Y15" s="41">
        <f t="shared" si="5"/>
        <v>19579028</v>
      </c>
      <c r="Z15" s="41">
        <f t="shared" si="5"/>
        <v>19787161</v>
      </c>
      <c r="AA15" s="41">
        <f t="shared" si="5"/>
        <v>19993851</v>
      </c>
      <c r="AB15" s="41">
        <f t="shared" si="5"/>
        <v>20199283</v>
      </c>
      <c r="AC15" s="41">
        <f t="shared" si="5"/>
        <v>20403646</v>
      </c>
      <c r="AD15" s="41">
        <f t="shared" si="5"/>
        <v>20607089</v>
      </c>
      <c r="AE15" s="41">
        <f t="shared" si="5"/>
        <v>20809767</v>
      </c>
      <c r="AF15" s="41">
        <f t="shared" si="5"/>
        <v>21011785</v>
      </c>
      <c r="AG15" s="41">
        <f t="shared" si="5"/>
        <v>21213228</v>
      </c>
      <c r="AH15" s="41">
        <f t="shared" si="5"/>
        <v>21414158</v>
      </c>
      <c r="AI15" s="41">
        <f t="shared" si="5"/>
        <v>21614614</v>
      </c>
      <c r="AJ15" s="41">
        <f t="shared" si="5"/>
        <v>21814628</v>
      </c>
      <c r="AK15" s="41">
        <f t="shared" si="5"/>
        <v>22014186</v>
      </c>
      <c r="AL15" s="41">
        <f t="shared" si="5"/>
        <v>22213262</v>
      </c>
      <c r="AM15" s="41">
        <f t="shared" si="5"/>
        <v>22411843</v>
      </c>
      <c r="AN15" s="41">
        <f t="shared" si="5"/>
        <v>22609888</v>
      </c>
      <c r="AO15" s="41">
        <f t="shared" si="5"/>
        <v>22807376</v>
      </c>
      <c r="AP15" s="41">
        <f t="shared" si="5"/>
        <v>23004326</v>
      </c>
      <c r="AQ15" s="41">
        <f t="shared" si="5"/>
        <v>23200764</v>
      </c>
      <c r="AR15" s="41">
        <f t="shared" si="5"/>
        <v>23396737</v>
      </c>
      <c r="AS15" s="41">
        <f t="shared" si="5"/>
        <v>23592323</v>
      </c>
      <c r="AT15" s="41">
        <f t="shared" si="5"/>
        <v>23787520</v>
      </c>
      <c r="AV15" s="41">
        <f t="shared" ref="AV15" si="6">AT15-B15</f>
        <v>9322575</v>
      </c>
      <c r="AW15" s="46">
        <f t="shared" ref="AW15" si="7">(AT15/B15-1)*100</f>
        <v>64.449432749312209</v>
      </c>
      <c r="AX15">
        <f t="shared" si="2"/>
        <v>1.1192552892302547</v>
      </c>
    </row>
    <row r="16" spans="1:50">
      <c r="B16" s="41"/>
    </row>
    <row r="17" spans="1:45" hidden="1" outlineLevel="1">
      <c r="A17" s="12" t="s">
        <v>135</v>
      </c>
    </row>
    <row r="18" spans="1:45" hidden="1" outlineLevel="1">
      <c r="B18" s="10">
        <v>2013</v>
      </c>
      <c r="C18" s="10">
        <v>2014</v>
      </c>
      <c r="D18" s="10">
        <v>2015</v>
      </c>
      <c r="E18" s="10">
        <v>2016</v>
      </c>
      <c r="F18" s="10">
        <v>2017</v>
      </c>
      <c r="G18" s="33">
        <v>2018</v>
      </c>
      <c r="H18" s="84">
        <v>2019</v>
      </c>
      <c r="I18" s="84">
        <v>2020</v>
      </c>
      <c r="J18" s="84">
        <v>2021</v>
      </c>
      <c r="K18" s="84">
        <v>2022</v>
      </c>
      <c r="L18" s="84">
        <v>2023</v>
      </c>
      <c r="M18" s="84">
        <v>2024</v>
      </c>
      <c r="N18" s="84">
        <v>2025</v>
      </c>
      <c r="O18" s="84">
        <v>2026</v>
      </c>
      <c r="P18" s="84">
        <v>2027</v>
      </c>
      <c r="Q18" s="84">
        <v>2028</v>
      </c>
      <c r="R18" s="84">
        <v>2029</v>
      </c>
      <c r="S18" s="84">
        <v>2030</v>
      </c>
      <c r="T18" s="84">
        <v>2031</v>
      </c>
      <c r="U18" s="84">
        <v>2032</v>
      </c>
      <c r="V18" s="84">
        <v>2033</v>
      </c>
      <c r="W18" s="84">
        <v>2034</v>
      </c>
      <c r="X18" s="84">
        <v>2035</v>
      </c>
      <c r="Y18" s="84">
        <v>2036</v>
      </c>
      <c r="Z18" s="84">
        <v>2037</v>
      </c>
      <c r="AA18" s="84">
        <v>2038</v>
      </c>
      <c r="AB18" s="84">
        <v>2039</v>
      </c>
      <c r="AC18" s="84">
        <v>2040</v>
      </c>
      <c r="AD18" s="84">
        <v>2041</v>
      </c>
      <c r="AE18" s="84">
        <v>2042</v>
      </c>
      <c r="AF18" s="84">
        <v>2043</v>
      </c>
      <c r="AG18" s="84">
        <v>2044</v>
      </c>
      <c r="AH18" s="84">
        <v>2045</v>
      </c>
      <c r="AI18" s="84">
        <v>2046</v>
      </c>
      <c r="AJ18" s="84">
        <v>2047</v>
      </c>
      <c r="AK18" s="84">
        <v>2048</v>
      </c>
      <c r="AL18" s="84">
        <v>2049</v>
      </c>
      <c r="AM18" s="84">
        <v>2050</v>
      </c>
      <c r="AN18" s="84">
        <v>2051</v>
      </c>
      <c r="AO18" s="84">
        <v>2052</v>
      </c>
      <c r="AP18" s="84">
        <v>2053</v>
      </c>
      <c r="AQ18" s="84">
        <v>2054</v>
      </c>
      <c r="AR18" s="84">
        <v>2055</v>
      </c>
      <c r="AS18" s="84">
        <v>2056</v>
      </c>
    </row>
    <row r="19" spans="1:45" hidden="1" outlineLevel="1">
      <c r="A19" t="s">
        <v>119</v>
      </c>
      <c r="B19" s="109">
        <f>(C3/B3-1)*100</f>
        <v>1.4522729785551247</v>
      </c>
      <c r="C19" s="109">
        <f t="shared" ref="C19:AS25" si="8">(D3/C3-1)*100</f>
        <v>1.4342171675791882</v>
      </c>
      <c r="D19" s="109">
        <f t="shared" si="8"/>
        <v>1.416855939213324</v>
      </c>
      <c r="E19" s="109">
        <f t="shared" si="8"/>
        <v>1.3998623885175032</v>
      </c>
      <c r="F19" s="109">
        <f t="shared" si="8"/>
        <v>1.3803615323781715</v>
      </c>
      <c r="G19" s="109">
        <f t="shared" si="8"/>
        <v>1.3606985945607608</v>
      </c>
      <c r="H19" s="109">
        <f t="shared" si="8"/>
        <v>1.3406902501673645</v>
      </c>
      <c r="I19" s="109">
        <f t="shared" si="8"/>
        <v>1.3200487334558142</v>
      </c>
      <c r="J19" s="109">
        <f t="shared" si="8"/>
        <v>1.2988525428373698</v>
      </c>
      <c r="K19" s="109">
        <f t="shared" si="8"/>
        <v>1.2769871971415325</v>
      </c>
      <c r="L19" s="109">
        <f t="shared" si="8"/>
        <v>1.2563799293584754</v>
      </c>
      <c r="M19" s="109">
        <f t="shared" si="8"/>
        <v>1.2349019490806468</v>
      </c>
      <c r="N19" s="109">
        <f t="shared" si="8"/>
        <v>1.2125432710060391</v>
      </c>
      <c r="O19" s="109">
        <f t="shared" si="8"/>
        <v>1.189479279686001</v>
      </c>
      <c r="P19" s="109">
        <f t="shared" si="8"/>
        <v>1.1644677300622464</v>
      </c>
      <c r="Q19" s="109">
        <f t="shared" si="8"/>
        <v>1.1389966658696737</v>
      </c>
      <c r="R19" s="109">
        <f t="shared" si="8"/>
        <v>1.1130720068994737</v>
      </c>
      <c r="S19" s="109">
        <f t="shared" si="8"/>
        <v>1.0871345833654456</v>
      </c>
      <c r="T19" s="109">
        <f t="shared" si="8"/>
        <v>1.0613580520013155</v>
      </c>
      <c r="U19" s="109">
        <f t="shared" si="8"/>
        <v>1.0360625468492479</v>
      </c>
      <c r="V19" s="109">
        <f t="shared" si="8"/>
        <v>1.0115375998651199</v>
      </c>
      <c r="W19" s="109">
        <f t="shared" si="8"/>
        <v>0.98788128296685151</v>
      </c>
      <c r="X19" s="109">
        <f t="shared" si="8"/>
        <v>0.96537603823283469</v>
      </c>
      <c r="Y19" s="109">
        <f t="shared" si="8"/>
        <v>0.94428140490538937</v>
      </c>
      <c r="Z19" s="109">
        <f t="shared" si="8"/>
        <v>0.92453488353634317</v>
      </c>
      <c r="AA19" s="109">
        <f t="shared" si="8"/>
        <v>0.90629753647459843</v>
      </c>
      <c r="AB19" s="109">
        <f t="shared" si="8"/>
        <v>0.88943200003559486</v>
      </c>
      <c r="AC19" s="109">
        <f t="shared" si="8"/>
        <v>0.8737726392531231</v>
      </c>
      <c r="AD19" s="109">
        <f t="shared" si="8"/>
        <v>0.85929268197582065</v>
      </c>
      <c r="AE19" s="109">
        <f t="shared" si="8"/>
        <v>0.84566031021791055</v>
      </c>
      <c r="AF19" s="109">
        <f t="shared" si="8"/>
        <v>0.83295659373148201</v>
      </c>
      <c r="AG19" s="109">
        <f t="shared" si="8"/>
        <v>0.82093295180658554</v>
      </c>
      <c r="AH19" s="109">
        <f t="shared" si="8"/>
        <v>0.80947470332148885</v>
      </c>
      <c r="AI19" s="109">
        <f t="shared" si="8"/>
        <v>0.79850259603568841</v>
      </c>
      <c r="AJ19" s="109">
        <f t="shared" si="8"/>
        <v>0.78785867673571985</v>
      </c>
      <c r="AK19" s="109">
        <f t="shared" si="8"/>
        <v>0.77755397913570334</v>
      </c>
      <c r="AL19" s="109">
        <f t="shared" si="8"/>
        <v>0.76768288385946626</v>
      </c>
      <c r="AM19" s="109">
        <f t="shared" si="8"/>
        <v>0.7581404207238851</v>
      </c>
      <c r="AN19" s="109">
        <f t="shared" si="8"/>
        <v>0.74896700146935835</v>
      </c>
      <c r="AO19" s="109">
        <f t="shared" si="8"/>
        <v>0.7401782122579581</v>
      </c>
      <c r="AP19" s="109">
        <f t="shared" si="8"/>
        <v>0.73175431925378565</v>
      </c>
      <c r="AQ19" s="109">
        <f t="shared" si="8"/>
        <v>0.72373685924149722</v>
      </c>
      <c r="AR19" s="109">
        <f t="shared" si="8"/>
        <v>0.71608301157153331</v>
      </c>
      <c r="AS19" s="109">
        <f t="shared" si="8"/>
        <v>0.70864932697209948</v>
      </c>
    </row>
    <row r="20" spans="1:45" hidden="1" outlineLevel="1">
      <c r="A20" t="s">
        <v>120</v>
      </c>
      <c r="B20" s="109">
        <f t="shared" ref="B20:Q31" si="9">(C4/B4-1)*100</f>
        <v>1.2376332663535328</v>
      </c>
      <c r="C20" s="109">
        <f t="shared" si="9"/>
        <v>1.2296813730741984</v>
      </c>
      <c r="D20" s="109">
        <f t="shared" si="9"/>
        <v>1.2219407453567532</v>
      </c>
      <c r="E20" s="109">
        <f t="shared" si="9"/>
        <v>1.2140277238721131</v>
      </c>
      <c r="F20" s="109">
        <f t="shared" si="9"/>
        <v>1.2042591937184488</v>
      </c>
      <c r="G20" s="109">
        <f t="shared" si="9"/>
        <v>1.1940940208943429</v>
      </c>
      <c r="H20" s="109">
        <f t="shared" si="9"/>
        <v>1.1826263015072724</v>
      </c>
      <c r="I20" s="109">
        <f t="shared" si="9"/>
        <v>1.1708174906838176</v>
      </c>
      <c r="J20" s="109">
        <f t="shared" si="9"/>
        <v>1.1585292791443491</v>
      </c>
      <c r="K20" s="109">
        <f t="shared" si="9"/>
        <v>1.1452416121791265</v>
      </c>
      <c r="L20" s="109">
        <f t="shared" si="9"/>
        <v>1.1329099575616119</v>
      </c>
      <c r="M20" s="109">
        <f t="shared" si="9"/>
        <v>1.1189428369926979</v>
      </c>
      <c r="N20" s="109">
        <f t="shared" si="9"/>
        <v>1.1034721505454925</v>
      </c>
      <c r="O20" s="109">
        <f t="shared" si="9"/>
        <v>1.0868457590362368</v>
      </c>
      <c r="P20" s="109">
        <f t="shared" si="9"/>
        <v>1.0678625793824947</v>
      </c>
      <c r="Q20" s="109">
        <f t="shared" si="9"/>
        <v>1.0485384846117274</v>
      </c>
      <c r="R20" s="109">
        <f t="shared" si="8"/>
        <v>1.0282748516748264</v>
      </c>
      <c r="S20" s="109">
        <f t="shared" si="8"/>
        <v>1.0074315559006397</v>
      </c>
      <c r="T20" s="109">
        <f t="shared" si="8"/>
        <v>0.98645540234860718</v>
      </c>
      <c r="U20" s="109">
        <f t="shared" si="8"/>
        <v>0.96514005457302154</v>
      </c>
      <c r="V20" s="109">
        <f t="shared" si="8"/>
        <v>0.9453175416783699</v>
      </c>
      <c r="W20" s="109">
        <f t="shared" si="8"/>
        <v>0.92531474067718555</v>
      </c>
      <c r="X20" s="109">
        <f t="shared" si="8"/>
        <v>0.9062427864531486</v>
      </c>
      <c r="Y20" s="109">
        <f t="shared" si="8"/>
        <v>0.88867332478574923</v>
      </c>
      <c r="Z20" s="109">
        <f t="shared" si="8"/>
        <v>0.87236761775415506</v>
      </c>
      <c r="AA20" s="109">
        <f t="shared" si="8"/>
        <v>0.85718117374260494</v>
      </c>
      <c r="AB20" s="109">
        <f t="shared" si="8"/>
        <v>0.84345306070390258</v>
      </c>
      <c r="AC20" s="109">
        <f t="shared" si="8"/>
        <v>0.83062870621384288</v>
      </c>
      <c r="AD20" s="109">
        <f t="shared" si="8"/>
        <v>0.81903377000909217</v>
      </c>
      <c r="AE20" s="109">
        <f t="shared" si="8"/>
        <v>0.80827563428866878</v>
      </c>
      <c r="AF20" s="109">
        <f t="shared" si="8"/>
        <v>0.79840725704483084</v>
      </c>
      <c r="AG20" s="109">
        <f t="shared" si="8"/>
        <v>0.78916417549661499</v>
      </c>
      <c r="AH20" s="109">
        <f t="shared" si="8"/>
        <v>0.78048033629458669</v>
      </c>
      <c r="AI20" s="109">
        <f t="shared" si="8"/>
        <v>0.77221468661865522</v>
      </c>
      <c r="AJ20" s="109">
        <f t="shared" si="8"/>
        <v>0.76423165261356729</v>
      </c>
      <c r="AK20" s="109">
        <f t="shared" si="8"/>
        <v>0.7562631580396717</v>
      </c>
      <c r="AL20" s="109">
        <f t="shared" si="8"/>
        <v>0.74846112711905999</v>
      </c>
      <c r="AM20" s="109">
        <f t="shared" si="8"/>
        <v>0.74068548332406614</v>
      </c>
      <c r="AN20" s="109">
        <f t="shared" si="8"/>
        <v>0.73287608423879824</v>
      </c>
      <c r="AO20" s="109">
        <f t="shared" si="8"/>
        <v>0.72530165212547626</v>
      </c>
      <c r="AP20" s="109">
        <f t="shared" si="8"/>
        <v>0.71810326143848524</v>
      </c>
      <c r="AQ20" s="109">
        <f t="shared" si="8"/>
        <v>0.71134379186614805</v>
      </c>
      <c r="AR20" s="109">
        <f t="shared" si="8"/>
        <v>0.70509848267923392</v>
      </c>
      <c r="AS20" s="109">
        <f t="shared" si="8"/>
        <v>0.69896368569943856</v>
      </c>
    </row>
    <row r="21" spans="1:45" hidden="1" outlineLevel="1">
      <c r="A21" t="s">
        <v>121</v>
      </c>
      <c r="B21" s="109">
        <f t="shared" si="9"/>
        <v>1.5612144922696469</v>
      </c>
      <c r="C21" s="109">
        <f t="shared" si="8"/>
        <v>1.542393082244975</v>
      </c>
      <c r="D21" s="109">
        <f t="shared" si="8"/>
        <v>1.524345826060558</v>
      </c>
      <c r="E21" s="109">
        <f t="shared" si="8"/>
        <v>1.5070596551390425</v>
      </c>
      <c r="F21" s="109">
        <f t="shared" si="8"/>
        <v>1.4877172404640815</v>
      </c>
      <c r="G21" s="109">
        <f t="shared" si="8"/>
        <v>1.4683127143002572</v>
      </c>
      <c r="H21" s="109">
        <f t="shared" si="8"/>
        <v>1.4489695372743583</v>
      </c>
      <c r="I21" s="109">
        <f t="shared" si="8"/>
        <v>1.4284052363217947</v>
      </c>
      <c r="J21" s="109">
        <f t="shared" si="8"/>
        <v>1.4073208054043773</v>
      </c>
      <c r="K21" s="109">
        <f t="shared" si="8"/>
        <v>1.3863259412925988</v>
      </c>
      <c r="L21" s="109">
        <f t="shared" si="8"/>
        <v>1.3667418339791793</v>
      </c>
      <c r="M21" s="109">
        <f t="shared" si="8"/>
        <v>1.3463936011047561</v>
      </c>
      <c r="N21" s="109">
        <f t="shared" si="8"/>
        <v>1.3249616516373353</v>
      </c>
      <c r="O21" s="109">
        <f t="shared" si="8"/>
        <v>1.3026895884162837</v>
      </c>
      <c r="P21" s="109">
        <f t="shared" si="8"/>
        <v>1.2784945474625165</v>
      </c>
      <c r="Q21" s="109">
        <f t="shared" si="8"/>
        <v>1.2538498096530626</v>
      </c>
      <c r="R21" s="109">
        <f t="shared" si="8"/>
        <v>1.228393751053658</v>
      </c>
      <c r="S21" s="109">
        <f t="shared" si="8"/>
        <v>1.2031048755938745</v>
      </c>
      <c r="T21" s="109">
        <f t="shared" si="8"/>
        <v>1.1780331728035165</v>
      </c>
      <c r="U21" s="109">
        <f t="shared" si="8"/>
        <v>1.1533372348065729</v>
      </c>
      <c r="V21" s="109">
        <f t="shared" si="8"/>
        <v>1.1299415212019381</v>
      </c>
      <c r="W21" s="109">
        <f t="shared" si="8"/>
        <v>1.1069299032622881</v>
      </c>
      <c r="X21" s="109">
        <f t="shared" si="8"/>
        <v>1.085134021381684</v>
      </c>
      <c r="Y21" s="109">
        <f t="shared" si="8"/>
        <v>1.064894384831172</v>
      </c>
      <c r="Z21" s="109">
        <f t="shared" si="8"/>
        <v>1.045562298116387</v>
      </c>
      <c r="AA21" s="109">
        <f t="shared" si="8"/>
        <v>1.0279400309142872</v>
      </c>
      <c r="AB21" s="109">
        <f t="shared" si="8"/>
        <v>1.0113526809648832</v>
      </c>
      <c r="AC21" s="109">
        <f t="shared" si="8"/>
        <v>0.99582823616755078</v>
      </c>
      <c r="AD21" s="109">
        <f t="shared" si="8"/>
        <v>0.98134276184411728</v>
      </c>
      <c r="AE21" s="109">
        <f t="shared" si="8"/>
        <v>0.96730247749954312</v>
      </c>
      <c r="AF21" s="109">
        <f t="shared" si="8"/>
        <v>0.95395778140157095</v>
      </c>
      <c r="AG21" s="109">
        <f t="shared" si="8"/>
        <v>0.94108570072011233</v>
      </c>
      <c r="AH21" s="109">
        <f t="shared" si="8"/>
        <v>0.92866974889447285</v>
      </c>
      <c r="AI21" s="109">
        <f t="shared" si="8"/>
        <v>0.91645151346220199</v>
      </c>
      <c r="AJ21" s="109">
        <f t="shared" si="8"/>
        <v>0.9044248556725254</v>
      </c>
      <c r="AK21" s="109">
        <f t="shared" si="8"/>
        <v>0.89250441222601395</v>
      </c>
      <c r="AL21" s="109">
        <f t="shared" si="8"/>
        <v>0.88075030261123288</v>
      </c>
      <c r="AM21" s="109">
        <f t="shared" si="8"/>
        <v>0.86909505539809473</v>
      </c>
      <c r="AN21" s="109">
        <f t="shared" si="8"/>
        <v>0.85747405729630355</v>
      </c>
      <c r="AO21" s="109">
        <f t="shared" si="8"/>
        <v>0.84620904853431878</v>
      </c>
      <c r="AP21" s="109">
        <f t="shared" si="8"/>
        <v>0.83527341713358627</v>
      </c>
      <c r="AQ21" s="109">
        <f t="shared" si="8"/>
        <v>0.82476243256017767</v>
      </c>
      <c r="AR21" s="109">
        <f t="shared" si="8"/>
        <v>0.8148273886185553</v>
      </c>
      <c r="AS21" s="109">
        <f t="shared" si="8"/>
        <v>0.80510872249124343</v>
      </c>
    </row>
    <row r="22" spans="1:45" hidden="1" outlineLevel="1">
      <c r="A22" t="s">
        <v>122</v>
      </c>
      <c r="B22" s="109">
        <f t="shared" si="9"/>
        <v>2.0782729834677216</v>
      </c>
      <c r="C22" s="109">
        <f t="shared" si="8"/>
        <v>2.0466295813845958</v>
      </c>
      <c r="D22" s="109">
        <f t="shared" si="8"/>
        <v>2.0169675273107313</v>
      </c>
      <c r="E22" s="109">
        <f t="shared" si="8"/>
        <v>1.987703368591931</v>
      </c>
      <c r="F22" s="109">
        <f t="shared" si="8"/>
        <v>1.9556184000614651</v>
      </c>
      <c r="G22" s="109">
        <f t="shared" si="8"/>
        <v>1.9238460450065498</v>
      </c>
      <c r="H22" s="109">
        <f t="shared" si="8"/>
        <v>1.8922174835961592</v>
      </c>
      <c r="I22" s="109">
        <f t="shared" si="8"/>
        <v>1.8609159563483191</v>
      </c>
      <c r="J22" s="109">
        <f t="shared" si="8"/>
        <v>1.8299000449710778</v>
      </c>
      <c r="K22" s="109">
        <f t="shared" si="8"/>
        <v>1.800229029115008</v>
      </c>
      <c r="L22" s="109">
        <f t="shared" si="8"/>
        <v>1.7727880096430892</v>
      </c>
      <c r="M22" s="109">
        <f t="shared" si="8"/>
        <v>1.7446159788108817</v>
      </c>
      <c r="N22" s="109">
        <f t="shared" si="8"/>
        <v>1.7159740943116342</v>
      </c>
      <c r="O22" s="109">
        <f t="shared" si="8"/>
        <v>1.6870631061425279</v>
      </c>
      <c r="P22" s="109">
        <f t="shared" si="8"/>
        <v>1.6563880595344971</v>
      </c>
      <c r="Q22" s="109">
        <f t="shared" si="8"/>
        <v>1.6258766595304897</v>
      </c>
      <c r="R22" s="109">
        <f t="shared" si="8"/>
        <v>1.5954241714108974</v>
      </c>
      <c r="S22" s="109">
        <f t="shared" si="8"/>
        <v>1.5653595351895033</v>
      </c>
      <c r="T22" s="109">
        <f t="shared" si="8"/>
        <v>1.5354256324131343</v>
      </c>
      <c r="U22" s="109">
        <f t="shared" si="8"/>
        <v>1.5059697089990776</v>
      </c>
      <c r="V22" s="109">
        <f t="shared" si="8"/>
        <v>1.4780932257907997</v>
      </c>
      <c r="W22" s="109">
        <f t="shared" si="8"/>
        <v>1.4511443928480583</v>
      </c>
      <c r="X22" s="109">
        <f t="shared" si="8"/>
        <v>1.4255730634223696</v>
      </c>
      <c r="Y22" s="109">
        <f t="shared" si="8"/>
        <v>1.4017972994017525</v>
      </c>
      <c r="Z22" s="109">
        <f t="shared" si="8"/>
        <v>1.379629196198473</v>
      </c>
      <c r="AA22" s="109">
        <f t="shared" si="8"/>
        <v>1.3589569080678432</v>
      </c>
      <c r="AB22" s="109">
        <f t="shared" si="8"/>
        <v>1.3399256276377169</v>
      </c>
      <c r="AC22" s="109">
        <f t="shared" si="8"/>
        <v>1.3219011188159158</v>
      </c>
      <c r="AD22" s="109">
        <f t="shared" si="8"/>
        <v>1.3051106832557835</v>
      </c>
      <c r="AE22" s="109">
        <f t="shared" si="8"/>
        <v>1.2891068729469657</v>
      </c>
      <c r="AF22" s="109">
        <f t="shared" si="8"/>
        <v>1.2737072877912148</v>
      </c>
      <c r="AG22" s="109">
        <f t="shared" si="8"/>
        <v>1.2586237600398009</v>
      </c>
      <c r="AH22" s="109">
        <f t="shared" si="8"/>
        <v>1.2436724058416226</v>
      </c>
      <c r="AI22" s="109">
        <f t="shared" si="8"/>
        <v>1.2291938531750368</v>
      </c>
      <c r="AJ22" s="109">
        <f t="shared" si="8"/>
        <v>1.2147189789485369</v>
      </c>
      <c r="AK22" s="109">
        <f t="shared" si="8"/>
        <v>1.2002519989120497</v>
      </c>
      <c r="AL22" s="109">
        <f t="shared" si="8"/>
        <v>1.1857417199031772</v>
      </c>
      <c r="AM22" s="109">
        <f t="shared" si="8"/>
        <v>1.1713844749350111</v>
      </c>
      <c r="AN22" s="109">
        <f t="shared" si="8"/>
        <v>1.1569889052030158</v>
      </c>
      <c r="AO22" s="109">
        <f t="shared" si="8"/>
        <v>1.1428791533402149</v>
      </c>
      <c r="AP22" s="109">
        <f t="shared" si="8"/>
        <v>1.1291245640469683</v>
      </c>
      <c r="AQ22" s="109">
        <f t="shared" si="8"/>
        <v>1.1157645306241859</v>
      </c>
      <c r="AR22" s="109">
        <f t="shared" si="8"/>
        <v>1.1030673321319906</v>
      </c>
      <c r="AS22" s="109">
        <f t="shared" si="8"/>
        <v>1.0906006382033429</v>
      </c>
    </row>
    <row r="23" spans="1:45" hidden="1" outlineLevel="1">
      <c r="A23" t="s">
        <v>123</v>
      </c>
      <c r="B23" s="109">
        <f t="shared" si="9"/>
        <v>2.1380999827693481</v>
      </c>
      <c r="C23" s="109">
        <f t="shared" si="8"/>
        <v>2.1067140755853364</v>
      </c>
      <c r="D23" s="109">
        <f t="shared" si="8"/>
        <v>2.0763433017262356</v>
      </c>
      <c r="E23" s="109">
        <f t="shared" si="8"/>
        <v>2.0460175304878092</v>
      </c>
      <c r="F23" s="109">
        <f t="shared" si="8"/>
        <v>2.0137478701304667</v>
      </c>
      <c r="G23" s="109">
        <f t="shared" si="8"/>
        <v>1.9808606419063901</v>
      </c>
      <c r="H23" s="109">
        <f t="shared" si="8"/>
        <v>1.947942682492787</v>
      </c>
      <c r="I23" s="109">
        <f t="shared" si="8"/>
        <v>1.9144741185626479</v>
      </c>
      <c r="J23" s="109">
        <f t="shared" si="8"/>
        <v>1.8808171277835628</v>
      </c>
      <c r="K23" s="109">
        <f t="shared" si="8"/>
        <v>1.8468180094983078</v>
      </c>
      <c r="L23" s="109">
        <f t="shared" si="8"/>
        <v>1.8144642546332301</v>
      </c>
      <c r="M23" s="109">
        <f t="shared" si="8"/>
        <v>1.7819423585151428</v>
      </c>
      <c r="N23" s="109">
        <f t="shared" si="8"/>
        <v>1.7490563712625695</v>
      </c>
      <c r="O23" s="109">
        <f t="shared" si="8"/>
        <v>1.716074590953709</v>
      </c>
      <c r="P23" s="109">
        <f t="shared" si="8"/>
        <v>1.6818303493269626</v>
      </c>
      <c r="Q23" s="109">
        <f t="shared" si="8"/>
        <v>1.6478540815344056</v>
      </c>
      <c r="R23" s="109">
        <f t="shared" si="8"/>
        <v>1.6141853061861777</v>
      </c>
      <c r="S23" s="109">
        <f t="shared" si="8"/>
        <v>1.5809851806783293</v>
      </c>
      <c r="T23" s="109">
        <f t="shared" si="8"/>
        <v>1.5482772233027076</v>
      </c>
      <c r="U23" s="109">
        <f t="shared" si="8"/>
        <v>1.5168556019735657</v>
      </c>
      <c r="V23" s="109">
        <f t="shared" si="8"/>
        <v>1.4867327606082892</v>
      </c>
      <c r="W23" s="109">
        <f t="shared" si="8"/>
        <v>1.4578015118907439</v>
      </c>
      <c r="X23" s="109">
        <f t="shared" si="8"/>
        <v>1.4302348222282824</v>
      </c>
      <c r="Y23" s="109">
        <f t="shared" si="8"/>
        <v>1.4042701699706006</v>
      </c>
      <c r="Z23" s="109">
        <f t="shared" si="8"/>
        <v>1.3800529531429406</v>
      </c>
      <c r="AA23" s="109">
        <f t="shared" si="8"/>
        <v>1.3572333681772797</v>
      </c>
      <c r="AB23" s="109">
        <f t="shared" si="8"/>
        <v>1.3358167572158353</v>
      </c>
      <c r="AC23" s="109">
        <f t="shared" si="8"/>
        <v>1.315626330561348</v>
      </c>
      <c r="AD23" s="109">
        <f t="shared" si="8"/>
        <v>1.2964967384813342</v>
      </c>
      <c r="AE23" s="109">
        <f t="shared" si="8"/>
        <v>1.2783793991124393</v>
      </c>
      <c r="AF23" s="109">
        <f t="shared" si="8"/>
        <v>1.2607739131986095</v>
      </c>
      <c r="AG23" s="109">
        <f t="shared" si="8"/>
        <v>1.2436253792299068</v>
      </c>
      <c r="AH23" s="109">
        <f t="shared" si="8"/>
        <v>1.2269844449122935</v>
      </c>
      <c r="AI23" s="109">
        <f t="shared" si="8"/>
        <v>1.210763692257899</v>
      </c>
      <c r="AJ23" s="109">
        <f t="shared" si="8"/>
        <v>1.1944811076151973</v>
      </c>
      <c r="AK23" s="109">
        <f t="shared" si="8"/>
        <v>1.1786373462031596</v>
      </c>
      <c r="AL23" s="109">
        <f t="shared" si="8"/>
        <v>1.1630206659475784</v>
      </c>
      <c r="AM23" s="109">
        <f t="shared" si="8"/>
        <v>1.1474956511114076</v>
      </c>
      <c r="AN23" s="109">
        <f t="shared" si="8"/>
        <v>1.1323158734987793</v>
      </c>
      <c r="AO23" s="109">
        <f t="shared" si="8"/>
        <v>1.117594841850611</v>
      </c>
      <c r="AP23" s="109">
        <f t="shared" si="8"/>
        <v>1.1030044919719595</v>
      </c>
      <c r="AQ23" s="109">
        <f t="shared" si="8"/>
        <v>1.0888187306830943</v>
      </c>
      <c r="AR23" s="109">
        <f t="shared" si="8"/>
        <v>1.0750532888205377</v>
      </c>
      <c r="AS23" s="109">
        <f t="shared" si="8"/>
        <v>1.061602623342317</v>
      </c>
    </row>
    <row r="24" spans="1:45" hidden="1" outlineLevel="1">
      <c r="A24" t="s">
        <v>124</v>
      </c>
      <c r="B24" s="109">
        <f t="shared" si="9"/>
        <v>0.98256376237850773</v>
      </c>
      <c r="C24" s="109">
        <f t="shared" si="8"/>
        <v>0.97568629746520585</v>
      </c>
      <c r="D24" s="109">
        <f t="shared" si="8"/>
        <v>0.96964026772796696</v>
      </c>
      <c r="E24" s="109">
        <f t="shared" si="8"/>
        <v>0.9637574259399484</v>
      </c>
      <c r="F24" s="109">
        <f t="shared" si="8"/>
        <v>0.95424188238861785</v>
      </c>
      <c r="G24" s="109">
        <f t="shared" si="8"/>
        <v>0.94397043383835921</v>
      </c>
      <c r="H24" s="109">
        <f t="shared" si="8"/>
        <v>0.93266288662030572</v>
      </c>
      <c r="I24" s="109">
        <f t="shared" si="8"/>
        <v>0.9202821430710495</v>
      </c>
      <c r="J24" s="109">
        <f t="shared" si="8"/>
        <v>0.90778153896018399</v>
      </c>
      <c r="K24" s="109">
        <f t="shared" si="8"/>
        <v>0.89328127615488917</v>
      </c>
      <c r="L24" s="109">
        <f t="shared" si="8"/>
        <v>0.87999157001705797</v>
      </c>
      <c r="M24" s="109">
        <f t="shared" si="8"/>
        <v>0.86557380935448069</v>
      </c>
      <c r="N24" s="109">
        <f t="shared" si="8"/>
        <v>0.84962615861450264</v>
      </c>
      <c r="O24" s="109">
        <f t="shared" si="8"/>
        <v>0.83285509952604198</v>
      </c>
      <c r="P24" s="109">
        <f t="shared" si="8"/>
        <v>0.8138419580742795</v>
      </c>
      <c r="Q24" s="109">
        <f t="shared" si="8"/>
        <v>0.79373153404613817</v>
      </c>
      <c r="R24" s="109">
        <f t="shared" si="8"/>
        <v>0.77290991270824172</v>
      </c>
      <c r="S24" s="109">
        <f t="shared" si="8"/>
        <v>0.7513939193025676</v>
      </c>
      <c r="T24" s="109">
        <f t="shared" si="8"/>
        <v>0.73003840612482218</v>
      </c>
      <c r="U24" s="109">
        <f t="shared" si="8"/>
        <v>0.70799793723581583</v>
      </c>
      <c r="V24" s="109">
        <f t="shared" si="8"/>
        <v>0.68680285404127961</v>
      </c>
      <c r="W24" s="109">
        <f t="shared" si="8"/>
        <v>0.66594241887338868</v>
      </c>
      <c r="X24" s="109">
        <f t="shared" si="8"/>
        <v>0.64608112883426383</v>
      </c>
      <c r="Y24" s="109">
        <f t="shared" si="8"/>
        <v>0.62772715280172697</v>
      </c>
      <c r="Z24" s="109">
        <f t="shared" si="8"/>
        <v>0.6109707160283584</v>
      </c>
      <c r="AA24" s="109">
        <f t="shared" si="8"/>
        <v>0.59603476513090392</v>
      </c>
      <c r="AB24" s="109">
        <f t="shared" si="8"/>
        <v>0.58240677207290759</v>
      </c>
      <c r="AC24" s="109">
        <f t="shared" si="8"/>
        <v>0.57025118128175567</v>
      </c>
      <c r="AD24" s="109">
        <f t="shared" si="8"/>
        <v>0.55913794914899118</v>
      </c>
      <c r="AE24" s="109">
        <f t="shared" si="8"/>
        <v>0.54943368627951017</v>
      </c>
      <c r="AF24" s="109">
        <f t="shared" si="8"/>
        <v>0.54071641352921862</v>
      </c>
      <c r="AG24" s="109">
        <f t="shared" si="8"/>
        <v>0.53309304421125248</v>
      </c>
      <c r="AH24" s="109">
        <f t="shared" si="8"/>
        <v>0.52596139266043451</v>
      </c>
      <c r="AI24" s="109">
        <f t="shared" si="8"/>
        <v>0.51963026357333408</v>
      </c>
      <c r="AJ24" s="109">
        <f t="shared" si="8"/>
        <v>0.51382841272102908</v>
      </c>
      <c r="AK24" s="109">
        <f t="shared" si="8"/>
        <v>0.50816524701335908</v>
      </c>
      <c r="AL24" s="109">
        <f t="shared" si="8"/>
        <v>0.50314132896278618</v>
      </c>
      <c r="AM24" s="109">
        <f t="shared" si="8"/>
        <v>0.49774175043775237</v>
      </c>
      <c r="AN24" s="109">
        <f t="shared" si="8"/>
        <v>0.49309554076621964</v>
      </c>
      <c r="AO24" s="109">
        <f t="shared" si="8"/>
        <v>0.48850572930780878</v>
      </c>
      <c r="AP24" s="109">
        <f t="shared" si="8"/>
        <v>0.4843414369557042</v>
      </c>
      <c r="AQ24" s="109">
        <f t="shared" si="8"/>
        <v>0.48084008843036763</v>
      </c>
      <c r="AR24" s="109">
        <f t="shared" si="8"/>
        <v>0.47731675864639556</v>
      </c>
      <c r="AS24" s="109">
        <f t="shared" si="8"/>
        <v>0.47419770808496686</v>
      </c>
    </row>
    <row r="25" spans="1:45" hidden="1" outlineLevel="1">
      <c r="A25" t="s">
        <v>125</v>
      </c>
      <c r="B25" s="109">
        <f t="shared" si="9"/>
        <v>1.1556475510815734</v>
      </c>
      <c r="C25" s="109">
        <f t="shared" si="8"/>
        <v>1.1388790599310417</v>
      </c>
      <c r="D25" s="109">
        <f t="shared" si="8"/>
        <v>1.1222577504400366</v>
      </c>
      <c r="E25" s="109">
        <f t="shared" si="8"/>
        <v>1.1060481307947567</v>
      </c>
      <c r="F25" s="109">
        <f t="shared" si="8"/>
        <v>1.0875821986667811</v>
      </c>
      <c r="G25" s="109">
        <f t="shared" si="8"/>
        <v>1.069058446585136</v>
      </c>
      <c r="H25" s="109">
        <f t="shared" si="8"/>
        <v>1.0504807130598648</v>
      </c>
      <c r="I25" s="109">
        <f t="shared" si="8"/>
        <v>1.0310814664840739</v>
      </c>
      <c r="J25" s="109">
        <f t="shared" si="8"/>
        <v>1.01165771484375</v>
      </c>
      <c r="K25" s="109">
        <f t="shared" si="8"/>
        <v>0.99221035564485138</v>
      </c>
      <c r="L25" s="109">
        <f t="shared" si="8"/>
        <v>0.97423560646665575</v>
      </c>
      <c r="M25" s="109">
        <f t="shared" si="8"/>
        <v>0.95570099964694677</v>
      </c>
      <c r="N25" s="109">
        <f t="shared" si="8"/>
        <v>0.93638271127913786</v>
      </c>
      <c r="O25" s="109">
        <f t="shared" ref="C25:AS31" si="10">(P9/O9-1)*100</f>
        <v>0.91606641420931556</v>
      </c>
      <c r="P25" s="109">
        <f t="shared" si="10"/>
        <v>0.89430621044646053</v>
      </c>
      <c r="Q25" s="109">
        <f t="shared" si="10"/>
        <v>0.87186406154446949</v>
      </c>
      <c r="R25" s="109">
        <f t="shared" si="10"/>
        <v>0.8492308563313733</v>
      </c>
      <c r="S25" s="109">
        <f t="shared" si="10"/>
        <v>0.82570588496724273</v>
      </c>
      <c r="T25" s="109">
        <f t="shared" si="10"/>
        <v>0.80363212022931396</v>
      </c>
      <c r="U25" s="109">
        <f t="shared" si="10"/>
        <v>0.78088500300339536</v>
      </c>
      <c r="V25" s="109">
        <f t="shared" si="10"/>
        <v>0.75907741493490555</v>
      </c>
      <c r="W25" s="109">
        <f t="shared" si="10"/>
        <v>0.73862709190797293</v>
      </c>
      <c r="X25" s="109">
        <f t="shared" si="10"/>
        <v>0.71993754541792576</v>
      </c>
      <c r="Y25" s="109">
        <f t="shared" si="10"/>
        <v>0.70272938664188711</v>
      </c>
      <c r="Z25" s="109">
        <f t="shared" si="10"/>
        <v>0.68695669533238579</v>
      </c>
      <c r="AA25" s="109">
        <f t="shared" si="10"/>
        <v>0.67323748804870576</v>
      </c>
      <c r="AB25" s="109">
        <f t="shared" si="10"/>
        <v>0.66085753924662871</v>
      </c>
      <c r="AC25" s="109">
        <f t="shared" si="10"/>
        <v>0.65021456428451252</v>
      </c>
      <c r="AD25" s="109">
        <f t="shared" si="10"/>
        <v>0.64104640890898512</v>
      </c>
      <c r="AE25" s="109">
        <f t="shared" si="10"/>
        <v>0.63267097460946164</v>
      </c>
      <c r="AF25" s="109">
        <f t="shared" si="10"/>
        <v>0.62570775992782934</v>
      </c>
      <c r="AG25" s="109">
        <f t="shared" si="10"/>
        <v>0.61927378386454901</v>
      </c>
      <c r="AH25" s="109">
        <f t="shared" si="10"/>
        <v>0.61335608142976117</v>
      </c>
      <c r="AI25" s="109">
        <f t="shared" si="10"/>
        <v>0.60773284039215003</v>
      </c>
      <c r="AJ25" s="109">
        <f t="shared" si="10"/>
        <v>0.60239710349994091</v>
      </c>
      <c r="AK25" s="109">
        <f t="shared" si="10"/>
        <v>0.59734215833289195</v>
      </c>
      <c r="AL25" s="109">
        <f t="shared" si="10"/>
        <v>0.59256152297768594</v>
      </c>
      <c r="AM25" s="109">
        <f t="shared" si="10"/>
        <v>0.58784453596869568</v>
      </c>
      <c r="AN25" s="109">
        <f t="shared" si="10"/>
        <v>0.58318990654737668</v>
      </c>
      <c r="AO25" s="109">
        <f t="shared" si="10"/>
        <v>0.57879840239518643</v>
      </c>
      <c r="AP25" s="109">
        <f t="shared" si="10"/>
        <v>0.57446329862449463</v>
      </c>
      <c r="AQ25" s="109">
        <f t="shared" si="10"/>
        <v>0.57018349723196859</v>
      </c>
      <c r="AR25" s="109">
        <f t="shared" si="10"/>
        <v>0.56655367366269527</v>
      </c>
      <c r="AS25" s="109">
        <f t="shared" si="10"/>
        <v>0.56237461099790664</v>
      </c>
    </row>
    <row r="26" spans="1:45" hidden="1" outlineLevel="1">
      <c r="A26" t="s">
        <v>126</v>
      </c>
      <c r="B26" s="109">
        <f t="shared" si="9"/>
        <v>1.8450410221511948</v>
      </c>
      <c r="C26" s="109">
        <f t="shared" si="10"/>
        <v>1.8191236974083314</v>
      </c>
      <c r="D26" s="109">
        <f t="shared" si="10"/>
        <v>1.7947337762407978</v>
      </c>
      <c r="E26" s="109">
        <f t="shared" si="10"/>
        <v>1.7703345816461713</v>
      </c>
      <c r="F26" s="109">
        <f t="shared" si="10"/>
        <v>1.7430977173889861</v>
      </c>
      <c r="G26" s="109">
        <f t="shared" si="10"/>
        <v>1.7195304520588151</v>
      </c>
      <c r="H26" s="109">
        <f t="shared" si="10"/>
        <v>1.6952766086214988</v>
      </c>
      <c r="I26" s="109">
        <f t="shared" si="10"/>
        <v>1.6690448978487815</v>
      </c>
      <c r="J26" s="109">
        <f t="shared" si="10"/>
        <v>1.646301309724163</v>
      </c>
      <c r="K26" s="109">
        <f t="shared" si="10"/>
        <v>1.6216003978745119</v>
      </c>
      <c r="L26" s="109">
        <f t="shared" si="10"/>
        <v>1.5982999549230437</v>
      </c>
      <c r="M26" s="109">
        <f t="shared" si="10"/>
        <v>1.5763253302233604</v>
      </c>
      <c r="N26" s="109">
        <f t="shared" si="10"/>
        <v>1.5537348916441429</v>
      </c>
      <c r="O26" s="109">
        <f t="shared" si="10"/>
        <v>1.5324210901449531</v>
      </c>
      <c r="P26" s="109">
        <f t="shared" si="10"/>
        <v>1.5074768674013361</v>
      </c>
      <c r="Q26" s="109">
        <f t="shared" si="10"/>
        <v>1.4827047587251174</v>
      </c>
      <c r="R26" s="109">
        <f t="shared" si="10"/>
        <v>1.4604543505208012</v>
      </c>
      <c r="S26" s="109">
        <f t="shared" si="10"/>
        <v>1.4388530864412052</v>
      </c>
      <c r="T26" s="109">
        <f t="shared" si="10"/>
        <v>1.4184437645554659</v>
      </c>
      <c r="U26" s="109">
        <f t="shared" si="10"/>
        <v>1.3991681534469835</v>
      </c>
      <c r="V26" s="109">
        <f t="shared" si="10"/>
        <v>1.3793065168763885</v>
      </c>
      <c r="W26" s="109">
        <f t="shared" si="10"/>
        <v>1.3605404931890774</v>
      </c>
      <c r="X26" s="109">
        <f t="shared" si="10"/>
        <v>1.3444388628715664</v>
      </c>
      <c r="Y26" s="109">
        <f t="shared" si="10"/>
        <v>1.3276694630693697</v>
      </c>
      <c r="Z26" s="109">
        <f t="shared" si="10"/>
        <v>1.3165853992099352</v>
      </c>
      <c r="AA26" s="109">
        <f t="shared" si="10"/>
        <v>1.3031108526809776</v>
      </c>
      <c r="AB26" s="109">
        <f t="shared" si="10"/>
        <v>1.2914732019310593</v>
      </c>
      <c r="AC26" s="109">
        <f t="shared" si="10"/>
        <v>1.28310211185656</v>
      </c>
      <c r="AD26" s="109">
        <f t="shared" si="10"/>
        <v>1.2738408048675653</v>
      </c>
      <c r="AE26" s="109">
        <f t="shared" si="10"/>
        <v>1.2662036580312952</v>
      </c>
      <c r="AF26" s="109">
        <f t="shared" si="10"/>
        <v>1.2581649204331136</v>
      </c>
      <c r="AG26" s="109">
        <f t="shared" si="10"/>
        <v>1.2511905792709221</v>
      </c>
      <c r="AH26" s="109">
        <f t="shared" si="10"/>
        <v>1.2442810108179714</v>
      </c>
      <c r="AI26" s="109">
        <f t="shared" si="10"/>
        <v>1.23649707651734</v>
      </c>
      <c r="AJ26" s="109">
        <f t="shared" si="10"/>
        <v>1.2288110059934132</v>
      </c>
      <c r="AK26" s="109">
        <f t="shared" si="10"/>
        <v>1.2221367474403388</v>
      </c>
      <c r="AL26" s="109">
        <f t="shared" si="10"/>
        <v>1.2137141099354487</v>
      </c>
      <c r="AM26" s="109">
        <f t="shared" si="10"/>
        <v>1.2058639492267709</v>
      </c>
      <c r="AN26" s="109">
        <f t="shared" si="10"/>
        <v>1.1985620788030227</v>
      </c>
      <c r="AO26" s="109">
        <f t="shared" si="10"/>
        <v>1.1913489736070426</v>
      </c>
      <c r="AP26" s="109">
        <f t="shared" si="10"/>
        <v>1.1850855176339659</v>
      </c>
      <c r="AQ26" s="109">
        <f t="shared" si="10"/>
        <v>1.1771725695776336</v>
      </c>
      <c r="AR26" s="109">
        <f t="shared" si="10"/>
        <v>1.170637595201196</v>
      </c>
      <c r="AS26" s="109">
        <f t="shared" si="10"/>
        <v>1.1625050484862953</v>
      </c>
    </row>
    <row r="27" spans="1:45" hidden="1" outlineLevel="1">
      <c r="A27" t="s">
        <v>127</v>
      </c>
      <c r="B27" s="109">
        <f t="shared" si="9"/>
        <v>0.94423945179107349</v>
      </c>
      <c r="C27" s="109">
        <f t="shared" si="10"/>
        <v>0.93449880803724295</v>
      </c>
      <c r="D27" s="109">
        <f t="shared" si="10"/>
        <v>0.92359739611216352</v>
      </c>
      <c r="E27" s="109">
        <f t="shared" si="10"/>
        <v>0.91068754011840447</v>
      </c>
      <c r="F27" s="109">
        <f t="shared" si="10"/>
        <v>0.89540107518806256</v>
      </c>
      <c r="G27" s="109">
        <f t="shared" si="10"/>
        <v>0.87826064113902813</v>
      </c>
      <c r="H27" s="109">
        <f t="shared" si="10"/>
        <v>0.86063225873651561</v>
      </c>
      <c r="I27" s="109">
        <f t="shared" si="10"/>
        <v>0.8412401299511707</v>
      </c>
      <c r="J27" s="109">
        <f t="shared" si="10"/>
        <v>0.81971410283763202</v>
      </c>
      <c r="K27" s="109">
        <f t="shared" si="10"/>
        <v>0.79781268120082682</v>
      </c>
      <c r="L27" s="109">
        <f t="shared" si="10"/>
        <v>0.77638186734745318</v>
      </c>
      <c r="M27" s="109">
        <f t="shared" si="10"/>
        <v>0.75498427116100775</v>
      </c>
      <c r="N27" s="109">
        <f t="shared" si="10"/>
        <v>0.73278553616991093</v>
      </c>
      <c r="O27" s="109">
        <f t="shared" si="10"/>
        <v>0.70857058405757734</v>
      </c>
      <c r="P27" s="109">
        <f t="shared" si="10"/>
        <v>0.68198031102868484</v>
      </c>
      <c r="Q27" s="109">
        <f t="shared" si="10"/>
        <v>0.65833157886212579</v>
      </c>
      <c r="R27" s="109">
        <f t="shared" si="10"/>
        <v>0.63069658184977673</v>
      </c>
      <c r="S27" s="109">
        <f t="shared" si="10"/>
        <v>0.60555915293665219</v>
      </c>
      <c r="T27" s="109">
        <f t="shared" si="10"/>
        <v>0.58125444482850508</v>
      </c>
      <c r="U27" s="109">
        <f t="shared" si="10"/>
        <v>0.55775003950071511</v>
      </c>
      <c r="V27" s="109">
        <f t="shared" si="10"/>
        <v>0.53462281790612742</v>
      </c>
      <c r="W27" s="109">
        <f t="shared" si="10"/>
        <v>0.51224343871247857</v>
      </c>
      <c r="X27" s="109">
        <f t="shared" si="10"/>
        <v>0.49213975836170931</v>
      </c>
      <c r="Y27" s="109">
        <f t="shared" si="10"/>
        <v>0.47348265057445271</v>
      </c>
      <c r="Z27" s="109">
        <f t="shared" si="10"/>
        <v>0.45739102312365443</v>
      </c>
      <c r="AA27" s="109">
        <f t="shared" si="10"/>
        <v>0.44074474363986482</v>
      </c>
      <c r="AB27" s="109">
        <f t="shared" si="10"/>
        <v>0.42698189810432829</v>
      </c>
      <c r="AC27" s="109">
        <f t="shared" si="10"/>
        <v>0.41604766120422187</v>
      </c>
      <c r="AD27" s="109">
        <f t="shared" si="10"/>
        <v>0.40486442717360127</v>
      </c>
      <c r="AE27" s="109">
        <f t="shared" si="10"/>
        <v>0.39720224905410717</v>
      </c>
      <c r="AF27" s="109">
        <f t="shared" si="10"/>
        <v>0.38699748507939891</v>
      </c>
      <c r="AG27" s="109">
        <f t="shared" si="10"/>
        <v>0.37914904595779397</v>
      </c>
      <c r="AH27" s="109">
        <f t="shared" si="10"/>
        <v>0.37175690525415028</v>
      </c>
      <c r="AI27" s="109">
        <f t="shared" si="10"/>
        <v>0.36629764745614857</v>
      </c>
      <c r="AJ27" s="109">
        <f t="shared" si="10"/>
        <v>0.36052359118472488</v>
      </c>
      <c r="AK27" s="109">
        <f t="shared" si="10"/>
        <v>0.35407033509571306</v>
      </c>
      <c r="AL27" s="109">
        <f t="shared" si="10"/>
        <v>0.3487825652774168</v>
      </c>
      <c r="AM27" s="109">
        <f t="shared" si="10"/>
        <v>0.3424482120252037</v>
      </c>
      <c r="AN27" s="109">
        <f t="shared" si="10"/>
        <v>0.33836258759871729</v>
      </c>
      <c r="AO27" s="109">
        <f t="shared" si="10"/>
        <v>0.33504124423124892</v>
      </c>
      <c r="AP27" s="109">
        <f t="shared" si="10"/>
        <v>0.33174943501188547</v>
      </c>
      <c r="AQ27" s="109">
        <f t="shared" si="10"/>
        <v>0.32848665116882447</v>
      </c>
      <c r="AR27" s="109">
        <f t="shared" si="10"/>
        <v>0.32633177183400974</v>
      </c>
      <c r="AS27" s="109">
        <f t="shared" si="10"/>
        <v>0.32347720059531238</v>
      </c>
    </row>
    <row r="28" spans="1:45" hidden="1" outlineLevel="1">
      <c r="A28" s="107" t="s">
        <v>128</v>
      </c>
      <c r="B28" s="110">
        <f t="shared" si="9"/>
        <v>1.3050137738757517</v>
      </c>
      <c r="C28" s="110">
        <f t="shared" si="10"/>
        <v>1.2832081639684523</v>
      </c>
      <c r="D28" s="110">
        <f t="shared" si="10"/>
        <v>1.2621266364534867</v>
      </c>
      <c r="E28" s="110">
        <f t="shared" si="10"/>
        <v>1.2418199558084986</v>
      </c>
      <c r="F28" s="110">
        <f t="shared" si="10"/>
        <v>1.2186643523278695</v>
      </c>
      <c r="G28" s="110">
        <f t="shared" si="10"/>
        <v>1.1956011080217932</v>
      </c>
      <c r="H28" s="110">
        <f t="shared" si="10"/>
        <v>1.1725486926720041</v>
      </c>
      <c r="I28" s="110">
        <f t="shared" si="10"/>
        <v>1.1489701378082584</v>
      </c>
      <c r="J28" s="110">
        <f t="shared" si="10"/>
        <v>1.1244691383093475</v>
      </c>
      <c r="K28" s="110">
        <f t="shared" si="10"/>
        <v>1.0987578882181603</v>
      </c>
      <c r="L28" s="110">
        <f t="shared" si="10"/>
        <v>1.0741427007310733</v>
      </c>
      <c r="M28" s="110">
        <f t="shared" si="10"/>
        <v>1.0488691391882687</v>
      </c>
      <c r="N28" s="110">
        <f t="shared" si="10"/>
        <v>1.0230893025484411</v>
      </c>
      <c r="O28" s="110">
        <f t="shared" si="10"/>
        <v>0.9967568783022962</v>
      </c>
      <c r="P28" s="110">
        <f t="shared" si="10"/>
        <v>0.96859870034384787</v>
      </c>
      <c r="Q28" s="110">
        <f t="shared" si="10"/>
        <v>0.93961604232362106</v>
      </c>
      <c r="R28" s="110">
        <f t="shared" si="10"/>
        <v>0.91042277744328715</v>
      </c>
      <c r="S28" s="110">
        <f t="shared" si="10"/>
        <v>0.88130936466437326</v>
      </c>
      <c r="T28" s="110">
        <f t="shared" si="10"/>
        <v>0.85236177875094299</v>
      </c>
      <c r="U28" s="110">
        <f t="shared" si="10"/>
        <v>0.8244471206045878</v>
      </c>
      <c r="V28" s="110">
        <f t="shared" si="10"/>
        <v>0.79628639644779842</v>
      </c>
      <c r="W28" s="110">
        <f t="shared" si="10"/>
        <v>0.76982199926936001</v>
      </c>
      <c r="X28" s="110">
        <f t="shared" si="10"/>
        <v>0.74443592978130635</v>
      </c>
      <c r="Y28" s="110">
        <f t="shared" si="10"/>
        <v>0.72020049043250989</v>
      </c>
      <c r="Z28" s="110">
        <f t="shared" si="10"/>
        <v>0.6972825452023379</v>
      </c>
      <c r="AA28" s="110">
        <f t="shared" si="10"/>
        <v>0.67608233320619604</v>
      </c>
      <c r="AB28" s="110">
        <f t="shared" si="10"/>
        <v>0.65627125349942972</v>
      </c>
      <c r="AC28" s="110">
        <f t="shared" si="10"/>
        <v>0.63784312725319037</v>
      </c>
      <c r="AD28" s="110">
        <f t="shared" si="10"/>
        <v>0.62074711962025741</v>
      </c>
      <c r="AE28" s="110">
        <f t="shared" si="10"/>
        <v>0.60455593441064437</v>
      </c>
      <c r="AF28" s="110">
        <f t="shared" si="10"/>
        <v>0.58974930569271056</v>
      </c>
      <c r="AG28" s="110">
        <f t="shared" si="10"/>
        <v>0.57586055857055118</v>
      </c>
      <c r="AH28" s="110">
        <f t="shared" si="10"/>
        <v>0.5628015658223573</v>
      </c>
      <c r="AI28" s="110">
        <f t="shared" si="10"/>
        <v>0.55043316882068538</v>
      </c>
      <c r="AJ28" s="110">
        <f t="shared" si="10"/>
        <v>0.53872863927943992</v>
      </c>
      <c r="AK28" s="110">
        <f t="shared" si="10"/>
        <v>0.52784146016897626</v>
      </c>
      <c r="AL28" s="110">
        <f t="shared" si="10"/>
        <v>0.51794827923716813</v>
      </c>
      <c r="AM28" s="110">
        <f t="shared" si="10"/>
        <v>0.50900036345782329</v>
      </c>
      <c r="AN28" s="110">
        <f t="shared" si="10"/>
        <v>0.50095083116441508</v>
      </c>
      <c r="AO28" s="110">
        <f t="shared" si="10"/>
        <v>0.49350900075935122</v>
      </c>
      <c r="AP28" s="110">
        <f t="shared" si="10"/>
        <v>0.48657495620372249</v>
      </c>
      <c r="AQ28" s="110">
        <f t="shared" si="10"/>
        <v>0.48011222847990087</v>
      </c>
      <c r="AR28" s="110">
        <f t="shared" si="10"/>
        <v>0.4737484285935345</v>
      </c>
      <c r="AS28" s="110">
        <f t="shared" si="10"/>
        <v>0.46776508443928666</v>
      </c>
    </row>
    <row r="29" spans="1:45" hidden="1" outlineLevel="1">
      <c r="A29" t="s">
        <v>129</v>
      </c>
      <c r="B29" s="109">
        <f t="shared" si="9"/>
        <v>8.2109026817200892E-2</v>
      </c>
      <c r="C29" s="109">
        <f t="shared" si="10"/>
        <v>8.4023603991489892E-2</v>
      </c>
      <c r="D29" s="109">
        <f t="shared" si="10"/>
        <v>8.5907994771838858E-2</v>
      </c>
      <c r="E29" s="109">
        <f t="shared" si="10"/>
        <v>8.7553087206404534E-2</v>
      </c>
      <c r="F29" s="109">
        <f t="shared" si="10"/>
        <v>8.9377096147091883E-2</v>
      </c>
      <c r="G29" s="109">
        <f t="shared" si="10"/>
        <v>9.1047343025030258E-2</v>
      </c>
      <c r="H29" s="109">
        <f t="shared" si="10"/>
        <v>9.2509093167980616E-2</v>
      </c>
      <c r="I29" s="109">
        <f t="shared" si="10"/>
        <v>9.3901117086092611E-2</v>
      </c>
      <c r="J29" s="109">
        <f t="shared" si="10"/>
        <v>9.54837699730815E-2</v>
      </c>
      <c r="K29" s="109">
        <f t="shared" si="10"/>
        <v>9.7349679762337438E-2</v>
      </c>
      <c r="L29" s="109">
        <f t="shared" si="10"/>
        <v>9.9287220020127798E-2</v>
      </c>
      <c r="M29" s="109">
        <f t="shared" si="10"/>
        <v>0.10109382043974602</v>
      </c>
      <c r="N29" s="109">
        <f t="shared" si="10"/>
        <v>0.1026826496482558</v>
      </c>
      <c r="O29" s="109">
        <f t="shared" si="10"/>
        <v>0.10417538791906988</v>
      </c>
      <c r="P29" s="109">
        <f t="shared" si="10"/>
        <v>0.10559076462410832</v>
      </c>
      <c r="Q29" s="109">
        <f t="shared" si="10"/>
        <v>0.10718955495008231</v>
      </c>
      <c r="R29" s="109">
        <f t="shared" si="10"/>
        <v>0.10864345011016852</v>
      </c>
      <c r="S29" s="109">
        <f t="shared" si="10"/>
        <v>0.11003370603881457</v>
      </c>
      <c r="T29" s="109">
        <f t="shared" si="10"/>
        <v>0.11140730536576271</v>
      </c>
      <c r="U29" s="109">
        <f t="shared" si="10"/>
        <v>0.11247306882196106</v>
      </c>
      <c r="V29" s="109">
        <f t="shared" si="10"/>
        <v>0.11406528423292261</v>
      </c>
      <c r="W29" s="109">
        <f t="shared" si="10"/>
        <v>0.11520269902376423</v>
      </c>
      <c r="X29" s="109">
        <f t="shared" si="10"/>
        <v>0.11636453250944978</v>
      </c>
      <c r="Y29" s="109">
        <f t="shared" si="10"/>
        <v>0.11764817978476838</v>
      </c>
      <c r="Z29" s="109">
        <f t="shared" si="10"/>
        <v>0.11893177224255869</v>
      </c>
      <c r="AA29" s="109">
        <f t="shared" si="10"/>
        <v>0.12008998838379803</v>
      </c>
      <c r="AB29" s="109">
        <f t="shared" si="10"/>
        <v>0.12122372867788833</v>
      </c>
      <c r="AC29" s="109">
        <f t="shared" si="10"/>
        <v>0.12225057090051727</v>
      </c>
      <c r="AD29" s="109">
        <f t="shared" si="10"/>
        <v>0.12318413191336752</v>
      </c>
      <c r="AE29" s="109">
        <f t="shared" si="10"/>
        <v>0.1240749729157109</v>
      </c>
      <c r="AF29" s="109">
        <f t="shared" si="10"/>
        <v>0.12471891145631187</v>
      </c>
      <c r="AG29" s="109">
        <f t="shared" si="10"/>
        <v>0.12523099250878467</v>
      </c>
      <c r="AH29" s="109">
        <f t="shared" si="10"/>
        <v>0.12559957299191904</v>
      </c>
      <c r="AI29" s="109">
        <f t="shared" si="10"/>
        <v>0.12585709479575602</v>
      </c>
      <c r="AJ29" s="109">
        <f t="shared" si="10"/>
        <v>0.12593893975139103</v>
      </c>
      <c r="AK29" s="109">
        <f t="shared" si="10"/>
        <v>0.12577584079218607</v>
      </c>
      <c r="AL29" s="109">
        <f t="shared" si="10"/>
        <v>0.12532993929170733</v>
      </c>
      <c r="AM29" s="109">
        <f t="shared" si="10"/>
        <v>0.12457737515110257</v>
      </c>
      <c r="AN29" s="109">
        <f t="shared" si="10"/>
        <v>0.12356607989165713</v>
      </c>
      <c r="AO29" s="109">
        <f t="shared" si="10"/>
        <v>0.12245185366510647</v>
      </c>
      <c r="AP29" s="109">
        <f t="shared" si="10"/>
        <v>0.12127588928581012</v>
      </c>
      <c r="AQ29" s="109">
        <f t="shared" si="10"/>
        <v>0.1200774863289622</v>
      </c>
      <c r="AR29" s="109">
        <f t="shared" si="10"/>
        <v>0.11901889037719826</v>
      </c>
      <c r="AS29" s="109">
        <f t="shared" si="10"/>
        <v>0.11789031858915333</v>
      </c>
    </row>
    <row r="30" spans="1:45" hidden="1" outlineLevel="1"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</row>
    <row r="31" spans="1:45" hidden="1" outlineLevel="1">
      <c r="A31" s="107" t="s">
        <v>133</v>
      </c>
      <c r="B31" s="110">
        <f t="shared" si="9"/>
        <v>1.535574452581745</v>
      </c>
      <c r="C31" s="110">
        <f t="shared" si="10"/>
        <v>1.5194458525239707</v>
      </c>
      <c r="D31" s="110">
        <f t="shared" si="10"/>
        <v>1.5039811265113556</v>
      </c>
      <c r="E31" s="110">
        <f t="shared" si="10"/>
        <v>1.488641098461696</v>
      </c>
      <c r="F31" s="110">
        <f t="shared" si="10"/>
        <v>1.4709723555792475</v>
      </c>
      <c r="G31" s="110">
        <f t="shared" si="10"/>
        <v>1.4529848175026894</v>
      </c>
      <c r="H31" s="110">
        <f t="shared" si="10"/>
        <v>1.434439603727955</v>
      </c>
      <c r="I31" s="110">
        <f t="shared" si="10"/>
        <v>1.415189391048699</v>
      </c>
      <c r="J31" s="110">
        <f t="shared" si="10"/>
        <v>1.3955765061847591</v>
      </c>
      <c r="K31" s="110">
        <f t="shared" si="10"/>
        <v>1.375580019850875</v>
      </c>
      <c r="L31" s="110">
        <f t="shared" ref="L31:AS31" si="11">(M15/L15-1)*100</f>
        <v>1.3569145740833566</v>
      </c>
      <c r="M31" s="110">
        <f t="shared" si="11"/>
        <v>1.3372441790793888</v>
      </c>
      <c r="N31" s="110">
        <f t="shared" si="11"/>
        <v>1.3164709922131035</v>
      </c>
      <c r="O31" s="110">
        <f t="shared" si="11"/>
        <v>1.2948938122589126</v>
      </c>
      <c r="P31" s="110">
        <f t="shared" si="11"/>
        <v>1.2712880650663338</v>
      </c>
      <c r="Q31" s="110">
        <f t="shared" si="11"/>
        <v>1.2474071062768211</v>
      </c>
      <c r="R31" s="110">
        <f t="shared" si="11"/>
        <v>1.2229247368401586</v>
      </c>
      <c r="S31" s="110">
        <f t="shared" si="11"/>
        <v>1.1983645038759372</v>
      </c>
      <c r="T31" s="110">
        <f t="shared" si="11"/>
        <v>1.1739477877731108</v>
      </c>
      <c r="U31" s="110">
        <f t="shared" si="11"/>
        <v>1.149700907012563</v>
      </c>
      <c r="V31" s="110">
        <f t="shared" si="11"/>
        <v>1.1267566973364174</v>
      </c>
      <c r="W31" s="110">
        <f t="shared" si="11"/>
        <v>1.1042220478917564</v>
      </c>
      <c r="X31" s="110">
        <f t="shared" si="11"/>
        <v>1.0828639260561213</v>
      </c>
      <c r="Y31" s="110">
        <f t="shared" si="11"/>
        <v>1.0630405145750865</v>
      </c>
      <c r="Z31" s="110">
        <f t="shared" si="11"/>
        <v>1.0445662215009088</v>
      </c>
      <c r="AA31" s="110">
        <f t="shared" si="11"/>
        <v>1.0274758974646803</v>
      </c>
      <c r="AB31" s="110">
        <f t="shared" si="11"/>
        <v>1.011733931347969</v>
      </c>
      <c r="AC31" s="110">
        <f t="shared" si="11"/>
        <v>0.99709140219350623</v>
      </c>
      <c r="AD31" s="110">
        <f t="shared" si="11"/>
        <v>0.98353532612005523</v>
      </c>
      <c r="AE31" s="110">
        <f t="shared" si="11"/>
        <v>0.97078453593448799</v>
      </c>
      <c r="AF31" s="110">
        <f t="shared" si="11"/>
        <v>0.95871435958438944</v>
      </c>
      <c r="AG31" s="110">
        <f t="shared" si="11"/>
        <v>0.94719200679878046</v>
      </c>
      <c r="AH31" s="110">
        <f t="shared" si="11"/>
        <v>0.93609097308424705</v>
      </c>
      <c r="AI31" s="110">
        <f t="shared" si="11"/>
        <v>0.92536466300068287</v>
      </c>
      <c r="AJ31" s="110">
        <f t="shared" si="11"/>
        <v>0.91478983735133745</v>
      </c>
      <c r="AK31" s="110">
        <f t="shared" si="11"/>
        <v>0.90430779498273939</v>
      </c>
      <c r="AL31" s="110">
        <f t="shared" si="11"/>
        <v>0.89397495964347318</v>
      </c>
      <c r="AM31" s="110">
        <f t="shared" si="11"/>
        <v>0.88366226731109165</v>
      </c>
      <c r="AN31" s="110">
        <f t="shared" si="11"/>
        <v>0.87345855052445298</v>
      </c>
      <c r="AO31" s="110">
        <f t="shared" si="11"/>
        <v>0.86353642786438645</v>
      </c>
      <c r="AP31" s="110">
        <f t="shared" si="11"/>
        <v>0.85391765009763532</v>
      </c>
      <c r="AQ31" s="110">
        <f t="shared" si="11"/>
        <v>0.84468339059868836</v>
      </c>
      <c r="AR31" s="110">
        <f t="shared" si="11"/>
        <v>0.83595417600326183</v>
      </c>
      <c r="AS31" s="110">
        <f t="shared" si="11"/>
        <v>0.82737507451047243</v>
      </c>
    </row>
    <row r="32" spans="1:45" hidden="1" outlineLevel="1"/>
    <row r="33" spans="1:47" hidden="1" outlineLevel="1"/>
    <row r="34" spans="1:47" hidden="1" outlineLevel="1">
      <c r="B34" s="12" t="s">
        <v>136</v>
      </c>
    </row>
    <row r="35" spans="1:47" hidden="1" outlineLevel="1">
      <c r="A35" t="s">
        <v>119</v>
      </c>
      <c r="B35" s="41">
        <f>AT3-B3</f>
        <v>12822507</v>
      </c>
    </row>
    <row r="36" spans="1:47" hidden="1" outlineLevel="1">
      <c r="A36" t="s">
        <v>120</v>
      </c>
      <c r="B36" s="41">
        <f t="shared" ref="B36:B44" si="12">AT4-B4</f>
        <v>2366980</v>
      </c>
    </row>
    <row r="37" spans="1:47" hidden="1" outlineLevel="1">
      <c r="A37" t="s">
        <v>121</v>
      </c>
      <c r="B37" s="41">
        <f t="shared" si="12"/>
        <v>2662684</v>
      </c>
    </row>
    <row r="38" spans="1:47" hidden="1" outlineLevel="1">
      <c r="A38" t="s">
        <v>122</v>
      </c>
      <c r="B38" s="41">
        <f t="shared" si="12"/>
        <v>1913395</v>
      </c>
    </row>
    <row r="39" spans="1:47" hidden="1" outlineLevel="1">
      <c r="A39" t="s">
        <v>123</v>
      </c>
      <c r="B39" s="41">
        <f t="shared" si="12"/>
        <v>1623088</v>
      </c>
    </row>
    <row r="40" spans="1:47" hidden="1" outlineLevel="1">
      <c r="A40" t="s">
        <v>124</v>
      </c>
      <c r="B40" s="41">
        <f t="shared" si="12"/>
        <v>433798</v>
      </c>
    </row>
    <row r="41" spans="1:47" hidden="1" outlineLevel="1">
      <c r="A41" t="s">
        <v>125</v>
      </c>
      <c r="B41" s="41">
        <f t="shared" si="12"/>
        <v>148868</v>
      </c>
    </row>
    <row r="42" spans="1:47" hidden="1" outlineLevel="1">
      <c r="A42" t="s">
        <v>126</v>
      </c>
      <c r="B42" s="41">
        <f t="shared" si="12"/>
        <v>112180</v>
      </c>
    </row>
    <row r="43" spans="1:47" hidden="1" outlineLevel="1">
      <c r="A43" t="s">
        <v>127</v>
      </c>
      <c r="B43" s="41">
        <f t="shared" si="12"/>
        <v>61582</v>
      </c>
    </row>
    <row r="44" spans="1:47" hidden="1" outlineLevel="1">
      <c r="A44" s="107" t="s">
        <v>128</v>
      </c>
      <c r="B44" s="111">
        <f t="shared" si="12"/>
        <v>3499932</v>
      </c>
    </row>
    <row r="45" spans="1:47" hidden="1" outlineLevel="1">
      <c r="A45" s="108" t="s">
        <v>133</v>
      </c>
      <c r="B45" s="111">
        <f>AT15-B15</f>
        <v>9322575</v>
      </c>
    </row>
    <row r="46" spans="1:47" hidden="1" outlineLevel="1">
      <c r="B46" s="41"/>
    </row>
    <row r="47" spans="1:47" hidden="1" outlineLevel="1"/>
    <row r="48" spans="1:47" hidden="1" outlineLevel="1">
      <c r="A48" s="11" t="s">
        <v>143</v>
      </c>
      <c r="AU48" s="12" t="s">
        <v>141</v>
      </c>
    </row>
    <row r="49" spans="1:151" ht="12" hidden="1" outlineLevel="1">
      <c r="B49" s="10"/>
      <c r="C49" s="10">
        <v>2013</v>
      </c>
      <c r="D49" s="10">
        <v>2014</v>
      </c>
      <c r="E49" s="10">
        <v>2015</v>
      </c>
      <c r="F49" s="10">
        <v>2016</v>
      </c>
      <c r="G49" s="10">
        <v>2017</v>
      </c>
      <c r="H49" s="33">
        <v>2018</v>
      </c>
      <c r="I49" s="84">
        <v>2019</v>
      </c>
      <c r="J49" s="84">
        <v>2020</v>
      </c>
      <c r="K49" s="84">
        <v>2021</v>
      </c>
      <c r="L49" s="84">
        <v>2022</v>
      </c>
      <c r="M49" s="84">
        <v>2023</v>
      </c>
      <c r="N49" s="84">
        <v>2024</v>
      </c>
      <c r="O49" s="84">
        <v>2025</v>
      </c>
      <c r="P49" s="84">
        <v>2026</v>
      </c>
      <c r="Q49" s="84">
        <v>2027</v>
      </c>
      <c r="R49" s="84">
        <v>2028</v>
      </c>
      <c r="S49" s="84">
        <v>2029</v>
      </c>
      <c r="T49" s="84">
        <v>2030</v>
      </c>
      <c r="U49" s="84">
        <v>2031</v>
      </c>
      <c r="V49" s="84">
        <v>2032</v>
      </c>
      <c r="W49" s="84">
        <v>2033</v>
      </c>
      <c r="X49" s="84">
        <v>2034</v>
      </c>
      <c r="Y49" s="84">
        <v>2035</v>
      </c>
      <c r="Z49" s="84">
        <v>2036</v>
      </c>
      <c r="AA49" s="84">
        <v>2037</v>
      </c>
      <c r="AB49" s="84">
        <v>2038</v>
      </c>
      <c r="AC49" s="84">
        <v>2039</v>
      </c>
      <c r="AD49" s="84">
        <v>2040</v>
      </c>
      <c r="AE49" s="84">
        <v>2041</v>
      </c>
      <c r="AF49" s="84">
        <v>2042</v>
      </c>
      <c r="AG49" s="84">
        <v>2043</v>
      </c>
      <c r="AH49" s="84">
        <v>2044</v>
      </c>
      <c r="AI49" s="84">
        <v>2045</v>
      </c>
      <c r="AJ49" s="84">
        <v>2046</v>
      </c>
      <c r="AK49" s="84">
        <v>2047</v>
      </c>
      <c r="AL49" s="84">
        <v>2048</v>
      </c>
      <c r="AM49" s="84">
        <v>2049</v>
      </c>
      <c r="AN49" s="84">
        <v>2050</v>
      </c>
      <c r="AO49" s="84">
        <v>2051</v>
      </c>
      <c r="AP49" s="84">
        <v>2052</v>
      </c>
      <c r="AQ49" s="84">
        <v>2053</v>
      </c>
      <c r="AR49" s="84">
        <v>2054</v>
      </c>
      <c r="AS49" s="84">
        <v>2055</v>
      </c>
      <c r="AT49" s="84">
        <v>2056</v>
      </c>
      <c r="AU49" s="114">
        <f t="shared" ref="AU49" si="13">AT49+1</f>
        <v>2057</v>
      </c>
      <c r="AV49" s="114">
        <f t="shared" ref="AV49" si="14">AU49+1</f>
        <v>2058</v>
      </c>
      <c r="AW49" s="114">
        <f t="shared" ref="AW49" si="15">AV49+1</f>
        <v>2059</v>
      </c>
      <c r="AX49" s="114">
        <f t="shared" ref="AX49" si="16">AW49+1</f>
        <v>2060</v>
      </c>
    </row>
    <row r="50" spans="1:151" hidden="1" outlineLevel="1">
      <c r="A50" t="s">
        <v>120</v>
      </c>
      <c r="B50" s="41"/>
      <c r="C50" s="115">
        <f>B4/B$3</f>
        <v>0.2035480440547339</v>
      </c>
      <c r="D50" s="115">
        <f t="shared" ref="D50:AT56" si="17">C4/C$3</f>
        <v>0.20311740319955718</v>
      </c>
      <c r="E50" s="115">
        <f t="shared" si="17"/>
        <v>0.20270782958030623</v>
      </c>
      <c r="F50" s="115">
        <f t="shared" si="17"/>
        <v>0.20231824112843616</v>
      </c>
      <c r="G50" s="115">
        <f t="shared" si="17"/>
        <v>0.20194745421012958</v>
      </c>
      <c r="H50" s="115">
        <f t="shared" si="17"/>
        <v>0.20159666221811814</v>
      </c>
      <c r="I50" s="115">
        <f t="shared" si="17"/>
        <v>0.20126530177539106</v>
      </c>
      <c r="J50" s="115">
        <f t="shared" si="17"/>
        <v>0.20095138257621895</v>
      </c>
      <c r="K50" s="115">
        <f t="shared" si="17"/>
        <v>0.20065540734788589</v>
      </c>
      <c r="L50" s="115">
        <f t="shared" si="17"/>
        <v>0.20037745136980806</v>
      </c>
      <c r="M50" s="115">
        <f t="shared" si="17"/>
        <v>0.2001167915173126</v>
      </c>
      <c r="N50" s="115">
        <f t="shared" si="17"/>
        <v>0.19987277316881982</v>
      </c>
      <c r="O50" s="115">
        <f t="shared" si="17"/>
        <v>0.1996438297030686</v>
      </c>
      <c r="P50" s="115">
        <f t="shared" si="17"/>
        <v>0.19942868466773001</v>
      </c>
      <c r="Q50" s="115">
        <f t="shared" si="17"/>
        <v>0.19922641000269856</v>
      </c>
      <c r="R50" s="115">
        <f t="shared" si="17"/>
        <v>0.19903616240104999</v>
      </c>
      <c r="S50" s="115">
        <f t="shared" si="17"/>
        <v>0.19885814551489434</v>
      </c>
      <c r="T50" s="115">
        <f t="shared" si="17"/>
        <v>0.19869137573233089</v>
      </c>
      <c r="U50" s="115">
        <f t="shared" si="17"/>
        <v>0.19853471579491863</v>
      </c>
      <c r="V50" s="115">
        <f t="shared" si="17"/>
        <v>0.19838756977840227</v>
      </c>
      <c r="W50" s="115">
        <f t="shared" si="17"/>
        <v>0.19824831117577429</v>
      </c>
      <c r="X50" s="115">
        <f t="shared" si="17"/>
        <v>0.19811834567862993</v>
      </c>
      <c r="Y50" s="115">
        <f t="shared" si="17"/>
        <v>0.19799560243760153</v>
      </c>
      <c r="Z50" s="115">
        <f t="shared" si="17"/>
        <v>0.19787964066664968</v>
      </c>
      <c r="AA50" s="115">
        <f t="shared" si="17"/>
        <v>0.19777063293724598</v>
      </c>
      <c r="AB50" s="115">
        <f t="shared" si="17"/>
        <v>0.19766840652436973</v>
      </c>
      <c r="AC50" s="115">
        <f t="shared" si="17"/>
        <v>0.19757219099181586</v>
      </c>
      <c r="AD50" s="115">
        <f t="shared" si="17"/>
        <v>0.19748215024519694</v>
      </c>
      <c r="AE50" s="115">
        <f t="shared" si="17"/>
        <v>0.19739768669789709</v>
      </c>
      <c r="AF50" s="115">
        <f t="shared" si="17"/>
        <v>0.19731889360030655</v>
      </c>
      <c r="AG50" s="115">
        <f t="shared" si="17"/>
        <v>0.19724574515872489</v>
      </c>
      <c r="AH50" s="115">
        <f t="shared" si="17"/>
        <v>0.19717816100876331</v>
      </c>
      <c r="AI50" s="115">
        <f t="shared" si="17"/>
        <v>0.19711602997399799</v>
      </c>
      <c r="AJ50" s="115">
        <f t="shared" si="17"/>
        <v>0.19705933634934839</v>
      </c>
      <c r="AK50" s="115">
        <f t="shared" si="17"/>
        <v>0.19700794393923993</v>
      </c>
      <c r="AL50" s="115">
        <f t="shared" si="17"/>
        <v>0.1969617606835897</v>
      </c>
      <c r="AM50" s="115">
        <f t="shared" si="17"/>
        <v>0.19692014945724118</v>
      </c>
      <c r="AN50" s="115">
        <f t="shared" si="17"/>
        <v>0.19688258631098413</v>
      </c>
      <c r="AO50" s="115">
        <f t="shared" si="17"/>
        <v>0.19684847915889869</v>
      </c>
      <c r="AP50" s="115">
        <f t="shared" si="17"/>
        <v>0.19681703990270202</v>
      </c>
      <c r="AQ50" s="115">
        <f t="shared" si="17"/>
        <v>0.19678797542633153</v>
      </c>
      <c r="AR50" s="115">
        <f t="shared" si="17"/>
        <v>0.19676130693387794</v>
      </c>
      <c r="AS50" s="115">
        <f t="shared" si="17"/>
        <v>0.19673709738596273</v>
      </c>
      <c r="AT50" s="115">
        <f t="shared" si="17"/>
        <v>0.19671564039254316</v>
      </c>
      <c r="AU50" s="115">
        <f t="shared" ref="AU50:AX51" si="18">I77</f>
        <v>0.19669350000000002</v>
      </c>
      <c r="AV50" s="115">
        <f t="shared" si="18"/>
        <v>0.19667610000000002</v>
      </c>
      <c r="AW50" s="115">
        <f t="shared" si="18"/>
        <v>0.19666110000000001</v>
      </c>
      <c r="AX50" s="115">
        <f t="shared" si="18"/>
        <v>0.1966485</v>
      </c>
    </row>
    <row r="51" spans="1:151" hidden="1" outlineLevel="1">
      <c r="A51" t="s">
        <v>121</v>
      </c>
      <c r="B51" s="41"/>
      <c r="C51" s="115">
        <f t="shared" ref="C51:R56" si="19">B5/B$3</f>
        <v>0.18220719988781084</v>
      </c>
      <c r="D51" s="115">
        <f t="shared" si="19"/>
        <v>0.18240285768415868</v>
      </c>
      <c r="E51" s="115">
        <f t="shared" si="19"/>
        <v>0.18259738371806142</v>
      </c>
      <c r="F51" s="115">
        <f t="shared" si="19"/>
        <v>0.18279091537443831</v>
      </c>
      <c r="G51" s="115">
        <f t="shared" si="19"/>
        <v>0.18298415712082564</v>
      </c>
      <c r="H51" s="115">
        <f t="shared" si="19"/>
        <v>0.18317792634258895</v>
      </c>
      <c r="I51" s="115">
        <f t="shared" si="19"/>
        <v>0.18337240538202329</v>
      </c>
      <c r="J51" s="115">
        <f t="shared" si="19"/>
        <v>0.18356833293373864</v>
      </c>
      <c r="K51" s="115">
        <f t="shared" si="19"/>
        <v>0.18376464968291398</v>
      </c>
      <c r="L51" s="115">
        <f t="shared" si="19"/>
        <v>0.18396142024617293</v>
      </c>
      <c r="M51" s="115">
        <f t="shared" si="19"/>
        <v>0.18416002519304808</v>
      </c>
      <c r="N51" s="115">
        <f t="shared" si="19"/>
        <v>0.18436074588985238</v>
      </c>
      <c r="O51" s="115">
        <f t="shared" si="19"/>
        <v>0.18456378539235513</v>
      </c>
      <c r="P51" s="115">
        <f t="shared" si="19"/>
        <v>0.18476878332251717</v>
      </c>
      <c r="Q51" s="115">
        <f t="shared" si="19"/>
        <v>0.18497550175957764</v>
      </c>
      <c r="R51" s="115">
        <f t="shared" si="19"/>
        <v>0.18518399559378571</v>
      </c>
      <c r="S51" s="115">
        <f t="shared" si="17"/>
        <v>0.18539428998836607</v>
      </c>
      <c r="T51" s="115">
        <f t="shared" si="17"/>
        <v>0.18560573636669614</v>
      </c>
      <c r="U51" s="115">
        <f t="shared" si="17"/>
        <v>0.18581866901707184</v>
      </c>
      <c r="V51" s="115">
        <f t="shared" si="17"/>
        <v>0.18603319627133372</v>
      </c>
      <c r="W51" s="115">
        <f t="shared" si="17"/>
        <v>0.18624912892441298</v>
      </c>
      <c r="X51" s="115">
        <f t="shared" si="17"/>
        <v>0.1864674468288248</v>
      </c>
      <c r="Y51" s="115">
        <f t="shared" si="17"/>
        <v>0.18668726223630702</v>
      </c>
      <c r="Z51" s="115">
        <f t="shared" si="17"/>
        <v>0.18690869745382688</v>
      </c>
      <c r="AA51" s="115">
        <f t="shared" si="17"/>
        <v>0.1871320247652922</v>
      </c>
      <c r="AB51" s="115">
        <f t="shared" si="17"/>
        <v>0.18735643110185451</v>
      </c>
      <c r="AC51" s="115">
        <f t="shared" si="17"/>
        <v>0.18758228919183453</v>
      </c>
      <c r="AD51" s="115">
        <f t="shared" si="17"/>
        <v>0.18780897458370527</v>
      </c>
      <c r="AE51" s="115">
        <f t="shared" si="17"/>
        <v>0.188036220337472</v>
      </c>
      <c r="AF51" s="115">
        <f t="shared" si="17"/>
        <v>0.18826376343340356</v>
      </c>
      <c r="AG51" s="115">
        <f t="shared" si="17"/>
        <v>0.18849085116463751</v>
      </c>
      <c r="AH51" s="115">
        <f t="shared" si="17"/>
        <v>0.18871704325129582</v>
      </c>
      <c r="AI51" s="115">
        <f t="shared" si="17"/>
        <v>0.18894194566837932</v>
      </c>
      <c r="AJ51" s="115">
        <f t="shared" si="17"/>
        <v>0.18916534673153204</v>
      </c>
      <c r="AK51" s="115">
        <f t="shared" si="17"/>
        <v>0.18938669771678443</v>
      </c>
      <c r="AL51" s="115">
        <f t="shared" si="17"/>
        <v>0.18960573286629695</v>
      </c>
      <c r="AM51" s="115">
        <f t="shared" si="17"/>
        <v>0.18982200385372239</v>
      </c>
      <c r="AN51" s="115">
        <f t="shared" si="17"/>
        <v>0.19003499559257947</v>
      </c>
      <c r="AO51" s="115">
        <f t="shared" si="17"/>
        <v>0.19024426169676961</v>
      </c>
      <c r="AP51" s="115">
        <f t="shared" si="17"/>
        <v>0.19044915555661818</v>
      </c>
      <c r="AQ51" s="115">
        <f t="shared" si="17"/>
        <v>0.1906496066932962</v>
      </c>
      <c r="AR51" s="115">
        <f t="shared" si="17"/>
        <v>0.1908455317561466</v>
      </c>
      <c r="AS51" s="115">
        <f t="shared" si="17"/>
        <v>0.1910369491902309</v>
      </c>
      <c r="AT51" s="115">
        <f t="shared" si="17"/>
        <v>0.19122424623333159</v>
      </c>
      <c r="AU51" s="116">
        <f t="shared" si="18"/>
        <v>0.19140769999999999</v>
      </c>
      <c r="AV51" s="116">
        <f t="shared" si="18"/>
        <v>0.19158619999999998</v>
      </c>
      <c r="AW51" s="116">
        <f t="shared" si="18"/>
        <v>0.19176029999999999</v>
      </c>
      <c r="AX51" s="116">
        <f t="shared" si="18"/>
        <v>0.19192999999999999</v>
      </c>
    </row>
    <row r="52" spans="1:151" hidden="1" outlineLevel="1">
      <c r="A52" t="s">
        <v>122</v>
      </c>
      <c r="B52" s="41"/>
      <c r="C52" s="115">
        <f t="shared" si="19"/>
        <v>9.1219838124038971E-2</v>
      </c>
      <c r="D52" s="115">
        <f t="shared" si="17"/>
        <v>9.1782700023898475E-2</v>
      </c>
      <c r="E52" s="115">
        <f t="shared" si="17"/>
        <v>9.2336841086320731E-2</v>
      </c>
      <c r="F52" s="115">
        <f t="shared" si="17"/>
        <v>9.2883223715037017E-2</v>
      </c>
      <c r="G52" s="115">
        <f t="shared" si="17"/>
        <v>9.3421691558828721E-2</v>
      </c>
      <c r="H52" s="115">
        <f t="shared" si="17"/>
        <v>9.3951788994342825E-2</v>
      </c>
      <c r="I52" s="115">
        <f t="shared" si="17"/>
        <v>9.4473773463378694E-2</v>
      </c>
      <c r="J52" s="115">
        <f t="shared" si="17"/>
        <v>9.4987928821717096E-2</v>
      </c>
      <c r="K52" s="115">
        <f t="shared" si="17"/>
        <v>9.5494993888427318E-2</v>
      </c>
      <c r="L52" s="115">
        <f t="shared" si="17"/>
        <v>9.599561533376183E-2</v>
      </c>
      <c r="M52" s="115">
        <f t="shared" si="17"/>
        <v>9.6491571256412695E-2</v>
      </c>
      <c r="N52" s="115">
        <f t="shared" si="17"/>
        <v>9.6983678786930122E-2</v>
      </c>
      <c r="O52" s="115">
        <f t="shared" si="17"/>
        <v>9.7471988063481937E-2</v>
      </c>
      <c r="P52" s="115">
        <f t="shared" si="17"/>
        <v>9.7956813378745899E-2</v>
      </c>
      <c r="Q52" s="115">
        <f t="shared" si="17"/>
        <v>9.843850106382393E-2</v>
      </c>
      <c r="R52" s="115">
        <f t="shared" si="17"/>
        <v>9.8917166161981512E-2</v>
      </c>
      <c r="S52" s="115">
        <f t="shared" si="17"/>
        <v>9.9393350332494856E-2</v>
      </c>
      <c r="T52" s="115">
        <f t="shared" si="17"/>
        <v>9.9867498696493223E-2</v>
      </c>
      <c r="U52" s="115">
        <f t="shared" si="17"/>
        <v>0.10033995377151103</v>
      </c>
      <c r="V52" s="115">
        <f t="shared" si="17"/>
        <v>0.10081063732475024</v>
      </c>
      <c r="W52" s="115">
        <f t="shared" si="17"/>
        <v>0.10127949605999464</v>
      </c>
      <c r="X52" s="115">
        <f t="shared" si="17"/>
        <v>0.10174728934183624</v>
      </c>
      <c r="Y52" s="115">
        <f t="shared" si="17"/>
        <v>0.10221403609484918</v>
      </c>
      <c r="Z52" s="115">
        <f t="shared" si="17"/>
        <v>0.10267992447351133</v>
      </c>
      <c r="AA52" s="115">
        <f t="shared" si="17"/>
        <v>0.10314530692845082</v>
      </c>
      <c r="AB52" s="115">
        <f t="shared" si="17"/>
        <v>0.10361041526524024</v>
      </c>
      <c r="AC52" s="115">
        <f t="shared" si="17"/>
        <v>0.104075205140694</v>
      </c>
      <c r="AD52" s="115">
        <f t="shared" si="17"/>
        <v>0.10453992394996681</v>
      </c>
      <c r="AE52" s="115">
        <f t="shared" si="17"/>
        <v>0.10500433918841381</v>
      </c>
      <c r="AF52" s="115">
        <f t="shared" si="17"/>
        <v>0.10546847911422423</v>
      </c>
      <c r="AG52" s="115">
        <f t="shared" si="17"/>
        <v>0.1059322535036783</v>
      </c>
      <c r="AH52" s="115">
        <f t="shared" si="17"/>
        <v>0.10639529372219708</v>
      </c>
      <c r="AI52" s="115">
        <f t="shared" si="17"/>
        <v>0.10685718433100287</v>
      </c>
      <c r="AJ52" s="115">
        <f t="shared" si="17"/>
        <v>0.10731743019649156</v>
      </c>
      <c r="AK52" s="115">
        <f t="shared" si="17"/>
        <v>0.10777597548966449</v>
      </c>
      <c r="AL52" s="115">
        <f t="shared" si="17"/>
        <v>0.10823243211125375</v>
      </c>
      <c r="AM52" s="115">
        <f t="shared" si="17"/>
        <v>0.10868639862386106</v>
      </c>
      <c r="AN52" s="115">
        <f t="shared" si="17"/>
        <v>0.10913731014630666</v>
      </c>
      <c r="AO52" s="115">
        <f t="shared" si="17"/>
        <v>0.10958492007958089</v>
      </c>
      <c r="AP52" s="115">
        <f t="shared" si="17"/>
        <v>0.11002872659236348</v>
      </c>
      <c r="AQ52" s="115">
        <f t="shared" si="17"/>
        <v>0.11046855777522548</v>
      </c>
      <c r="AR52" s="115">
        <f t="shared" si="17"/>
        <v>0.11090433811223785</v>
      </c>
      <c r="AS52" s="115">
        <f t="shared" si="17"/>
        <v>0.11133598978414851</v>
      </c>
      <c r="AT52" s="115">
        <f t="shared" si="17"/>
        <v>0.11176377927984994</v>
      </c>
      <c r="AU52" s="116">
        <f t="shared" ref="AU52:AX52" si="20">I79</f>
        <v>0.11218790000000001</v>
      </c>
      <c r="AV52" s="116">
        <f t="shared" si="20"/>
        <v>0.11260770000000001</v>
      </c>
      <c r="AW52" s="116">
        <f t="shared" si="20"/>
        <v>0.1130235</v>
      </c>
      <c r="AX52" s="116">
        <f t="shared" si="20"/>
        <v>0.1134353</v>
      </c>
    </row>
    <row r="53" spans="1:151" hidden="1" outlineLevel="1">
      <c r="A53" t="s">
        <v>123</v>
      </c>
      <c r="B53" s="41"/>
      <c r="C53" s="115">
        <f t="shared" si="19"/>
        <v>7.6621338265511763E-2</v>
      </c>
      <c r="D53" s="115">
        <f t="shared" si="17"/>
        <v>7.7139305791903479E-2</v>
      </c>
      <c r="E53" s="115">
        <f t="shared" si="17"/>
        <v>7.7650730300115448E-2</v>
      </c>
      <c r="F53" s="115">
        <f t="shared" si="17"/>
        <v>7.8155672746305235E-2</v>
      </c>
      <c r="G53" s="115">
        <f t="shared" si="17"/>
        <v>7.8653707838558892E-2</v>
      </c>
      <c r="H53" s="115">
        <f t="shared" si="17"/>
        <v>7.9145106598688536E-2</v>
      </c>
      <c r="I53" s="115">
        <f t="shared" si="17"/>
        <v>7.9629345480485905E-2</v>
      </c>
      <c r="J53" s="115">
        <f t="shared" si="17"/>
        <v>8.0106499460867717E-2</v>
      </c>
      <c r="K53" s="115">
        <f t="shared" si="17"/>
        <v>8.057646900181073E-2</v>
      </c>
      <c r="L53" s="115">
        <f t="shared" si="17"/>
        <v>8.1039382945670466E-2</v>
      </c>
      <c r="M53" s="115">
        <f t="shared" si="17"/>
        <v>8.1495347708197746E-2</v>
      </c>
      <c r="N53" s="115">
        <f t="shared" si="17"/>
        <v>8.1944517194313005E-2</v>
      </c>
      <c r="O53" s="115">
        <f t="shared" si="17"/>
        <v>8.2387318652840005E-2</v>
      </c>
      <c r="P53" s="115">
        <f t="shared" si="17"/>
        <v>8.2824041951393063E-2</v>
      </c>
      <c r="Q53" s="115">
        <f t="shared" si="17"/>
        <v>8.3255062571938918E-2</v>
      </c>
      <c r="R53" s="115">
        <f t="shared" si="17"/>
        <v>8.3680835159940847E-2</v>
      </c>
      <c r="S53" s="115">
        <f t="shared" si="17"/>
        <v>8.4101855883142493E-2</v>
      </c>
      <c r="T53" s="115">
        <f t="shared" si="17"/>
        <v>8.451866211443633E-2</v>
      </c>
      <c r="U53" s="115">
        <f t="shared" si="17"/>
        <v>8.4931569176658742E-2</v>
      </c>
      <c r="V53" s="115">
        <f t="shared" si="17"/>
        <v>8.5340774139643166E-2</v>
      </c>
      <c r="W53" s="115">
        <f t="shared" si="17"/>
        <v>8.5746879152952135E-2</v>
      </c>
      <c r="X53" s="115">
        <f t="shared" si="17"/>
        <v>8.6150263785940498E-2</v>
      </c>
      <c r="Y53" s="115">
        <f t="shared" si="17"/>
        <v>8.6551141110683127E-2</v>
      </c>
      <c r="Z53" s="115">
        <f t="shared" si="17"/>
        <v>8.6949634730861355E-2</v>
      </c>
      <c r="AA53" s="115">
        <f t="shared" si="17"/>
        <v>8.7345851877054001E-2</v>
      </c>
      <c r="AB53" s="115">
        <f t="shared" si="17"/>
        <v>8.7740083209218112E-2</v>
      </c>
      <c r="AC53" s="115">
        <f t="shared" si="17"/>
        <v>8.8132181109562821E-2</v>
      </c>
      <c r="AD53" s="115">
        <f t="shared" si="17"/>
        <v>8.852212147779033E-2</v>
      </c>
      <c r="AE53" s="115">
        <f t="shared" si="17"/>
        <v>8.8909871683954186E-2</v>
      </c>
      <c r="AF53" s="115">
        <f t="shared" si="17"/>
        <v>8.9295277485739621E-2</v>
      </c>
      <c r="AG53" s="115">
        <f t="shared" si="17"/>
        <v>8.9678434985996452E-2</v>
      </c>
      <c r="AH53" s="115">
        <f t="shared" si="17"/>
        <v>9.0058925541522825E-2</v>
      </c>
      <c r="AI53" s="115">
        <f t="shared" si="17"/>
        <v>9.0436498181784744E-2</v>
      </c>
      <c r="AJ53" s="115">
        <f t="shared" si="17"/>
        <v>9.0811047489747845E-2</v>
      </c>
      <c r="AK53" s="115">
        <f t="shared" si="17"/>
        <v>9.1182460368143967E-2</v>
      </c>
      <c r="AL53" s="115">
        <f t="shared" si="17"/>
        <v>9.1550330408992686E-2</v>
      </c>
      <c r="AM53" s="115">
        <f t="shared" si="17"/>
        <v>9.1914690460678197E-2</v>
      </c>
      <c r="AN53" s="115">
        <f t="shared" si="17"/>
        <v>9.2275295655003461E-2</v>
      </c>
      <c r="AO53" s="115">
        <f t="shared" si="17"/>
        <v>9.2631871003147154E-2</v>
      </c>
      <c r="AP53" s="115">
        <f t="shared" si="17"/>
        <v>9.2984334401233534E-2</v>
      </c>
      <c r="AQ53" s="115">
        <f t="shared" si="17"/>
        <v>9.3332694258416712E-2</v>
      </c>
      <c r="AR53" s="115">
        <f t="shared" si="17"/>
        <v>9.3676674953460229E-2</v>
      </c>
      <c r="AS53" s="115">
        <f t="shared" si="17"/>
        <v>9.4016214141231125E-2</v>
      </c>
      <c r="AT53" s="115">
        <f t="shared" si="17"/>
        <v>9.4351304877953901E-2</v>
      </c>
      <c r="AU53" s="116">
        <f t="shared" ref="AU53:AX53" si="21">I80</f>
        <v>9.4679700000000006E-2</v>
      </c>
      <c r="AV53" s="116">
        <f t="shared" si="21"/>
        <v>9.5005599999999996E-2</v>
      </c>
      <c r="AW53" s="116">
        <f t="shared" si="21"/>
        <v>9.5327099999999998E-2</v>
      </c>
      <c r="AX53" s="116">
        <f t="shared" si="21"/>
        <v>9.5644199999999999E-2</v>
      </c>
    </row>
    <row r="54" spans="1:151" hidden="1" outlineLevel="1">
      <c r="A54" t="s">
        <v>124</v>
      </c>
      <c r="C54" s="115">
        <f t="shared" si="19"/>
        <v>5.3782533885471683E-2</v>
      </c>
      <c r="D54" s="115">
        <f t="shared" si="17"/>
        <v>5.3533528603542935E-2</v>
      </c>
      <c r="E54" s="115">
        <f t="shared" si="17"/>
        <v>5.3291531611440159E-2</v>
      </c>
      <c r="F54" s="115">
        <f t="shared" si="17"/>
        <v>5.3056533120574116E-2</v>
      </c>
      <c r="G54" s="115">
        <f t="shared" si="17"/>
        <v>5.2828345262661773E-2</v>
      </c>
      <c r="H54" s="115">
        <f t="shared" si="17"/>
        <v>5.2606298352859987E-2</v>
      </c>
      <c r="I54" s="115">
        <f t="shared" si="17"/>
        <v>5.2390016043651663E-2</v>
      </c>
      <c r="J54" s="115">
        <f t="shared" si="17"/>
        <v>5.2179078462017775E-2</v>
      </c>
      <c r="K54" s="115">
        <f t="shared" si="17"/>
        <v>5.1973201613882268E-2</v>
      </c>
      <c r="L54" s="115">
        <f t="shared" si="17"/>
        <v>5.1772555588585421E-2</v>
      </c>
      <c r="M54" s="115">
        <f t="shared" si="17"/>
        <v>5.1576406032069873E-2</v>
      </c>
      <c r="N54" s="115">
        <f t="shared" si="17"/>
        <v>5.138468716101522E-2</v>
      </c>
      <c r="O54" s="115">
        <f t="shared" si="17"/>
        <v>5.1197224037584387E-2</v>
      </c>
      <c r="P54" s="115">
        <f t="shared" si="17"/>
        <v>5.1013646507471033E-2</v>
      </c>
      <c r="Q54" s="115">
        <f t="shared" si="17"/>
        <v>5.0833858055230725E-2</v>
      </c>
      <c r="R54" s="115">
        <f t="shared" si="17"/>
        <v>5.0657673065345729E-2</v>
      </c>
      <c r="S54" s="115">
        <f t="shared" si="17"/>
        <v>5.0484739491300466E-2</v>
      </c>
      <c r="T54" s="115">
        <f t="shared" si="17"/>
        <v>5.0314899980253985E-2</v>
      </c>
      <c r="U54" s="115">
        <f t="shared" si="17"/>
        <v>5.014778912088249E-2</v>
      </c>
      <c r="V54" s="115">
        <f t="shared" si="17"/>
        <v>4.9983384564548795E-2</v>
      </c>
      <c r="W54" s="115">
        <f t="shared" si="17"/>
        <v>4.982108826032848E-2</v>
      </c>
      <c r="X54" s="115">
        <f t="shared" si="17"/>
        <v>4.9660922017765452E-2</v>
      </c>
      <c r="Y54" s="115">
        <f t="shared" si="17"/>
        <v>4.9502608162467938E-2</v>
      </c>
      <c r="Z54" s="115">
        <f t="shared" si="17"/>
        <v>4.9346060131762418E-2</v>
      </c>
      <c r="AA54" s="115">
        <f t="shared" si="17"/>
        <v>4.9191314316131565E-2</v>
      </c>
      <c r="AB54" s="115">
        <f t="shared" si="17"/>
        <v>4.9038480978430672E-2</v>
      </c>
      <c r="AC54" s="115">
        <f t="shared" si="17"/>
        <v>4.8887699358429661E-2</v>
      </c>
      <c r="AD54" s="115">
        <f t="shared" si="17"/>
        <v>4.8738925034473829E-2</v>
      </c>
      <c r="AE54" s="115">
        <f t="shared" si="17"/>
        <v>4.8592273340982352E-2</v>
      </c>
      <c r="AF54" s="115">
        <f t="shared" si="17"/>
        <v>4.8447663950669649E-2</v>
      </c>
      <c r="AG54" s="115">
        <f t="shared" si="17"/>
        <v>4.8305352542467629E-2</v>
      </c>
      <c r="AH54" s="115">
        <f t="shared" si="17"/>
        <v>4.8165351044855857E-2</v>
      </c>
      <c r="AI54" s="115">
        <f t="shared" si="17"/>
        <v>4.8027840809747493E-2</v>
      </c>
      <c r="AJ54" s="115">
        <f t="shared" si="17"/>
        <v>4.7892768861481257E-2</v>
      </c>
      <c r="AK54" s="115">
        <f t="shared" si="17"/>
        <v>4.7760267209011206E-2</v>
      </c>
      <c r="AL54" s="115">
        <f t="shared" si="17"/>
        <v>4.7630412692757661E-2</v>
      </c>
      <c r="AM54" s="115">
        <f t="shared" si="17"/>
        <v>4.7503091717211628E-2</v>
      </c>
      <c r="AN54" s="115">
        <f t="shared" si="17"/>
        <v>4.7378383662152412E-2</v>
      </c>
      <c r="AO54" s="115">
        <f t="shared" si="17"/>
        <v>4.7255939281436218E-2</v>
      </c>
      <c r="AP54" s="115">
        <f t="shared" si="17"/>
        <v>4.7135923696455938E-2</v>
      </c>
      <c r="AQ54" s="115">
        <f t="shared" si="17"/>
        <v>4.7018167155189534E-2</v>
      </c>
      <c r="AR54" s="115">
        <f t="shared" si="17"/>
        <v>4.6902683211374065E-2</v>
      </c>
      <c r="AS54" s="115">
        <f t="shared" si="17"/>
        <v>4.6789576701928924E-2</v>
      </c>
      <c r="AT54" s="115">
        <f t="shared" si="17"/>
        <v>4.6678653286611145E-2</v>
      </c>
      <c r="AU54" s="116">
        <f t="shared" ref="AU54:AX54" si="22">I81</f>
        <v>4.6573399999999994E-2</v>
      </c>
      <c r="AV54" s="116">
        <f t="shared" si="22"/>
        <v>4.6467999999999995E-2</v>
      </c>
      <c r="AW54" s="116">
        <f t="shared" si="22"/>
        <v>4.6364999999999996E-2</v>
      </c>
      <c r="AX54" s="116">
        <f t="shared" si="22"/>
        <v>4.6264399999999997E-2</v>
      </c>
    </row>
    <row r="55" spans="1:151" hidden="1" outlineLevel="1">
      <c r="A55" t="s">
        <v>125</v>
      </c>
      <c r="C55" s="115">
        <f t="shared" si="19"/>
        <v>1.5913658147331641E-2</v>
      </c>
      <c r="D55" s="115">
        <f t="shared" si="17"/>
        <v>1.5867129907874471E-2</v>
      </c>
      <c r="E55" s="115">
        <f t="shared" si="17"/>
        <v>1.582093082188895E-2</v>
      </c>
      <c r="F55" s="115">
        <f t="shared" si="17"/>
        <v>1.5774973791159958E-2</v>
      </c>
      <c r="G55" s="115">
        <f t="shared" si="17"/>
        <v>1.5729264535684968E-2</v>
      </c>
      <c r="H55" s="115">
        <f t="shared" si="17"/>
        <v>1.5683839529096712E-2</v>
      </c>
      <c r="I55" s="115">
        <f t="shared" si="17"/>
        <v>1.563871318975105E-2</v>
      </c>
      <c r="J55" s="115">
        <f t="shared" si="17"/>
        <v>1.5593928575549677E-2</v>
      </c>
      <c r="K55" s="115">
        <f t="shared" si="17"/>
        <v>1.5549454308332499E-2</v>
      </c>
      <c r="L55" s="115">
        <f t="shared" si="17"/>
        <v>1.5505369674169565E-2</v>
      </c>
      <c r="M55" s="115">
        <f t="shared" si="17"/>
        <v>1.5461770725146196E-2</v>
      </c>
      <c r="N55" s="115">
        <f t="shared" si="17"/>
        <v>1.5418687505748086E-2</v>
      </c>
      <c r="O55" s="115">
        <f t="shared" si="17"/>
        <v>1.5376163513451521E-2</v>
      </c>
      <c r="P55" s="115">
        <f t="shared" si="17"/>
        <v>1.5334209326894256E-2</v>
      </c>
      <c r="Q55" s="115">
        <f t="shared" si="17"/>
        <v>1.5292776461128662E-2</v>
      </c>
      <c r="R55" s="115">
        <f t="shared" si="17"/>
        <v>1.5251936828196403E-2</v>
      </c>
      <c r="S55" s="115">
        <f t="shared" si="17"/>
        <v>1.5211652766259543E-2</v>
      </c>
      <c r="T55" s="115">
        <f t="shared" si="17"/>
        <v>1.5171959975918662E-2</v>
      </c>
      <c r="U55" s="115">
        <f t="shared" si="17"/>
        <v>1.5132722680638686E-2</v>
      </c>
      <c r="V55" s="115">
        <f t="shared" si="17"/>
        <v>1.5094131322593525E-2</v>
      </c>
      <c r="W55" s="115">
        <f t="shared" si="17"/>
        <v>1.5056009455407738E-2</v>
      </c>
      <c r="X55" s="115">
        <f t="shared" si="17"/>
        <v>1.5018379665566501E-2</v>
      </c>
      <c r="Y55" s="115">
        <f t="shared" si="17"/>
        <v>1.4981311910237848E-2</v>
      </c>
      <c r="Z55" s="115">
        <f t="shared" si="17"/>
        <v>1.4944893577935037E-2</v>
      </c>
      <c r="AA55" s="115">
        <f t="shared" si="17"/>
        <v>1.4909131579768909E-2</v>
      </c>
      <c r="AB55" s="115">
        <f t="shared" si="17"/>
        <v>1.4874035213236197E-2</v>
      </c>
      <c r="AC55" s="115">
        <f t="shared" si="17"/>
        <v>1.4839681129777408E-2</v>
      </c>
      <c r="AD55" s="115">
        <f t="shared" si="17"/>
        <v>1.4806060441809635E-2</v>
      </c>
      <c r="AE55" s="115">
        <f t="shared" si="17"/>
        <v>1.4773247012871298E-2</v>
      </c>
      <c r="AF55" s="115">
        <f t="shared" si="17"/>
        <v>1.4741279645106574E-2</v>
      </c>
      <c r="AG55" s="115">
        <f t="shared" si="17"/>
        <v>1.4710145579962161E-2</v>
      </c>
      <c r="AH55" s="115">
        <f t="shared" si="17"/>
        <v>1.4679910817246507E-2</v>
      </c>
      <c r="AI55" s="115">
        <f t="shared" si="17"/>
        <v>1.4650548476369497E-2</v>
      </c>
      <c r="AJ55" s="115">
        <f t="shared" si="17"/>
        <v>1.4622046736968517E-2</v>
      </c>
      <c r="AK55" s="115">
        <f t="shared" si="17"/>
        <v>1.4594373267510355E-2</v>
      </c>
      <c r="AL55" s="115">
        <f t="shared" si="17"/>
        <v>1.4567517895622118E-2</v>
      </c>
      <c r="AM55" s="115">
        <f t="shared" si="17"/>
        <v>1.4541468057926207E-2</v>
      </c>
      <c r="AN55" s="115">
        <f t="shared" si="17"/>
        <v>1.4516196843955179E-2</v>
      </c>
      <c r="AO55" s="115">
        <f t="shared" si="17"/>
        <v>1.4491662363917142E-2</v>
      </c>
      <c r="AP55" s="115">
        <f t="shared" si="17"/>
        <v>1.4467817100200984E-2</v>
      </c>
      <c r="AQ55" s="115">
        <f t="shared" si="17"/>
        <v>1.4444640512525704E-2</v>
      </c>
      <c r="AR55" s="115">
        <f t="shared" si="17"/>
        <v>1.442208543777105E-2</v>
      </c>
      <c r="AS55" s="115">
        <f t="shared" si="17"/>
        <v>1.4400098964917554E-2</v>
      </c>
      <c r="AT55" s="115">
        <f t="shared" si="17"/>
        <v>1.4378719685663829E-2</v>
      </c>
      <c r="AU55" s="116">
        <f t="shared" ref="AU55:AX55" si="23">I82</f>
        <v>1.43573E-2</v>
      </c>
      <c r="AV55" s="116">
        <f t="shared" si="23"/>
        <v>1.4337000000000001E-2</v>
      </c>
      <c r="AW55" s="116">
        <f t="shared" si="23"/>
        <v>1.43173E-2</v>
      </c>
      <c r="AX55" s="116">
        <f t="shared" si="23"/>
        <v>1.42982E-2</v>
      </c>
    </row>
    <row r="56" spans="1:151" hidden="1" outlineLevel="1">
      <c r="A56" t="s">
        <v>126</v>
      </c>
      <c r="C56" s="115">
        <f t="shared" si="19"/>
        <v>5.7747304510562415E-3</v>
      </c>
      <c r="D56" s="115">
        <f t="shared" si="17"/>
        <v>5.7970870677683728E-3</v>
      </c>
      <c r="E56" s="115">
        <f t="shared" si="17"/>
        <v>5.8190849372120315E-3</v>
      </c>
      <c r="F56" s="115">
        <f t="shared" si="17"/>
        <v>5.8407667691835405E-3</v>
      </c>
      <c r="G56" s="115">
        <f t="shared" si="17"/>
        <v>5.8621064596285008E-3</v>
      </c>
      <c r="H56" s="115">
        <f t="shared" si="17"/>
        <v>5.8830809176118031E-3</v>
      </c>
      <c r="I56" s="115">
        <f t="shared" si="17"/>
        <v>5.9039078937746462E-3</v>
      </c>
      <c r="J56" s="115">
        <f t="shared" si="17"/>
        <v>5.9245653927075467E-3</v>
      </c>
      <c r="K56" s="115">
        <f t="shared" si="17"/>
        <v>5.9449725147292659E-3</v>
      </c>
      <c r="L56" s="115">
        <f t="shared" si="17"/>
        <v>5.9653634008801732E-3</v>
      </c>
      <c r="M56" s="115">
        <f t="shared" si="17"/>
        <v>5.9856616249092023E-3</v>
      </c>
      <c r="N56" s="115">
        <f t="shared" si="17"/>
        <v>6.0058738582246503E-3</v>
      </c>
      <c r="O56" s="115">
        <f t="shared" si="17"/>
        <v>6.0261291824252215E-3</v>
      </c>
      <c r="P56" s="115">
        <f t="shared" ref="D56:AT57" si="24">O10/O$3</f>
        <v>6.0464435102296418E-3</v>
      </c>
      <c r="Q56" s="115">
        <f t="shared" si="24"/>
        <v>6.0669355445695412E-3</v>
      </c>
      <c r="R56" s="115">
        <f t="shared" si="24"/>
        <v>6.0875061497842843E-3</v>
      </c>
      <c r="S56" s="115">
        <f t="shared" si="24"/>
        <v>6.1081937697722542E-3</v>
      </c>
      <c r="T56" s="115">
        <f t="shared" si="24"/>
        <v>6.1291789759866586E-3</v>
      </c>
      <c r="U56" s="115">
        <f t="shared" si="24"/>
        <v>6.1505045943593857E-3</v>
      </c>
      <c r="V56" s="115">
        <f t="shared" si="24"/>
        <v>6.172236514036482E-3</v>
      </c>
      <c r="W56" s="115">
        <f t="shared" si="24"/>
        <v>6.1944184323238739E-3</v>
      </c>
      <c r="X56" s="115">
        <f t="shared" si="24"/>
        <v>6.2169714456974017E-3</v>
      </c>
      <c r="Y56" s="115">
        <f t="shared" si="24"/>
        <v>6.2399129277791584E-3</v>
      </c>
      <c r="Z56" s="115">
        <f t="shared" si="24"/>
        <v>6.2633399590320106E-3</v>
      </c>
      <c r="AA56" s="115">
        <f t="shared" si="24"/>
        <v>6.2871282282741499E-3</v>
      </c>
      <c r="AB56" s="115">
        <f t="shared" si="24"/>
        <v>6.3115511484971186E-3</v>
      </c>
      <c r="AC56" s="115">
        <f t="shared" si="24"/>
        <v>6.3363712796761064E-3</v>
      </c>
      <c r="AD56" s="115">
        <f t="shared" si="24"/>
        <v>6.3616215192149319E-3</v>
      </c>
      <c r="AE56" s="115">
        <f t="shared" si="24"/>
        <v>6.3874359515815621E-3</v>
      </c>
      <c r="AF56" s="115">
        <f t="shared" si="24"/>
        <v>6.4136893538552491E-3</v>
      </c>
      <c r="AG56" s="115">
        <f t="shared" si="24"/>
        <v>6.4404355161036611E-3</v>
      </c>
      <c r="AH56" s="115">
        <f t="shared" si="24"/>
        <v>6.4675945611375792E-3</v>
      </c>
      <c r="AI56" s="115">
        <f t="shared" si="24"/>
        <v>6.4951952965186582E-3</v>
      </c>
      <c r="AJ56" s="115">
        <f t="shared" si="24"/>
        <v>6.5232100430656385E-3</v>
      </c>
      <c r="AK56" s="115">
        <f t="shared" si="24"/>
        <v>6.5515550077258344E-3</v>
      </c>
      <c r="AL56" s="115">
        <f t="shared" si="24"/>
        <v>6.5802184149937916E-3</v>
      </c>
      <c r="AM56" s="115">
        <f t="shared" si="24"/>
        <v>6.6092472175741032E-3</v>
      </c>
      <c r="AN56" s="115">
        <f t="shared" si="24"/>
        <v>6.6385019404726292E-3</v>
      </c>
      <c r="AO56" s="115">
        <f t="shared" si="24"/>
        <v>6.6680004355852921E-3</v>
      </c>
      <c r="AP56" s="115">
        <f t="shared" si="24"/>
        <v>6.6977565736452901E-3</v>
      </c>
      <c r="AQ56" s="115">
        <f t="shared" si="24"/>
        <v>6.7277528669444286E-3</v>
      </c>
      <c r="AR56" s="115">
        <f t="shared" si="24"/>
        <v>6.758030313120055E-3</v>
      </c>
      <c r="AS56" s="115">
        <f t="shared" si="24"/>
        <v>6.7884534524023585E-3</v>
      </c>
      <c r="AT56" s="115">
        <f t="shared" si="24"/>
        <v>6.8190912864034238E-3</v>
      </c>
      <c r="AU56" s="116">
        <f t="shared" ref="AU56:AX56" si="25">I83</f>
        <v>6.8491999999999997E-3</v>
      </c>
      <c r="AV56" s="116">
        <f t="shared" si="25"/>
        <v>6.8801000000000001E-3</v>
      </c>
      <c r="AW56" s="116">
        <f t="shared" si="25"/>
        <v>6.9112000000000002E-3</v>
      </c>
      <c r="AX56" s="116">
        <f t="shared" si="25"/>
        <v>6.9424999999999999E-3</v>
      </c>
    </row>
    <row r="57" spans="1:151" hidden="1" outlineLevel="1">
      <c r="A57" t="s">
        <v>127</v>
      </c>
      <c r="C57" s="115">
        <f>B11/B$3</f>
        <v>9.6330873955688817E-3</v>
      </c>
      <c r="D57" s="115">
        <f t="shared" si="24"/>
        <v>9.584848640344229E-3</v>
      </c>
      <c r="E57" s="115">
        <f t="shared" si="24"/>
        <v>9.5376286294568003E-3</v>
      </c>
      <c r="F57" s="115">
        <f t="shared" si="24"/>
        <v>9.4912407114047404E-3</v>
      </c>
      <c r="G57" s="115">
        <f t="shared" si="24"/>
        <v>9.4454529151813942E-3</v>
      </c>
      <c r="H57" s="115">
        <f t="shared" si="24"/>
        <v>9.4002698926030914E-3</v>
      </c>
      <c r="I57" s="115">
        <f t="shared" si="24"/>
        <v>9.3555282221974897E-3</v>
      </c>
      <c r="J57" s="115">
        <f t="shared" si="24"/>
        <v>9.3112104257029558E-3</v>
      </c>
      <c r="K57" s="115">
        <f t="shared" si="24"/>
        <v>9.2672083973127269E-3</v>
      </c>
      <c r="L57" s="115">
        <f t="shared" si="24"/>
        <v>9.223374971136818E-3</v>
      </c>
      <c r="M57" s="115">
        <f t="shared" si="24"/>
        <v>9.1797361706605438E-3</v>
      </c>
      <c r="N57" s="115">
        <f t="shared" si="24"/>
        <v>9.1362203391172521E-3</v>
      </c>
      <c r="O57" s="115">
        <f t="shared" si="24"/>
        <v>9.0929088569535552E-3</v>
      </c>
      <c r="P57" s="115">
        <f t="shared" si="24"/>
        <v>9.0498075454431559E-3</v>
      </c>
      <c r="Q57" s="115">
        <f t="shared" si="24"/>
        <v>9.0067978257237953E-3</v>
      </c>
      <c r="R57" s="115">
        <f t="shared" si="24"/>
        <v>8.9638413733823842E-3</v>
      </c>
      <c r="S57" s="115">
        <f t="shared" si="24"/>
        <v>8.9212405395230863E-3</v>
      </c>
      <c r="T57" s="115">
        <f t="shared" si="24"/>
        <v>8.8786803926319963E-3</v>
      </c>
      <c r="U57" s="115">
        <f t="shared" si="24"/>
        <v>8.8363826823512157E-3</v>
      </c>
      <c r="V57" s="115">
        <f t="shared" si="24"/>
        <v>8.7944044299120075E-3</v>
      </c>
      <c r="W57" s="115">
        <f t="shared" si="24"/>
        <v>8.7527710415210291E-3</v>
      </c>
      <c r="X57" s="115">
        <f t="shared" si="24"/>
        <v>8.7114458029196769E-3</v>
      </c>
      <c r="Y57" s="115">
        <f t="shared" si="24"/>
        <v>8.6704161937289498E-3</v>
      </c>
      <c r="Z57" s="115">
        <f t="shared" si="24"/>
        <v>8.6297769601079034E-3</v>
      </c>
      <c r="AA57" s="115">
        <f t="shared" si="24"/>
        <v>8.5895281398040008E-3</v>
      </c>
      <c r="AB57" s="115">
        <f t="shared" si="24"/>
        <v>8.5497702619105644E-3</v>
      </c>
      <c r="AC57" s="115">
        <f t="shared" si="24"/>
        <v>8.5103240675628907E-3</v>
      </c>
      <c r="AD57" s="115">
        <f t="shared" si="24"/>
        <v>8.4713150241527632E-3</v>
      </c>
      <c r="AE57" s="115">
        <f t="shared" si="24"/>
        <v>8.4328755727272418E-3</v>
      </c>
      <c r="AF57" s="115">
        <f t="shared" si="24"/>
        <v>8.3948806906734685E-3</v>
      </c>
      <c r="AG57" s="115">
        <f t="shared" si="24"/>
        <v>8.3575488718657977E-3</v>
      </c>
      <c r="AH57" s="115">
        <f t="shared" si="24"/>
        <v>8.3205855101701701E-3</v>
      </c>
      <c r="AI57" s="115">
        <f t="shared" si="24"/>
        <v>8.2841258121887102E-3</v>
      </c>
      <c r="AJ57" s="115">
        <f t="shared" si="24"/>
        <v>8.2481558865433718E-3</v>
      </c>
      <c r="AK57" s="115">
        <f t="shared" si="24"/>
        <v>8.2127893513369264E-3</v>
      </c>
      <c r="AL57" s="115">
        <f t="shared" si="24"/>
        <v>8.1779675673825485E-3</v>
      </c>
      <c r="AM57" s="115">
        <f t="shared" si="24"/>
        <v>8.143602419891538E-3</v>
      </c>
      <c r="AN57" s="115">
        <f t="shared" si="24"/>
        <v>8.1097487323751761E-3</v>
      </c>
      <c r="AO57" s="115">
        <f t="shared" si="24"/>
        <v>8.0762907968825615E-3</v>
      </c>
      <c r="AP57" s="115">
        <f t="shared" si="24"/>
        <v>8.0433757135065249E-3</v>
      </c>
      <c r="AQ57" s="115">
        <f t="shared" si="24"/>
        <v>8.0110284523928557E-3</v>
      </c>
      <c r="AR57" s="115">
        <f t="shared" si="24"/>
        <v>7.9792167309509551E-3</v>
      </c>
      <c r="AS57" s="115">
        <f t="shared" si="24"/>
        <v>7.9479054713461565E-3</v>
      </c>
      <c r="AT57" s="115">
        <f t="shared" si="24"/>
        <v>7.9171486555710841E-3</v>
      </c>
      <c r="AU57" s="116">
        <f t="shared" ref="AU57:AX57" si="26">I84</f>
        <v>7.8893000000000001E-3</v>
      </c>
      <c r="AV57" s="116">
        <f t="shared" si="26"/>
        <v>7.8601999999999995E-3</v>
      </c>
      <c r="AW57" s="116">
        <f t="shared" si="26"/>
        <v>7.8317000000000005E-3</v>
      </c>
      <c r="AX57" s="116">
        <f t="shared" si="26"/>
        <v>7.8038000000000005E-3</v>
      </c>
    </row>
    <row r="58" spans="1:151" hidden="1" outlineLevel="1">
      <c r="A58" s="12" t="s">
        <v>144</v>
      </c>
      <c r="C58" s="115">
        <f>SUM(C50:C57)</f>
        <v>0.6387004302115239</v>
      </c>
      <c r="D58" s="115">
        <f t="shared" ref="D58:AX58" si="27">SUM(D50:D57)</f>
        <v>0.63922486091904773</v>
      </c>
      <c r="E58" s="115">
        <f t="shared" si="27"/>
        <v>0.63976196068480184</v>
      </c>
      <c r="F58" s="115">
        <f t="shared" si="27"/>
        <v>0.64031156735653905</v>
      </c>
      <c r="G58" s="115">
        <f t="shared" si="27"/>
        <v>0.64087217990149947</v>
      </c>
      <c r="H58" s="115">
        <f t="shared" si="27"/>
        <v>0.64144497284591007</v>
      </c>
      <c r="I58" s="115">
        <f t="shared" si="27"/>
        <v>0.64202899145065384</v>
      </c>
      <c r="J58" s="115">
        <f t="shared" si="27"/>
        <v>0.64262292664852028</v>
      </c>
      <c r="K58" s="115">
        <f t="shared" si="27"/>
        <v>0.64322635675529471</v>
      </c>
      <c r="L58" s="115">
        <f t="shared" si="27"/>
        <v>0.64384053353018522</v>
      </c>
      <c r="M58" s="115">
        <f t="shared" si="27"/>
        <v>0.64446731022775705</v>
      </c>
      <c r="N58" s="115">
        <f t="shared" si="27"/>
        <v>0.64510718390402033</v>
      </c>
      <c r="O58" s="115">
        <f t="shared" si="27"/>
        <v>0.64575934740216034</v>
      </c>
      <c r="P58" s="115">
        <f t="shared" si="27"/>
        <v>0.64642243021042411</v>
      </c>
      <c r="Q58" s="115">
        <f t="shared" si="27"/>
        <v>0.64709584328469183</v>
      </c>
      <c r="R58" s="115">
        <f t="shared" si="27"/>
        <v>0.64777911673346678</v>
      </c>
      <c r="S58" s="115">
        <f t="shared" si="27"/>
        <v>0.64847346828575303</v>
      </c>
      <c r="T58" s="115">
        <f t="shared" si="27"/>
        <v>0.64917799223474792</v>
      </c>
      <c r="U58" s="115">
        <f t="shared" si="27"/>
        <v>0.64989230683839205</v>
      </c>
      <c r="V58" s="115">
        <f t="shared" si="27"/>
        <v>0.65061633434522015</v>
      </c>
      <c r="W58" s="115">
        <f t="shared" si="27"/>
        <v>0.65134810250271513</v>
      </c>
      <c r="X58" s="115">
        <f t="shared" si="27"/>
        <v>0.65209106456718058</v>
      </c>
      <c r="Y58" s="115">
        <f t="shared" si="27"/>
        <v>0.65284229107365488</v>
      </c>
      <c r="Z58" s="115">
        <f t="shared" si="27"/>
        <v>0.65360196795368664</v>
      </c>
      <c r="AA58" s="115">
        <f t="shared" si="27"/>
        <v>0.65437091877202158</v>
      </c>
      <c r="AB58" s="115">
        <f t="shared" si="27"/>
        <v>0.65514917370275716</v>
      </c>
      <c r="AC58" s="115">
        <f t="shared" si="27"/>
        <v>0.65593594226935326</v>
      </c>
      <c r="AD58" s="115">
        <f t="shared" si="27"/>
        <v>0.65673109227631055</v>
      </c>
      <c r="AE58" s="115">
        <f t="shared" si="27"/>
        <v>0.65753394978589941</v>
      </c>
      <c r="AF58" s="115">
        <f t="shared" si="27"/>
        <v>0.65834392727397895</v>
      </c>
      <c r="AG58" s="115">
        <f t="shared" si="27"/>
        <v>0.65916076732343643</v>
      </c>
      <c r="AH58" s="115">
        <f t="shared" si="27"/>
        <v>0.65998286545718909</v>
      </c>
      <c r="AI58" s="115">
        <f t="shared" si="27"/>
        <v>0.6608093685499894</v>
      </c>
      <c r="AJ58" s="115">
        <f t="shared" si="27"/>
        <v>0.66163934229517873</v>
      </c>
      <c r="AK58" s="115">
        <f t="shared" si="27"/>
        <v>0.66247206234941713</v>
      </c>
      <c r="AL58" s="115">
        <f t="shared" si="27"/>
        <v>0.66330637264088921</v>
      </c>
      <c r="AM58" s="115">
        <f t="shared" si="27"/>
        <v>0.66414065180810633</v>
      </c>
      <c r="AN58" s="115">
        <f t="shared" si="27"/>
        <v>0.6649730188838292</v>
      </c>
      <c r="AO58" s="115">
        <f t="shared" si="27"/>
        <v>0.66580142481621751</v>
      </c>
      <c r="AP58" s="115">
        <f t="shared" si="27"/>
        <v>0.6666241295367259</v>
      </c>
      <c r="AQ58" s="115">
        <f t="shared" si="27"/>
        <v>0.66744042314032248</v>
      </c>
      <c r="AR58" s="115">
        <f t="shared" si="27"/>
        <v>0.66824986744893866</v>
      </c>
      <c r="AS58" s="115">
        <f t="shared" si="27"/>
        <v>0.6690522850921683</v>
      </c>
      <c r="AT58" s="115">
        <f t="shared" si="27"/>
        <v>0.66984858369792821</v>
      </c>
      <c r="AU58" s="115">
        <f t="shared" si="27"/>
        <v>0.67063800000000007</v>
      </c>
      <c r="AV58" s="115">
        <f t="shared" si="27"/>
        <v>0.6714209000000001</v>
      </c>
      <c r="AW58" s="115">
        <f t="shared" si="27"/>
        <v>0.67219720000000005</v>
      </c>
      <c r="AX58" s="115">
        <f t="shared" si="27"/>
        <v>0.67296689999999992</v>
      </c>
    </row>
    <row r="59" spans="1:151" hidden="1" outlineLevel="1"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</row>
    <row r="60" spans="1:151" hidden="1" outlineLevel="1"/>
    <row r="61" spans="1:151" hidden="1" outlineLevel="1">
      <c r="A61" s="11" t="s">
        <v>138</v>
      </c>
    </row>
    <row r="62" spans="1:151" ht="12" hidden="1" outlineLevel="1">
      <c r="B62" s="114">
        <v>2012</v>
      </c>
      <c r="C62" s="114">
        <f>B62+1</f>
        <v>2013</v>
      </c>
      <c r="D62" s="114">
        <f t="shared" ref="D62:AX62" si="28">C62+1</f>
        <v>2014</v>
      </c>
      <c r="E62" s="114">
        <f t="shared" si="28"/>
        <v>2015</v>
      </c>
      <c r="F62" s="114">
        <f t="shared" si="28"/>
        <v>2016</v>
      </c>
      <c r="G62" s="114">
        <f t="shared" si="28"/>
        <v>2017</v>
      </c>
      <c r="H62" s="114">
        <f t="shared" si="28"/>
        <v>2018</v>
      </c>
      <c r="I62" s="114">
        <f t="shared" si="28"/>
        <v>2019</v>
      </c>
      <c r="J62" s="114">
        <f t="shared" si="28"/>
        <v>2020</v>
      </c>
      <c r="K62" s="114">
        <f t="shared" si="28"/>
        <v>2021</v>
      </c>
      <c r="L62" s="114">
        <f t="shared" si="28"/>
        <v>2022</v>
      </c>
      <c r="M62" s="114">
        <f t="shared" si="28"/>
        <v>2023</v>
      </c>
      <c r="N62" s="114">
        <f t="shared" si="28"/>
        <v>2024</v>
      </c>
      <c r="O62" s="114">
        <f t="shared" si="28"/>
        <v>2025</v>
      </c>
      <c r="P62" s="114">
        <f t="shared" si="28"/>
        <v>2026</v>
      </c>
      <c r="Q62" s="114">
        <f t="shared" si="28"/>
        <v>2027</v>
      </c>
      <c r="R62" s="114">
        <f t="shared" si="28"/>
        <v>2028</v>
      </c>
      <c r="S62" s="114">
        <f t="shared" si="28"/>
        <v>2029</v>
      </c>
      <c r="T62" s="114">
        <f t="shared" si="28"/>
        <v>2030</v>
      </c>
      <c r="U62" s="114">
        <f t="shared" si="28"/>
        <v>2031</v>
      </c>
      <c r="V62" s="114">
        <f t="shared" si="28"/>
        <v>2032</v>
      </c>
      <c r="W62" s="114">
        <f t="shared" si="28"/>
        <v>2033</v>
      </c>
      <c r="X62" s="114">
        <f t="shared" si="28"/>
        <v>2034</v>
      </c>
      <c r="Y62" s="114">
        <f t="shared" si="28"/>
        <v>2035</v>
      </c>
      <c r="Z62" s="114">
        <f t="shared" si="28"/>
        <v>2036</v>
      </c>
      <c r="AA62" s="114">
        <f t="shared" si="28"/>
        <v>2037</v>
      </c>
      <c r="AB62" s="114">
        <f t="shared" si="28"/>
        <v>2038</v>
      </c>
      <c r="AC62" s="114">
        <f t="shared" si="28"/>
        <v>2039</v>
      </c>
      <c r="AD62" s="114">
        <f t="shared" si="28"/>
        <v>2040</v>
      </c>
      <c r="AE62" s="114">
        <f t="shared" si="28"/>
        <v>2041</v>
      </c>
      <c r="AF62" s="114">
        <f t="shared" si="28"/>
        <v>2042</v>
      </c>
      <c r="AG62" s="114">
        <f t="shared" si="28"/>
        <v>2043</v>
      </c>
      <c r="AH62" s="114">
        <f t="shared" si="28"/>
        <v>2044</v>
      </c>
      <c r="AI62" s="114">
        <f t="shared" si="28"/>
        <v>2045</v>
      </c>
      <c r="AJ62" s="114">
        <f t="shared" si="28"/>
        <v>2046</v>
      </c>
      <c r="AK62" s="114">
        <f t="shared" si="28"/>
        <v>2047</v>
      </c>
      <c r="AL62" s="114">
        <f t="shared" si="28"/>
        <v>2048</v>
      </c>
      <c r="AM62" s="114">
        <f t="shared" si="28"/>
        <v>2049</v>
      </c>
      <c r="AN62" s="114">
        <f t="shared" si="28"/>
        <v>2050</v>
      </c>
      <c r="AO62" s="114">
        <f t="shared" si="28"/>
        <v>2051</v>
      </c>
      <c r="AP62" s="114">
        <f t="shared" si="28"/>
        <v>2052</v>
      </c>
      <c r="AQ62" s="114">
        <f t="shared" si="28"/>
        <v>2053</v>
      </c>
      <c r="AR62" s="114">
        <f t="shared" si="28"/>
        <v>2054</v>
      </c>
      <c r="AS62" s="114">
        <f t="shared" si="28"/>
        <v>2055</v>
      </c>
      <c r="AT62" s="114">
        <f t="shared" si="28"/>
        <v>2056</v>
      </c>
      <c r="AU62" s="114">
        <f t="shared" si="28"/>
        <v>2057</v>
      </c>
      <c r="AV62" s="114">
        <f t="shared" si="28"/>
        <v>2058</v>
      </c>
      <c r="AW62" s="114">
        <f t="shared" si="28"/>
        <v>2059</v>
      </c>
      <c r="AX62" s="114">
        <f t="shared" si="28"/>
        <v>2060</v>
      </c>
      <c r="AZ62" s="12" t="s">
        <v>130</v>
      </c>
      <c r="BA62" t="s">
        <v>132</v>
      </c>
    </row>
    <row r="63" spans="1:151" ht="12.75" hidden="1" outlineLevel="1">
      <c r="A63" s="12" t="s">
        <v>139</v>
      </c>
      <c r="B63" s="113">
        <v>22.710352</v>
      </c>
      <c r="C63" s="113">
        <v>23.102235</v>
      </c>
      <c r="D63" s="113">
        <v>23.485786999999998</v>
      </c>
      <c r="E63" s="113">
        <v>23.860779000000001</v>
      </c>
      <c r="F63" s="113">
        <v>24.226859999999999</v>
      </c>
      <c r="G63" s="113">
        <v>24.583629999999999</v>
      </c>
      <c r="H63" s="113">
        <v>24.930534999999999</v>
      </c>
      <c r="I63" s="113">
        <v>25.278428999999999</v>
      </c>
      <c r="J63" s="113">
        <v>25.626874000000001</v>
      </c>
      <c r="K63" s="113">
        <v>25.975411999999999</v>
      </c>
      <c r="L63" s="113">
        <v>26.323532</v>
      </c>
      <c r="M63" s="113">
        <v>26.670784999999999</v>
      </c>
      <c r="N63" s="113">
        <v>27.016753000000001</v>
      </c>
      <c r="O63" s="113">
        <v>27.361065</v>
      </c>
      <c r="P63" s="113">
        <v>27.703351000000001</v>
      </c>
      <c r="Q63" s="113">
        <v>28.043295000000001</v>
      </c>
      <c r="R63" s="113">
        <v>28.380704000000001</v>
      </c>
      <c r="S63" s="113">
        <v>28.715464000000001</v>
      </c>
      <c r="T63" s="113">
        <v>29.047471000000002</v>
      </c>
      <c r="U63" s="113">
        <v>29.376695000000002</v>
      </c>
      <c r="V63" s="113">
        <v>29.703177</v>
      </c>
      <c r="W63" s="113">
        <v>30.027055000000001</v>
      </c>
      <c r="X63" s="113">
        <v>30.348527000000001</v>
      </c>
      <c r="Y63" s="113">
        <v>30.667798999999999</v>
      </c>
      <c r="Z63" s="113">
        <v>30.985105000000001</v>
      </c>
      <c r="AA63" s="113">
        <v>31.300684</v>
      </c>
      <c r="AB63" s="113">
        <v>31.614746</v>
      </c>
      <c r="AC63" s="113">
        <v>31.927515</v>
      </c>
      <c r="AD63" s="113">
        <v>32.23921</v>
      </c>
      <c r="AE63" s="113">
        <v>32.549988999999997</v>
      </c>
      <c r="AF63" s="113">
        <v>32.860019000000001</v>
      </c>
      <c r="AG63" s="113">
        <v>33.169418</v>
      </c>
      <c r="AH63" s="113">
        <v>33.478285999999997</v>
      </c>
      <c r="AI63" s="113">
        <v>33.786627000000003</v>
      </c>
      <c r="AJ63" s="113">
        <v>34.094400999999998</v>
      </c>
      <c r="AK63" s="113">
        <v>34.401560000000003</v>
      </c>
      <c r="AL63" s="113">
        <v>34.708038000000002</v>
      </c>
      <c r="AM63" s="113">
        <v>35.013719999999999</v>
      </c>
      <c r="AN63" s="113">
        <v>35.318503</v>
      </c>
      <c r="AO63" s="113">
        <v>35.622320999999999</v>
      </c>
      <c r="AP63" s="113">
        <v>35.925092999999997</v>
      </c>
      <c r="AQ63" s="113">
        <v>36.226790000000001</v>
      </c>
      <c r="AR63" s="113">
        <v>36.528094000000003</v>
      </c>
      <c r="AS63" s="113">
        <v>36.828792999999997</v>
      </c>
      <c r="AT63" s="113">
        <v>37.128770000000003</v>
      </c>
      <c r="AU63" s="113">
        <v>37.427892</v>
      </c>
      <c r="AV63" s="113">
        <v>37.726058000000002</v>
      </c>
      <c r="AW63" s="113">
        <v>38.023166000000003</v>
      </c>
      <c r="AX63" s="113">
        <v>38.319127000000002</v>
      </c>
      <c r="AY63" s="112"/>
      <c r="AZ63">
        <f>AX63-B63</f>
        <v>15.608775000000001</v>
      </c>
      <c r="BA63" s="112">
        <f>(AX63/B63-1)*100</f>
        <v>68.729780146076109</v>
      </c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2"/>
      <c r="DI63" s="112"/>
      <c r="DJ63" s="112"/>
      <c r="DK63" s="112"/>
      <c r="DL63" s="112"/>
      <c r="DM63" s="112"/>
      <c r="DN63" s="112"/>
      <c r="DO63" s="112"/>
      <c r="DP63" s="112"/>
      <c r="DQ63" s="112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32"/>
      <c r="EM63" s="32"/>
      <c r="EN63" s="32"/>
      <c r="EO63" s="32"/>
      <c r="EP63" s="32"/>
      <c r="EQ63" s="32"/>
      <c r="ER63" s="32"/>
      <c r="ES63" s="32"/>
      <c r="ET63" s="32"/>
      <c r="EU63" s="32"/>
    </row>
    <row r="64" spans="1:151" ht="12" hidden="1" outlineLevel="1">
      <c r="A64" s="12" t="s">
        <v>120</v>
      </c>
      <c r="B64">
        <f t="shared" ref="B64:AT64" si="29">B4/B$3*B$63</f>
        <v>4.6226477293945143</v>
      </c>
      <c r="C64">
        <f t="shared" si="29"/>
        <v>4.6924659813059222</v>
      </c>
      <c r="D64">
        <f t="shared" si="29"/>
        <v>4.7607529087553715</v>
      </c>
      <c r="E64">
        <f t="shared" si="29"/>
        <v>4.8274708392343264</v>
      </c>
      <c r="F64">
        <f t="shared" si="29"/>
        <v>4.8925527005052194</v>
      </c>
      <c r="G64">
        <f t="shared" si="29"/>
        <v>4.9559777532051958</v>
      </c>
      <c r="H64">
        <f t="shared" si="29"/>
        <v>5.0176516501969486</v>
      </c>
      <c r="I64">
        <f t="shared" si="29"/>
        <v>5.0797352569047876</v>
      </c>
      <c r="J64">
        <f t="shared" si="29"/>
        <v>5.1421708415229466</v>
      </c>
      <c r="K64">
        <f t="shared" si="29"/>
        <v>5.2048868548407281</v>
      </c>
      <c r="L64">
        <f t="shared" si="29"/>
        <v>5.2677807652433071</v>
      </c>
      <c r="M64">
        <f t="shared" si="29"/>
        <v>5.3307637605393623</v>
      </c>
      <c r="N64">
        <f t="shared" si="29"/>
        <v>5.3937280350618675</v>
      </c>
      <c r="O64">
        <f t="shared" si="29"/>
        <v>5.4565812040582644</v>
      </c>
      <c r="P64">
        <f t="shared" si="29"/>
        <v>5.5192391647746692</v>
      </c>
      <c r="Q64">
        <f t="shared" si="29"/>
        <v>5.581629817880553</v>
      </c>
      <c r="R64">
        <f t="shared" si="29"/>
        <v>5.6437341658471443</v>
      </c>
      <c r="S64">
        <f t="shared" si="29"/>
        <v>5.7055150469522218</v>
      </c>
      <c r="T64">
        <f t="shared" si="29"/>
        <v>5.7669313995461415</v>
      </c>
      <c r="U64">
        <f t="shared" si="29"/>
        <v>5.8279711291713419</v>
      </c>
      <c r="V64">
        <f t="shared" si="29"/>
        <v>5.8886046768051017</v>
      </c>
      <c r="W64">
        <f t="shared" si="29"/>
        <v>5.9489104622012334</v>
      </c>
      <c r="X64">
        <f t="shared" si="29"/>
        <v>6.0088748864588162</v>
      </c>
      <c r="Y64">
        <f t="shared" si="29"/>
        <v>6.0685330461570377</v>
      </c>
      <c r="Z64">
        <f t="shared" si="29"/>
        <v>6.1279438274770248</v>
      </c>
      <c r="AA64">
        <f t="shared" si="29"/>
        <v>6.1871563294028356</v>
      </c>
      <c r="AB64">
        <f t="shared" si="29"/>
        <v>6.2461946348697461</v>
      </c>
      <c r="AC64">
        <f t="shared" si="29"/>
        <v>6.3051143141857793</v>
      </c>
      <c r="AD64">
        <f t="shared" si="29"/>
        <v>6.3639454749677107</v>
      </c>
      <c r="AE64">
        <f t="shared" si="29"/>
        <v>6.4227278161821477</v>
      </c>
      <c r="AF64">
        <f t="shared" si="29"/>
        <v>6.4814989335848585</v>
      </c>
      <c r="AG64">
        <f t="shared" si="29"/>
        <v>6.5402848429709719</v>
      </c>
      <c r="AH64">
        <f t="shared" si="29"/>
        <v>6.5991068266540767</v>
      </c>
      <c r="AI64">
        <f t="shared" si="29"/>
        <v>6.6579702941029764</v>
      </c>
      <c r="AJ64">
        <f t="shared" si="29"/>
        <v>6.7168678408499654</v>
      </c>
      <c r="AK64">
        <f t="shared" si="29"/>
        <v>6.7757918278621529</v>
      </c>
      <c r="AL64">
        <f t="shared" si="29"/>
        <v>6.8347120303276068</v>
      </c>
      <c r="AM64">
        <f t="shared" si="29"/>
        <v>6.893591749968631</v>
      </c>
      <c r="AN64">
        <f t="shared" si="29"/>
        <v>6.9523936017190007</v>
      </c>
      <c r="AO64">
        <f t="shared" si="29"/>
        <v>7.0110797736838597</v>
      </c>
      <c r="AP64">
        <f t="shared" si="29"/>
        <v>7.0696263184726744</v>
      </c>
      <c r="AQ64">
        <f t="shared" si="29"/>
        <v>7.12803054641914</v>
      </c>
      <c r="AR64">
        <f t="shared" si="29"/>
        <v>7.1864311866016015</v>
      </c>
      <c r="AS64">
        <f t="shared" si="29"/>
        <v>7.2447995998794106</v>
      </c>
      <c r="AT64">
        <f t="shared" si="29"/>
        <v>7.3031073245814051</v>
      </c>
      <c r="AU64">
        <f>AU50*AU$63</f>
        <v>7.3618230751020004</v>
      </c>
      <c r="AV64">
        <f t="shared" ref="AV64:AX64" si="30">AV50*AV$63</f>
        <v>7.419813955813801</v>
      </c>
      <c r="AW64">
        <f t="shared" si="30"/>
        <v>7.4776776510426011</v>
      </c>
      <c r="AX64">
        <f t="shared" si="30"/>
        <v>7.5353988458595005</v>
      </c>
      <c r="AZ64">
        <f>AX64-B64</f>
        <v>2.9127511164649862</v>
      </c>
      <c r="BA64" s="112">
        <f t="shared" ref="BA64:BA71" si="31">(AX64/B64-1)*100</f>
        <v>63.010449572944324</v>
      </c>
    </row>
    <row r="65" spans="1:53" ht="12" hidden="1" outlineLevel="1">
      <c r="A65" s="12" t="s">
        <v>121</v>
      </c>
      <c r="B65">
        <f>B5/B$3*B$63</f>
        <v>4.1379896463865444</v>
      </c>
      <c r="C65">
        <f t="shared" ref="C65:AT71" si="32">C5/C$3*C$63</f>
        <v>4.2139136828909898</v>
      </c>
      <c r="D65">
        <f t="shared" si="32"/>
        <v>4.2884432607596583</v>
      </c>
      <c r="E65">
        <f t="shared" si="32"/>
        <v>4.3615336349571754</v>
      </c>
      <c r="F65">
        <f t="shared" si="32"/>
        <v>4.4331315567842458</v>
      </c>
      <c r="G65">
        <f t="shared" si="32"/>
        <v>4.5031783653734596</v>
      </c>
      <c r="H65">
        <f t="shared" si="32"/>
        <v>4.5715721704107199</v>
      </c>
      <c r="I65">
        <f t="shared" si="32"/>
        <v>4.6403190707138737</v>
      </c>
      <c r="J65">
        <f t="shared" si="32"/>
        <v>4.7093135230781762</v>
      </c>
      <c r="K65">
        <f t="shared" si="32"/>
        <v>4.7784736829994827</v>
      </c>
      <c r="L65">
        <f t="shared" si="32"/>
        <v>4.8477423162900077</v>
      </c>
      <c r="M65">
        <f t="shared" si="32"/>
        <v>4.917045816067886</v>
      </c>
      <c r="N65">
        <f t="shared" si="32"/>
        <v>4.9863142026902665</v>
      </c>
      <c r="O65">
        <f t="shared" si="32"/>
        <v>5.055470690458308</v>
      </c>
      <c r="P65">
        <f t="shared" si="32"/>
        <v>5.1244412516466973</v>
      </c>
      <c r="Q65">
        <f t="shared" si="32"/>
        <v>5.1931694177152332</v>
      </c>
      <c r="R65">
        <f t="shared" si="32"/>
        <v>5.2616204674499816</v>
      </c>
      <c r="S65">
        <f t="shared" si="32"/>
        <v>5.3297548408313542</v>
      </c>
      <c r="T65">
        <f t="shared" si="32"/>
        <v>5.397562399531993</v>
      </c>
      <c r="U65">
        <f t="shared" si="32"/>
        <v>5.4650404667381078</v>
      </c>
      <c r="V65">
        <f t="shared" si="32"/>
        <v>5.5321908425376582</v>
      </c>
      <c r="W65">
        <f t="shared" si="32"/>
        <v>5.5990682816386981</v>
      </c>
      <c r="X65">
        <f t="shared" si="32"/>
        <v>5.6656834185346439</v>
      </c>
      <c r="Y65">
        <f t="shared" si="32"/>
        <v>5.7320783648657745</v>
      </c>
      <c r="Z65">
        <f t="shared" si="32"/>
        <v>5.7983054362151796</v>
      </c>
      <c r="AA65">
        <f t="shared" si="32"/>
        <v>5.8643844452869205</v>
      </c>
      <c r="AB65">
        <f t="shared" si="32"/>
        <v>5.9303664268983942</v>
      </c>
      <c r="AC65">
        <f t="shared" si="32"/>
        <v>5.996273853155869</v>
      </c>
      <c r="AD65">
        <f t="shared" si="32"/>
        <v>6.062139195066031</v>
      </c>
      <c r="AE65">
        <f t="shared" si="32"/>
        <v>6.1279834288558872</v>
      </c>
      <c r="AF65">
        <f t="shared" si="32"/>
        <v>6.1938129505961612</v>
      </c>
      <c r="AG65">
        <f t="shared" si="32"/>
        <v>6.2596344913263104</v>
      </c>
      <c r="AH65">
        <f t="shared" si="32"/>
        <v>6.3254524944824633</v>
      </c>
      <c r="AI65">
        <f t="shared" si="32"/>
        <v>6.3912590113439425</v>
      </c>
      <c r="AJ65">
        <f t="shared" si="32"/>
        <v>6.4570260160218327</v>
      </c>
      <c r="AK65">
        <f t="shared" si="32"/>
        <v>6.5227329955438869</v>
      </c>
      <c r="AL65">
        <f t="shared" si="32"/>
        <v>6.5883493229911432</v>
      </c>
      <c r="AM65">
        <f t="shared" si="32"/>
        <v>6.6538321258798119</v>
      </c>
      <c r="AN65">
        <f t="shared" si="32"/>
        <v>6.7191425274701428</v>
      </c>
      <c r="AO65">
        <f t="shared" si="32"/>
        <v>6.784240953416786</v>
      </c>
      <c r="AP65">
        <f t="shared" si="32"/>
        <v>6.8491048508700878</v>
      </c>
      <c r="AQ65">
        <f t="shared" si="32"/>
        <v>6.9137210013682546</v>
      </c>
      <c r="AR65">
        <f t="shared" si="32"/>
        <v>6.978215637493979</v>
      </c>
      <c r="AS65">
        <f t="shared" si="32"/>
        <v>7.0425581811083982</v>
      </c>
      <c r="AT65">
        <f t="shared" si="32"/>
        <v>7.1067214071178695</v>
      </c>
      <c r="AU65">
        <f t="shared" ref="AU65" si="33">AU51*AU$63</f>
        <v>7.1639867235683994</v>
      </c>
      <c r="AV65">
        <f t="shared" ref="AV65:AX65" si="34">AV51*AV$63</f>
        <v>7.2277920931996</v>
      </c>
      <c r="AW65">
        <f t="shared" si="34"/>
        <v>7.2913337191098009</v>
      </c>
      <c r="AX65">
        <f t="shared" si="34"/>
        <v>7.3545900451100001</v>
      </c>
      <c r="AZ65">
        <f>AX65-B65</f>
        <v>3.2166003987234557</v>
      </c>
      <c r="BA65" s="112">
        <f t="shared" si="31"/>
        <v>77.73340857757627</v>
      </c>
    </row>
    <row r="66" spans="1:53" ht="12" hidden="1" outlineLevel="1">
      <c r="A66" t="s">
        <v>122</v>
      </c>
      <c r="B66">
        <f t="shared" ref="B66:Q71" si="35">B6/B$3*B$63</f>
        <v>2.0716346331799449</v>
      </c>
      <c r="C66">
        <f t="shared" si="35"/>
        <v>2.1203855048866083</v>
      </c>
      <c r="D66">
        <f t="shared" si="35"/>
        <v>2.168603382006177</v>
      </c>
      <c r="E66">
        <f t="shared" si="35"/>
        <v>2.2162660738720574</v>
      </c>
      <c r="F66">
        <f t="shared" si="35"/>
        <v>2.2633142423589252</v>
      </c>
      <c r="G66">
        <f t="shared" si="35"/>
        <v>2.3096760184749963</v>
      </c>
      <c r="H66">
        <f t="shared" si="35"/>
        <v>2.3552817159108335</v>
      </c>
      <c r="I66">
        <f t="shared" si="35"/>
        <v>2.4011456145768291</v>
      </c>
      <c r="J66">
        <f t="shared" si="35"/>
        <v>2.4472381760094972</v>
      </c>
      <c r="K66">
        <f t="shared" si="35"/>
        <v>2.493525658487981</v>
      </c>
      <c r="L66">
        <f t="shared" si="35"/>
        <v>2.5399989636984599</v>
      </c>
      <c r="M66">
        <f t="shared" si="35"/>
        <v>2.5866308454352738</v>
      </c>
      <c r="N66">
        <f t="shared" si="35"/>
        <v>2.63337662593004</v>
      </c>
      <c r="O66">
        <f t="shared" si="35"/>
        <v>2.6802027380487363</v>
      </c>
      <c r="P66">
        <f t="shared" si="35"/>
        <v>2.7270763468849877</v>
      </c>
      <c r="Q66">
        <f t="shared" si="35"/>
        <v>2.7739632712444653</v>
      </c>
      <c r="R66">
        <f t="shared" si="32"/>
        <v>2.8208532553548382</v>
      </c>
      <c r="S66">
        <f t="shared" si="32"/>
        <v>2.8677415635891981</v>
      </c>
      <c r="T66">
        <f t="shared" si="32"/>
        <v>2.9146218973193077</v>
      </c>
      <c r="U66">
        <f t="shared" si="32"/>
        <v>2.9614833454448037</v>
      </c>
      <c r="V66">
        <f t="shared" si="32"/>
        <v>3.0083227979408234</v>
      </c>
      <c r="W66">
        <f t="shared" si="32"/>
        <v>3.0551714531682306</v>
      </c>
      <c r="X66">
        <f t="shared" si="32"/>
        <v>3.1020454342035051</v>
      </c>
      <c r="Y66">
        <f t="shared" si="32"/>
        <v>3.1489672850888262</v>
      </c>
      <c r="Z66">
        <f t="shared" si="32"/>
        <v>3.1959681654352763</v>
      </c>
      <c r="AA66">
        <f t="shared" si="32"/>
        <v>3.243076867326061</v>
      </c>
      <c r="AB66">
        <f t="shared" si="32"/>
        <v>3.2903111754209351</v>
      </c>
      <c r="AC66">
        <f t="shared" si="32"/>
        <v>3.3376999900114246</v>
      </c>
      <c r="AD66">
        <f t="shared" si="32"/>
        <v>3.3852569420065026</v>
      </c>
      <c r="AE66">
        <f t="shared" si="32"/>
        <v>3.4329978350147279</v>
      </c>
      <c r="AF66">
        <f t="shared" si="32"/>
        <v>3.4809358628436855</v>
      </c>
      <c r="AG66">
        <f t="shared" si="32"/>
        <v>3.5290699707043309</v>
      </c>
      <c r="AH66">
        <f t="shared" si="32"/>
        <v>3.5773953781880325</v>
      </c>
      <c r="AI66">
        <f t="shared" si="32"/>
        <v>3.6258939846473974</v>
      </c>
      <c r="AJ66">
        <f t="shared" si="32"/>
        <v>3.6745573265107923</v>
      </c>
      <c r="AK66">
        <f t="shared" si="32"/>
        <v>3.7233645072212229</v>
      </c>
      <c r="AL66">
        <f t="shared" si="32"/>
        <v>3.7722916535201176</v>
      </c>
      <c r="AM66">
        <f t="shared" si="32"/>
        <v>3.8213032190159404</v>
      </c>
      <c r="AN66">
        <f t="shared" si="32"/>
        <v>3.8703753285854376</v>
      </c>
      <c r="AO66">
        <f t="shared" si="32"/>
        <v>3.9194786178944083</v>
      </c>
      <c r="AP66">
        <f t="shared" si="32"/>
        <v>3.9685932116508478</v>
      </c>
      <c r="AQ66">
        <f t="shared" si="32"/>
        <v>4.0177081668810368</v>
      </c>
      <c r="AR66">
        <f t="shared" si="32"/>
        <v>4.066891500418417</v>
      </c>
      <c r="AS66">
        <f t="shared" si="32"/>
        <v>4.1161250919952828</v>
      </c>
      <c r="AT66">
        <f t="shared" si="32"/>
        <v>4.1653897760336482</v>
      </c>
      <c r="AU66">
        <f t="shared" ref="AU66" si="36">AU52*AU$63</f>
        <v>4.1989566049068001</v>
      </c>
      <c r="AV66">
        <f t="shared" ref="AV66:AX66" si="37">AV52*AV$63</f>
        <v>4.2482446214466005</v>
      </c>
      <c r="AW66">
        <f t="shared" si="37"/>
        <v>4.2975113024010003</v>
      </c>
      <c r="AX66">
        <f t="shared" si="37"/>
        <v>4.3467416669831005</v>
      </c>
      <c r="AZ66">
        <f t="shared" ref="AZ66:AZ73" si="38">AX66-B66</f>
        <v>2.2751070338031556</v>
      </c>
      <c r="BA66" s="112">
        <f t="shared" si="31"/>
        <v>109.82182849061961</v>
      </c>
    </row>
    <row r="67" spans="1:53" ht="12" hidden="1" outlineLevel="1">
      <c r="A67" t="s">
        <v>123</v>
      </c>
      <c r="B67">
        <f t="shared" si="35"/>
        <v>1.7400975627208417</v>
      </c>
      <c r="C67">
        <f t="shared" si="32"/>
        <v>1.7820903701414152</v>
      </c>
      <c r="D67">
        <f t="shared" si="32"/>
        <v>1.8236885122229574</v>
      </c>
      <c r="E67">
        <f t="shared" si="32"/>
        <v>1.8648552349959124</v>
      </c>
      <c r="F67">
        <f t="shared" si="32"/>
        <v>1.9055323682856689</v>
      </c>
      <c r="G67">
        <f t="shared" si="32"/>
        <v>1.9456740169327174</v>
      </c>
      <c r="H67">
        <f t="shared" si="32"/>
        <v>1.9852021845283456</v>
      </c>
      <c r="I67">
        <f t="shared" si="32"/>
        <v>2.0249664590600829</v>
      </c>
      <c r="J67">
        <f t="shared" si="32"/>
        <v>2.0649230184743095</v>
      </c>
      <c r="K67">
        <f t="shared" si="32"/>
        <v>2.1050313602395638</v>
      </c>
      <c r="L67">
        <f t="shared" si="32"/>
        <v>2.1452453932478699</v>
      </c>
      <c r="M67">
        <f t="shared" si="32"/>
        <v>2.1855246000183253</v>
      </c>
      <c r="N67">
        <f t="shared" si="32"/>
        <v>2.2258378383760711</v>
      </c>
      <c r="O67">
        <f t="shared" si="32"/>
        <v>2.2661539953947925</v>
      </c>
      <c r="P67">
        <f t="shared" si="32"/>
        <v>2.3064442209573865</v>
      </c>
      <c r="Q67">
        <f t="shared" si="32"/>
        <v>2.3466863462365932</v>
      </c>
      <c r="R67">
        <f t="shared" si="32"/>
        <v>2.3868698776701258</v>
      </c>
      <c r="S67">
        <f t="shared" si="32"/>
        <v>2.4269925992752603</v>
      </c>
      <c r="T67">
        <f t="shared" si="32"/>
        <v>2.467047292643489</v>
      </c>
      <c r="U67">
        <f t="shared" si="32"/>
        <v>2.507029892964185</v>
      </c>
      <c r="V67">
        <f t="shared" si="32"/>
        <v>2.5469547286777474</v>
      </c>
      <c r="W67">
        <f t="shared" si="32"/>
        <v>2.5868387089649438</v>
      </c>
      <c r="X67">
        <f t="shared" si="32"/>
        <v>2.6266996428783771</v>
      </c>
      <c r="Y67">
        <f t="shared" si="32"/>
        <v>2.6665539210494749</v>
      </c>
      <c r="Z67">
        <f t="shared" si="32"/>
        <v>2.7064203917249654</v>
      </c>
      <c r="AA67">
        <f t="shared" si="32"/>
        <v>2.746324618665442</v>
      </c>
      <c r="AB67">
        <f t="shared" si="32"/>
        <v>2.7862765202048267</v>
      </c>
      <c r="AC67">
        <f t="shared" si="32"/>
        <v>2.8262913613139728</v>
      </c>
      <c r="AD67">
        <f t="shared" si="32"/>
        <v>2.8663840242920529</v>
      </c>
      <c r="AE67">
        <f t="shared" si="32"/>
        <v>2.9065602999127722</v>
      </c>
      <c r="AF67">
        <f t="shared" si="32"/>
        <v>2.9468350775301082</v>
      </c>
      <c r="AG67">
        <f t="shared" si="32"/>
        <v>2.9872021459176468</v>
      </c>
      <c r="AH67">
        <f t="shared" si="32"/>
        <v>3.0276589509682692</v>
      </c>
      <c r="AI67">
        <f t="shared" si="32"/>
        <v>3.0681989890153969</v>
      </c>
      <c r="AJ67">
        <f t="shared" si="32"/>
        <v>3.1088113679581078</v>
      </c>
      <c r="AK67">
        <f t="shared" si="32"/>
        <v>3.1494741845847867</v>
      </c>
      <c r="AL67">
        <f t="shared" si="32"/>
        <v>3.1901785692674567</v>
      </c>
      <c r="AM67">
        <f t="shared" si="32"/>
        <v>3.2309013649815079</v>
      </c>
      <c r="AN67">
        <f t="shared" si="32"/>
        <v>3.2716190139202657</v>
      </c>
      <c r="AO67">
        <f t="shared" si="32"/>
        <v>3.3123178080120836</v>
      </c>
      <c r="AP67">
        <f t="shared" si="32"/>
        <v>3.352985721174186</v>
      </c>
      <c r="AQ67">
        <f t="shared" si="32"/>
        <v>3.3936052314372636</v>
      </c>
      <c r="AR67">
        <f t="shared" si="32"/>
        <v>3.4342331076750199</v>
      </c>
      <c r="AS67">
        <f t="shared" si="32"/>
        <v>3.4748446766300543</v>
      </c>
      <c r="AT67">
        <f t="shared" si="32"/>
        <v>3.5154253697751829</v>
      </c>
      <c r="AU67">
        <f t="shared" ref="AU67" si="39">AU53*AU$63</f>
        <v>3.5436615861924001</v>
      </c>
      <c r="AV67">
        <f t="shared" ref="AV67:AX67" si="40">AV53*AV$63</f>
        <v>3.5841867759247998</v>
      </c>
      <c r="AW67">
        <f t="shared" si="40"/>
        <v>3.6246381475986</v>
      </c>
      <c r="AX67">
        <f t="shared" si="40"/>
        <v>3.6650022466134002</v>
      </c>
      <c r="AZ67">
        <f t="shared" si="38"/>
        <v>1.9249046838925585</v>
      </c>
      <c r="BA67" s="112">
        <f t="shared" si="31"/>
        <v>110.6205034206674</v>
      </c>
    </row>
    <row r="68" spans="1:53" ht="12" hidden="1" outlineLevel="1">
      <c r="A68" t="s">
        <v>124</v>
      </c>
      <c r="B68">
        <f t="shared" si="35"/>
        <v>1.2214202759909896</v>
      </c>
      <c r="C68">
        <f t="shared" si="32"/>
        <v>1.2367441581782708</v>
      </c>
      <c r="D68">
        <f t="shared" si="32"/>
        <v>1.2515935603300503</v>
      </c>
      <c r="E68">
        <f t="shared" si="32"/>
        <v>1.2659702112961995</v>
      </c>
      <c r="F68">
        <f t="shared" si="32"/>
        <v>1.2798649247101699</v>
      </c>
      <c r="G68">
        <f t="shared" si="32"/>
        <v>1.2932537743763193</v>
      </c>
      <c r="H68">
        <f t="shared" si="32"/>
        <v>1.3061111286268192</v>
      </c>
      <c r="I68">
        <f t="shared" si="32"/>
        <v>1.3190051301875454</v>
      </c>
      <c r="J68">
        <f t="shared" si="32"/>
        <v>1.3319106891355577</v>
      </c>
      <c r="K68">
        <f t="shared" si="32"/>
        <v>1.3448134617064087</v>
      </c>
      <c r="L68">
        <f t="shared" si="32"/>
        <v>1.3576731746301842</v>
      </c>
      <c r="M68">
        <f t="shared" si="32"/>
        <v>1.3704699435636973</v>
      </c>
      <c r="N68">
        <f t="shared" si="32"/>
        <v>1.3831827561090801</v>
      </c>
      <c r="O68">
        <f t="shared" si="32"/>
        <v>1.395787697977938</v>
      </c>
      <c r="P68">
        <f t="shared" si="32"/>
        <v>1.4082682123882342</v>
      </c>
      <c r="Q68">
        <f t="shared" si="32"/>
        <v>1.4206080697850445</v>
      </c>
      <c r="R68">
        <f t="shared" si="32"/>
        <v>1.4327924480197092</v>
      </c>
      <c r="S68">
        <f t="shared" si="32"/>
        <v>1.4448156990465841</v>
      </c>
      <c r="T68">
        <f t="shared" si="32"/>
        <v>1.4566664502029496</v>
      </c>
      <c r="U68">
        <f t="shared" si="32"/>
        <v>1.468346643420458</v>
      </c>
      <c r="V68">
        <f t="shared" si="32"/>
        <v>1.479844602929159</v>
      </c>
      <c r="W68">
        <f t="shared" si="32"/>
        <v>1.4911712367781542</v>
      </c>
      <c r="X68">
        <f t="shared" si="32"/>
        <v>1.5023312403890787</v>
      </c>
      <c r="Y68">
        <f t="shared" si="32"/>
        <v>1.5133350535628032</v>
      </c>
      <c r="Z68">
        <f t="shared" si="32"/>
        <v>1.5241980391733398</v>
      </c>
      <c r="AA68">
        <f t="shared" si="32"/>
        <v>1.5349379969458694</v>
      </c>
      <c r="AB68">
        <f t="shared" si="32"/>
        <v>1.5455721977411168</v>
      </c>
      <c r="AC68">
        <f t="shared" si="32"/>
        <v>1.5561127601220386</v>
      </c>
      <c r="AD68">
        <f t="shared" si="32"/>
        <v>1.5665765046173317</v>
      </c>
      <c r="AE68">
        <f t="shared" si="32"/>
        <v>1.5769709286699936</v>
      </c>
      <c r="AF68">
        <f t="shared" si="32"/>
        <v>1.5873148023471846</v>
      </c>
      <c r="AG68">
        <f t="shared" si="32"/>
        <v>1.5976166619235608</v>
      </c>
      <c r="AH68">
        <f t="shared" si="32"/>
        <v>1.607889790591198</v>
      </c>
      <c r="AI68">
        <f t="shared" si="32"/>
        <v>1.618135117520082</v>
      </c>
      <c r="AJ68">
        <f t="shared" si="32"/>
        <v>1.6283577020911788</v>
      </c>
      <c r="AK68">
        <f t="shared" si="32"/>
        <v>1.6385605000746644</v>
      </c>
      <c r="AL68">
        <f t="shared" si="32"/>
        <v>1.6487391124384665</v>
      </c>
      <c r="AM68">
        <f t="shared" si="32"/>
        <v>1.6588934595991791</v>
      </c>
      <c r="AN68">
        <f t="shared" si="32"/>
        <v>1.6690090332792229</v>
      </c>
      <c r="AO68">
        <f t="shared" si="32"/>
        <v>1.67909100454666</v>
      </c>
      <c r="AP68">
        <f t="shared" si="32"/>
        <v>1.6891320277397293</v>
      </c>
      <c r="AQ68">
        <f t="shared" si="32"/>
        <v>1.6991336551349738</v>
      </c>
      <c r="AR68">
        <f t="shared" si="32"/>
        <v>1.70913405598827</v>
      </c>
      <c r="AS68">
        <f t="shared" si="32"/>
        <v>1.7191184594113713</v>
      </c>
      <c r="AT68">
        <f t="shared" si="32"/>
        <v>1.7290862437333261</v>
      </c>
      <c r="AU68">
        <f t="shared" ref="AU68" si="41">AU54*AU$63</f>
        <v>1.7431441852727998</v>
      </c>
      <c r="AV68">
        <f t="shared" ref="AV68:AX68" si="42">AV54*AV$63</f>
        <v>1.7530544631439999</v>
      </c>
      <c r="AW68">
        <f t="shared" si="42"/>
        <v>1.7629440915900001</v>
      </c>
      <c r="AX68">
        <f t="shared" si="42"/>
        <v>1.7728114191788</v>
      </c>
      <c r="AZ68">
        <f t="shared" si="38"/>
        <v>0.55139114318781046</v>
      </c>
      <c r="BA68" s="112">
        <f t="shared" si="31"/>
        <v>45.14344112557356</v>
      </c>
    </row>
    <row r="69" spans="1:53" ht="12" hidden="1" outlineLevel="1">
      <c r="A69" t="s">
        <v>125</v>
      </c>
      <c r="B69">
        <f t="shared" si="35"/>
        <v>0.36140477813356942</v>
      </c>
      <c r="C69">
        <f t="shared" si="32"/>
        <v>0.36656616390724439</v>
      </c>
      <c r="D69">
        <f t="shared" si="32"/>
        <v>0.37156701142461879</v>
      </c>
      <c r="E69">
        <f t="shared" si="32"/>
        <v>0.37640316336165991</v>
      </c>
      <c r="F69">
        <f t="shared" si="32"/>
        <v>0.38107068980900471</v>
      </c>
      <c r="G69">
        <f t="shared" si="32"/>
        <v>0.3855657079626878</v>
      </c>
      <c r="H69">
        <f t="shared" si="32"/>
        <v>0.38988148653205018</v>
      </c>
      <c r="I69">
        <f t="shared" si="32"/>
        <v>0.39419001632810363</v>
      </c>
      <c r="J69">
        <f t="shared" si="32"/>
        <v>0.39848390632839414</v>
      </c>
      <c r="K69">
        <f t="shared" si="32"/>
        <v>0.40275836549886018</v>
      </c>
      <c r="L69">
        <f t="shared" si="32"/>
        <v>0.40700841646004909</v>
      </c>
      <c r="M69">
        <f t="shared" si="32"/>
        <v>0.41122849944799345</v>
      </c>
      <c r="N69">
        <f t="shared" si="32"/>
        <v>0.41541401173053194</v>
      </c>
      <c r="O69">
        <f t="shared" si="32"/>
        <v>0.41956029811675999</v>
      </c>
      <c r="P69">
        <f t="shared" si="32"/>
        <v>0.42366115406718519</v>
      </c>
      <c r="Q69">
        <f t="shared" si="32"/>
        <v>0.42771456379447603</v>
      </c>
      <c r="R69">
        <f t="shared" si="32"/>
        <v>0.43171741450999329</v>
      </c>
      <c r="S69">
        <f t="shared" si="32"/>
        <v>0.43566987049793321</v>
      </c>
      <c r="T69">
        <f t="shared" si="32"/>
        <v>0.43956732321689451</v>
      </c>
      <c r="U69">
        <f t="shared" si="32"/>
        <v>0.44341569215377663</v>
      </c>
      <c r="V69">
        <f t="shared" si="32"/>
        <v>0.44721131376764967</v>
      </c>
      <c r="W69">
        <f t="shared" si="32"/>
        <v>0.45095771222884695</v>
      </c>
      <c r="X69">
        <f t="shared" si="32"/>
        <v>0.45466074900327491</v>
      </c>
      <c r="Y69">
        <f t="shared" si="32"/>
        <v>0.45832699232450252</v>
      </c>
      <c r="Z69">
        <f t="shared" si="32"/>
        <v>0.46196100745795554</v>
      </c>
      <c r="AA69">
        <f t="shared" si="32"/>
        <v>0.46556747601437881</v>
      </c>
      <c r="AB69">
        <f t="shared" si="32"/>
        <v>0.4691527496389058</v>
      </c>
      <c r="AC69">
        <f t="shared" si="32"/>
        <v>0.47272071684678374</v>
      </c>
      <c r="AD69">
        <f t="shared" si="32"/>
        <v>0.47627781282983045</v>
      </c>
      <c r="AE69">
        <f t="shared" si="32"/>
        <v>0.47982849029414282</v>
      </c>
      <c r="AF69">
        <f t="shared" si="32"/>
        <v>0.48337566325032266</v>
      </c>
      <c r="AG69">
        <f t="shared" si="32"/>
        <v>0.486924098099971</v>
      </c>
      <c r="AH69">
        <f t="shared" si="32"/>
        <v>0.49047525194876224</v>
      </c>
      <c r="AI69">
        <f t="shared" si="32"/>
        <v>0.49402963907852243</v>
      </c>
      <c r="AJ69">
        <f t="shared" si="32"/>
        <v>0.4975864145261783</v>
      </c>
      <c r="AK69">
        <f t="shared" si="32"/>
        <v>0.50114534093731811</v>
      </c>
      <c r="AL69">
        <f t="shared" si="32"/>
        <v>0.50470582593028901</v>
      </c>
      <c r="AM69">
        <f t="shared" si="32"/>
        <v>0.50826605175913031</v>
      </c>
      <c r="AN69">
        <f t="shared" si="32"/>
        <v>0.51182382067499466</v>
      </c>
      <c r="AO69">
        <f t="shared" si="32"/>
        <v>0.51537722491264859</v>
      </c>
      <c r="AP69">
        <f t="shared" si="32"/>
        <v>0.51892505376405351</v>
      </c>
      <c r="AQ69">
        <f t="shared" si="32"/>
        <v>0.52246586051618993</v>
      </c>
      <c r="AR69">
        <f t="shared" si="32"/>
        <v>0.52600816859981114</v>
      </c>
      <c r="AS69">
        <f t="shared" si="32"/>
        <v>0.52955089090833818</v>
      </c>
      <c r="AT69">
        <f t="shared" si="32"/>
        <v>0.53308876275765782</v>
      </c>
      <c r="AU69">
        <f t="shared" ref="AU69" si="43">AU55*AU$63</f>
        <v>0.53736347381159999</v>
      </c>
      <c r="AV69">
        <f t="shared" ref="AV69:AX69" si="44">AV55*AV$63</f>
        <v>0.54087849354600004</v>
      </c>
      <c r="AW69">
        <f t="shared" si="44"/>
        <v>0.54438907457180008</v>
      </c>
      <c r="AX69">
        <f t="shared" si="44"/>
        <v>0.54789454167140006</v>
      </c>
      <c r="AZ69">
        <f t="shared" si="38"/>
        <v>0.18648976353783064</v>
      </c>
      <c r="BA69" s="112">
        <f t="shared" si="31"/>
        <v>51.601355272869974</v>
      </c>
    </row>
    <row r="70" spans="1:53" ht="12" hidden="1" outlineLevel="1">
      <c r="A70" t="s">
        <v>126</v>
      </c>
      <c r="B70">
        <f t="shared" si="35"/>
        <v>0.13114616124860601</v>
      </c>
      <c r="C70">
        <f t="shared" si="32"/>
        <v>0.13392566775504589</v>
      </c>
      <c r="D70">
        <f t="shared" si="32"/>
        <v>0.13666578937027013</v>
      </c>
      <c r="E70">
        <f t="shared" si="32"/>
        <v>0.13936524507003248</v>
      </c>
      <c r="F70">
        <f t="shared" si="32"/>
        <v>0.14202043250251534</v>
      </c>
      <c r="G70">
        <f t="shared" si="32"/>
        <v>0.14462748453862906</v>
      </c>
      <c r="H70">
        <f t="shared" si="32"/>
        <v>0.14718758238252511</v>
      </c>
      <c r="I70">
        <f t="shared" si="32"/>
        <v>0.14976370563541483</v>
      </c>
      <c r="J70">
        <f t="shared" si="32"/>
        <v>0.15235106156843004</v>
      </c>
      <c r="K70">
        <f t="shared" si="32"/>
        <v>0.15495277206758365</v>
      </c>
      <c r="L70">
        <f t="shared" si="32"/>
        <v>0.1575637553244694</v>
      </c>
      <c r="M70">
        <f t="shared" si="32"/>
        <v>0.16018137040983013</v>
      </c>
      <c r="N70">
        <f t="shared" si="32"/>
        <v>0.16280644366767416</v>
      </c>
      <c r="O70">
        <f t="shared" si="32"/>
        <v>0.16543713390222139</v>
      </c>
      <c r="P70">
        <f t="shared" si="32"/>
        <v>0.16807444488558615</v>
      </c>
      <c r="Q70">
        <f t="shared" si="32"/>
        <v>0.17071373077271487</v>
      </c>
      <c r="R70">
        <f t="shared" si="32"/>
        <v>0.17335483935455051</v>
      </c>
      <c r="S70">
        <f t="shared" si="32"/>
        <v>0.17600221823450177</v>
      </c>
      <c r="T70">
        <f t="shared" si="32"/>
        <v>0.17865660384002102</v>
      </c>
      <c r="U70">
        <f t="shared" si="32"/>
        <v>0.18131990954071295</v>
      </c>
      <c r="V70">
        <f t="shared" si="32"/>
        <v>0.18399390710737853</v>
      </c>
      <c r="W70">
        <f t="shared" si="32"/>
        <v>0.18667734353338539</v>
      </c>
      <c r="X70">
        <f t="shared" si="32"/>
        <v>0.18937216596635484</v>
      </c>
      <c r="Y70">
        <f t="shared" si="32"/>
        <v>0.19208285093226193</v>
      </c>
      <c r="Z70">
        <f t="shared" si="32"/>
        <v>0.19480732830153852</v>
      </c>
      <c r="AA70">
        <f t="shared" si="32"/>
        <v>0.1975558680489454</v>
      </c>
      <c r="AB70">
        <f t="shared" si="32"/>
        <v>0.20032276856865508</v>
      </c>
      <c r="AC70">
        <f t="shared" si="32"/>
        <v>0.20311076647905751</v>
      </c>
      <c r="AD70">
        <f t="shared" si="32"/>
        <v>0.2059258890045878</v>
      </c>
      <c r="AE70">
        <f t="shared" si="32"/>
        <v>0.20876551791740544</v>
      </c>
      <c r="AF70">
        <f t="shared" si="32"/>
        <v>0.21163283342744113</v>
      </c>
      <c r="AG70">
        <f t="shared" si="32"/>
        <v>0.21452634745289892</v>
      </c>
      <c r="AH70">
        <f t="shared" si="32"/>
        <v>0.21744800576270643</v>
      </c>
      <c r="AI70">
        <f t="shared" si="32"/>
        <v>0.22039726456771269</v>
      </c>
      <c r="AJ70">
        <f t="shared" si="32"/>
        <v>0.22337134360696267</v>
      </c>
      <c r="AK70">
        <f t="shared" si="32"/>
        <v>0.22636977861651383</v>
      </c>
      <c r="AL70">
        <f t="shared" si="32"/>
        <v>0.22939400357895626</v>
      </c>
      <c r="AM70">
        <f t="shared" si="32"/>
        <v>0.23243864816316531</v>
      </c>
      <c r="AN70">
        <f t="shared" si="32"/>
        <v>0.23550379338822044</v>
      </c>
      <c r="AO70">
        <f t="shared" si="32"/>
        <v>0.23858963464625266</v>
      </c>
      <c r="AP70">
        <f t="shared" si="32"/>
        <v>0.24169514742599521</v>
      </c>
      <c r="AQ70">
        <f t="shared" si="32"/>
        <v>0.24482174496703449</v>
      </c>
      <c r="AR70">
        <f t="shared" si="32"/>
        <v>0.24796926582397791</v>
      </c>
      <c r="AS70">
        <f t="shared" si="32"/>
        <v>0.25113890143505541</v>
      </c>
      <c r="AT70">
        <f t="shared" si="32"/>
        <v>0.25432547845922965</v>
      </c>
      <c r="AU70">
        <f t="shared" ref="AU70" si="45">AU56*AU$63</f>
        <v>0.25635111788639997</v>
      </c>
      <c r="AV70">
        <f t="shared" ref="AV70:AX70" si="46">AV56*AV$63</f>
        <v>0.25955905164580001</v>
      </c>
      <c r="AW70">
        <f t="shared" si="46"/>
        <v>0.26278570485920005</v>
      </c>
      <c r="AX70">
        <f t="shared" si="46"/>
        <v>0.26603053919750003</v>
      </c>
      <c r="AZ70">
        <f t="shared" si="38"/>
        <v>0.13488437794889402</v>
      </c>
      <c r="BA70" s="112">
        <f t="shared" si="31"/>
        <v>102.85042022175679</v>
      </c>
    </row>
    <row r="71" spans="1:53" ht="12" hidden="1" outlineLevel="1">
      <c r="A71" t="s">
        <v>127</v>
      </c>
      <c r="B71">
        <f t="shared" si="35"/>
        <v>0.21877080560013254</v>
      </c>
      <c r="C71">
        <f t="shared" si="32"/>
        <v>0.22143142572866287</v>
      </c>
      <c r="D71">
        <f t="shared" si="32"/>
        <v>0.22399871447652434</v>
      </c>
      <c r="E71">
        <f t="shared" si="32"/>
        <v>0.22646839705063129</v>
      </c>
      <c r="F71">
        <f t="shared" si="32"/>
        <v>0.22883366541269151</v>
      </c>
      <c r="G71">
        <f t="shared" si="32"/>
        <v>0.23109275693989412</v>
      </c>
      <c r="H71">
        <f t="shared" si="32"/>
        <v>0.23323832378698228</v>
      </c>
      <c r="I71">
        <f t="shared" ref="I71:AT71" si="47">I11/I$3*I$63</f>
        <v>0.23537277165019194</v>
      </c>
      <c r="J71">
        <f t="shared" si="47"/>
        <v>0.2374895819296752</v>
      </c>
      <c r="K71">
        <f t="shared" si="47"/>
        <v>0.23958096490576694</v>
      </c>
      <c r="L71">
        <f t="shared" si="47"/>
        <v>0.2416430788399403</v>
      </c>
      <c r="M71">
        <f t="shared" si="47"/>
        <v>0.2436701683772233</v>
      </c>
      <c r="N71">
        <f t="shared" si="47"/>
        <v>0.24566087263982656</v>
      </c>
      <c r="O71">
        <f t="shared" si="47"/>
        <v>0.24761237248836065</v>
      </c>
      <c r="P71">
        <f t="shared" si="47"/>
        <v>0.24951848155206313</v>
      </c>
      <c r="Q71">
        <f t="shared" si="47"/>
        <v>0.25137564796696737</v>
      </c>
      <c r="R71">
        <f t="shared" si="47"/>
        <v>0.25319108706500504</v>
      </c>
      <c r="S71">
        <f t="shared" si="47"/>
        <v>0.25495542718212993</v>
      </c>
      <c r="T71">
        <f t="shared" si="47"/>
        <v>0.25667456971049918</v>
      </c>
      <c r="U71">
        <f t="shared" si="47"/>
        <v>0.25835053664417396</v>
      </c>
      <c r="V71">
        <f t="shared" si="47"/>
        <v>0.2599851074867735</v>
      </c>
      <c r="W71">
        <f t="shared" si="47"/>
        <v>0.2615790622537883</v>
      </c>
      <c r="X71">
        <f t="shared" si="47"/>
        <v>0.26313435995662027</v>
      </c>
      <c r="Y71">
        <f t="shared" si="47"/>
        <v>0.2646562652274202</v>
      </c>
      <c r="Z71">
        <f t="shared" si="47"/>
        <v>0.26614743131228163</v>
      </c>
      <c r="AA71">
        <f t="shared" si="47"/>
        <v>0.26761365724065983</v>
      </c>
      <c r="AB71">
        <f t="shared" si="47"/>
        <v>0.26905173377368763</v>
      </c>
      <c r="AC71">
        <f t="shared" si="47"/>
        <v>0.27046803750336268</v>
      </c>
      <c r="AD71">
        <f t="shared" si="47"/>
        <v>0.2718692464930238</v>
      </c>
      <c r="AE71">
        <f t="shared" si="47"/>
        <v>0.27325327413773376</v>
      </c>
      <c r="AF71">
        <f t="shared" si="47"/>
        <v>0.27462921472293866</v>
      </c>
      <c r="AG71">
        <f t="shared" si="47"/>
        <v>0.27598897879157763</v>
      </c>
      <c r="AH71">
        <f t="shared" si="47"/>
        <v>0.27733833320043588</v>
      </c>
      <c r="AI71">
        <f t="shared" si="47"/>
        <v>0.27867736637649526</v>
      </c>
      <c r="AJ71">
        <f t="shared" si="47"/>
        <v>0.28001013347301101</v>
      </c>
      <c r="AK71">
        <f t="shared" si="47"/>
        <v>0.2813348419473648</v>
      </c>
      <c r="AL71">
        <f t="shared" si="47"/>
        <v>0.28264846224648749</v>
      </c>
      <c r="AM71">
        <f t="shared" si="47"/>
        <v>0.28395247138573937</v>
      </c>
      <c r="AN71">
        <f t="shared" si="47"/>
        <v>0.28524250073856916</v>
      </c>
      <c r="AO71">
        <f t="shared" si="47"/>
        <v>0.28652371159013346</v>
      </c>
      <c r="AP71">
        <f t="shared" si="47"/>
        <v>0.28779694217785939</v>
      </c>
      <c r="AQ71">
        <f t="shared" si="47"/>
        <v>0.28906140887664677</v>
      </c>
      <c r="AR71">
        <f t="shared" si="47"/>
        <v>0.29032183816044671</v>
      </c>
      <c r="AS71">
        <f t="shared" si="47"/>
        <v>0.29157902898625571</v>
      </c>
      <c r="AT71">
        <f t="shared" si="47"/>
        <v>0.29282972972236149</v>
      </c>
      <c r="AU71">
        <f>AU57*AU$63</f>
        <v>0.29527986835559999</v>
      </c>
      <c r="AV71">
        <f t="shared" ref="AV71:AX71" si="48">AV57*AV$63</f>
        <v>0.29653436109159997</v>
      </c>
      <c r="AW71">
        <f t="shared" si="48"/>
        <v>0.29778602916220004</v>
      </c>
      <c r="AX71">
        <f t="shared" si="48"/>
        <v>0.29903480328260001</v>
      </c>
      <c r="AZ71">
        <f t="shared" si="38"/>
        <v>8.0263997682467475E-2</v>
      </c>
      <c r="BA71" s="112">
        <f t="shared" si="31"/>
        <v>36.688623723026993</v>
      </c>
    </row>
    <row r="72" spans="1:53" ht="12" hidden="1" outlineLevel="1">
      <c r="A72" s="12" t="s">
        <v>142</v>
      </c>
      <c r="B72">
        <f>SUM(B64:B71)</f>
        <v>14.505111592655146</v>
      </c>
      <c r="C72">
        <f t="shared" ref="C72:AW72" si="49">SUM(C64:C71)</f>
        <v>14.767522954794156</v>
      </c>
      <c r="D72">
        <f t="shared" si="49"/>
        <v>15.025313139345627</v>
      </c>
      <c r="E72">
        <f t="shared" si="49"/>
        <v>15.278332799837997</v>
      </c>
      <c r="F72">
        <f t="shared" si="49"/>
        <v>15.526320580368441</v>
      </c>
      <c r="G72">
        <f t="shared" si="49"/>
        <v>15.769045877803897</v>
      </c>
      <c r="H72">
        <f t="shared" si="49"/>
        <v>16.006126242375224</v>
      </c>
      <c r="I72">
        <f t="shared" si="49"/>
        <v>16.244498025056828</v>
      </c>
      <c r="J72">
        <f t="shared" si="49"/>
        <v>16.483880798046989</v>
      </c>
      <c r="K72">
        <f t="shared" si="49"/>
        <v>16.724023120746377</v>
      </c>
      <c r="L72">
        <f t="shared" si="49"/>
        <v>16.96465586373429</v>
      </c>
      <c r="M72">
        <f t="shared" si="49"/>
        <v>17.205515003859595</v>
      </c>
      <c r="N72">
        <f t="shared" si="49"/>
        <v>17.446320786205359</v>
      </c>
      <c r="O72">
        <f t="shared" si="49"/>
        <v>17.68680613044538</v>
      </c>
      <c r="P72">
        <f t="shared" si="49"/>
        <v>17.92672327715681</v>
      </c>
      <c r="Q72">
        <f t="shared" si="49"/>
        <v>18.165860865396048</v>
      </c>
      <c r="R72">
        <f t="shared" si="49"/>
        <v>18.404133555271347</v>
      </c>
      <c r="S72">
        <f t="shared" si="49"/>
        <v>18.641447265609177</v>
      </c>
      <c r="T72">
        <f t="shared" si="49"/>
        <v>18.877727936011294</v>
      </c>
      <c r="U72">
        <f t="shared" si="49"/>
        <v>19.112957616077555</v>
      </c>
      <c r="V72">
        <f t="shared" si="49"/>
        <v>19.347107977252293</v>
      </c>
      <c r="W72">
        <f t="shared" si="49"/>
        <v>19.580374260767279</v>
      </c>
      <c r="X72">
        <f t="shared" si="49"/>
        <v>19.812801897390671</v>
      </c>
      <c r="Y72">
        <f t="shared" si="49"/>
        <v>20.044533779208098</v>
      </c>
      <c r="Z72">
        <f t="shared" si="49"/>
        <v>20.275751627097559</v>
      </c>
      <c r="AA72">
        <f t="shared" si="49"/>
        <v>20.506617258931108</v>
      </c>
      <c r="AB72">
        <f t="shared" si="49"/>
        <v>20.737248207116263</v>
      </c>
      <c r="AC72">
        <f t="shared" si="49"/>
        <v>20.967791799618286</v>
      </c>
      <c r="AD72">
        <f t="shared" si="49"/>
        <v>21.198375089277068</v>
      </c>
      <c r="AE72">
        <f t="shared" si="49"/>
        <v>21.42908759098481</v>
      </c>
      <c r="AF72">
        <f t="shared" si="49"/>
        <v>21.660035338302698</v>
      </c>
      <c r="AG72">
        <f t="shared" si="49"/>
        <v>21.891247537187269</v>
      </c>
      <c r="AH72">
        <f t="shared" si="49"/>
        <v>22.122765031795943</v>
      </c>
      <c r="AI72">
        <f t="shared" si="49"/>
        <v>22.354561666652526</v>
      </c>
      <c r="AJ72">
        <f t="shared" si="49"/>
        <v>22.586588145038029</v>
      </c>
      <c r="AK72">
        <f t="shared" si="49"/>
        <v>22.818773976787913</v>
      </c>
      <c r="AL72">
        <f t="shared" si="49"/>
        <v>23.051018980300526</v>
      </c>
      <c r="AM72">
        <f t="shared" si="49"/>
        <v>23.283179090753105</v>
      </c>
      <c r="AN72">
        <f t="shared" si="49"/>
        <v>23.515109619775853</v>
      </c>
      <c r="AO72">
        <f t="shared" si="49"/>
        <v>23.746698728702832</v>
      </c>
      <c r="AP72">
        <f t="shared" si="49"/>
        <v>23.977859273275435</v>
      </c>
      <c r="AQ72">
        <f t="shared" si="49"/>
        <v>24.208547615600541</v>
      </c>
      <c r="AR72">
        <f t="shared" si="49"/>
        <v>24.439204760761527</v>
      </c>
      <c r="AS72">
        <f t="shared" si="49"/>
        <v>24.66971483035417</v>
      </c>
      <c r="AT72">
        <f t="shared" si="49"/>
        <v>24.899974092180681</v>
      </c>
      <c r="AU72">
        <f t="shared" si="49"/>
        <v>25.100566635095998</v>
      </c>
      <c r="AV72">
        <f t="shared" si="49"/>
        <v>25.330063815812199</v>
      </c>
      <c r="AW72">
        <f t="shared" si="49"/>
        <v>25.559065720335205</v>
      </c>
      <c r="AX72">
        <f>SUM(AX64:AX71)</f>
        <v>25.787504107896304</v>
      </c>
      <c r="AZ72">
        <f>SUM(AZ64:AZ71)</f>
        <v>11.282392515241158</v>
      </c>
      <c r="BA72" s="112">
        <f>(AX72/B72-1)*100</f>
        <v>77.782183495604045</v>
      </c>
    </row>
    <row r="73" spans="1:53" ht="12" hidden="1" outlineLevel="1">
      <c r="A73" s="12" t="s">
        <v>146</v>
      </c>
      <c r="B73">
        <f>B63-B72</f>
        <v>8.2052404073448546</v>
      </c>
      <c r="C73">
        <f t="shared" ref="C73:AX73" si="50">C63-C72</f>
        <v>8.3347120452058441</v>
      </c>
      <c r="D73">
        <f t="shared" si="50"/>
        <v>8.4604738606543712</v>
      </c>
      <c r="E73">
        <f t="shared" si="50"/>
        <v>8.5824462001620034</v>
      </c>
      <c r="F73">
        <f t="shared" si="50"/>
        <v>8.7005394196315571</v>
      </c>
      <c r="G73">
        <f t="shared" si="50"/>
        <v>8.8145841221961021</v>
      </c>
      <c r="H73">
        <f t="shared" si="50"/>
        <v>8.924408757624775</v>
      </c>
      <c r="I73">
        <f t="shared" si="50"/>
        <v>9.0339309749431713</v>
      </c>
      <c r="J73">
        <f t="shared" si="50"/>
        <v>9.1429932019530114</v>
      </c>
      <c r="K73">
        <f t="shared" si="50"/>
        <v>9.2513888792536214</v>
      </c>
      <c r="L73">
        <f t="shared" si="50"/>
        <v>9.3588761362657102</v>
      </c>
      <c r="M73">
        <f t="shared" si="50"/>
        <v>9.4652699961404032</v>
      </c>
      <c r="N73">
        <f t="shared" si="50"/>
        <v>9.5704322137946427</v>
      </c>
      <c r="O73">
        <f t="shared" si="50"/>
        <v>9.6742588695546203</v>
      </c>
      <c r="P73">
        <f t="shared" si="50"/>
        <v>9.776627722843191</v>
      </c>
      <c r="Q73">
        <f t="shared" si="50"/>
        <v>9.877434134603952</v>
      </c>
      <c r="R73">
        <f t="shared" si="50"/>
        <v>9.9765704447286545</v>
      </c>
      <c r="S73">
        <f t="shared" si="50"/>
        <v>10.074016734390824</v>
      </c>
      <c r="T73">
        <f t="shared" si="50"/>
        <v>10.169743063988708</v>
      </c>
      <c r="U73">
        <f t="shared" si="50"/>
        <v>10.263737383922447</v>
      </c>
      <c r="V73">
        <f t="shared" si="50"/>
        <v>10.356069022747707</v>
      </c>
      <c r="W73">
        <f t="shared" si="50"/>
        <v>10.446680739232722</v>
      </c>
      <c r="X73">
        <f t="shared" si="50"/>
        <v>10.53572510260933</v>
      </c>
      <c r="Y73">
        <f t="shared" si="50"/>
        <v>10.6232652207919</v>
      </c>
      <c r="Z73">
        <f t="shared" si="50"/>
        <v>10.709353372902441</v>
      </c>
      <c r="AA73">
        <f t="shared" si="50"/>
        <v>10.794066741068892</v>
      </c>
      <c r="AB73">
        <f t="shared" si="50"/>
        <v>10.877497792883737</v>
      </c>
      <c r="AC73">
        <f t="shared" si="50"/>
        <v>10.959723200381713</v>
      </c>
      <c r="AD73">
        <f t="shared" si="50"/>
        <v>11.040834910722932</v>
      </c>
      <c r="AE73">
        <f t="shared" si="50"/>
        <v>11.120901409015186</v>
      </c>
      <c r="AF73">
        <f t="shared" si="50"/>
        <v>11.199983661697303</v>
      </c>
      <c r="AG73">
        <f t="shared" si="50"/>
        <v>11.278170462812732</v>
      </c>
      <c r="AH73">
        <f t="shared" si="50"/>
        <v>11.355520968204054</v>
      </c>
      <c r="AI73">
        <f t="shared" si="50"/>
        <v>11.432065333347477</v>
      </c>
      <c r="AJ73">
        <f t="shared" si="50"/>
        <v>11.507812854961969</v>
      </c>
      <c r="AK73">
        <f t="shared" si="50"/>
        <v>11.58278602321209</v>
      </c>
      <c r="AL73">
        <f t="shared" si="50"/>
        <v>11.657019019699476</v>
      </c>
      <c r="AM73">
        <f t="shared" si="50"/>
        <v>11.730540909246894</v>
      </c>
      <c r="AN73">
        <f t="shared" si="50"/>
        <v>11.803393380224147</v>
      </c>
      <c r="AO73">
        <f t="shared" si="50"/>
        <v>11.875622271297168</v>
      </c>
      <c r="AP73">
        <f t="shared" si="50"/>
        <v>11.947233726724562</v>
      </c>
      <c r="AQ73">
        <f t="shared" si="50"/>
        <v>12.018242384399461</v>
      </c>
      <c r="AR73">
        <f t="shared" si="50"/>
        <v>12.088889239238476</v>
      </c>
      <c r="AS73">
        <f t="shared" si="50"/>
        <v>12.159078169645827</v>
      </c>
      <c r="AT73">
        <f t="shared" si="50"/>
        <v>12.228795907819322</v>
      </c>
      <c r="AU73">
        <f t="shared" si="50"/>
        <v>12.327325364904002</v>
      </c>
      <c r="AV73">
        <f t="shared" si="50"/>
        <v>12.395994184187803</v>
      </c>
      <c r="AW73">
        <f t="shared" si="50"/>
        <v>12.464100279664798</v>
      </c>
      <c r="AX73">
        <f t="shared" si="50"/>
        <v>12.531622892103698</v>
      </c>
      <c r="AZ73">
        <f t="shared" si="38"/>
        <v>4.3263824847588435</v>
      </c>
      <c r="BA73" s="112">
        <f>(AX73/B73-1)*100</f>
        <v>52.727065509087545</v>
      </c>
    </row>
    <row r="74" spans="1:53" hidden="1" outlineLevel="1"/>
    <row r="75" spans="1:53" hidden="1" outlineLevel="1">
      <c r="A75" s="11" t="s">
        <v>140</v>
      </c>
    </row>
    <row r="76" spans="1:53" hidden="1" outlineLevel="1">
      <c r="B76">
        <v>2050</v>
      </c>
      <c r="C76">
        <f>B76+1</f>
        <v>2051</v>
      </c>
      <c r="D76">
        <f t="shared" ref="D76:L76" si="51">C76+1</f>
        <v>2052</v>
      </c>
      <c r="E76">
        <f t="shared" si="51"/>
        <v>2053</v>
      </c>
      <c r="F76">
        <f t="shared" si="51"/>
        <v>2054</v>
      </c>
      <c r="G76">
        <f t="shared" si="51"/>
        <v>2055</v>
      </c>
      <c r="H76">
        <f t="shared" si="51"/>
        <v>2056</v>
      </c>
      <c r="I76">
        <f t="shared" si="51"/>
        <v>2057</v>
      </c>
      <c r="J76">
        <f t="shared" si="51"/>
        <v>2058</v>
      </c>
      <c r="K76">
        <f t="shared" si="51"/>
        <v>2059</v>
      </c>
      <c r="L76">
        <f t="shared" si="51"/>
        <v>2060</v>
      </c>
    </row>
    <row r="77" spans="1:53" hidden="1" outlineLevel="1">
      <c r="A77" t="s">
        <v>120</v>
      </c>
      <c r="B77" s="115">
        <f t="shared" ref="B77:B85" si="52">AN50</f>
        <v>0.19688258631098413</v>
      </c>
      <c r="C77" s="115">
        <f t="shared" ref="C77:C85" si="53">AO50</f>
        <v>0.19684847915889869</v>
      </c>
      <c r="D77" s="115">
        <f t="shared" ref="D77:D85" si="54">AP50</f>
        <v>0.19681703990270202</v>
      </c>
      <c r="E77" s="115">
        <f t="shared" ref="E77:E85" si="55">AQ50</f>
        <v>0.19678797542633153</v>
      </c>
      <c r="F77" s="115">
        <f t="shared" ref="F77:F85" si="56">AR50</f>
        <v>0.19676130693387794</v>
      </c>
      <c r="G77" s="115">
        <f t="shared" ref="G77:G85" si="57">AS50</f>
        <v>0.19673709738596273</v>
      </c>
      <c r="H77" s="115">
        <f t="shared" ref="H77:H85" si="58">AT50</f>
        <v>0.19671564039254316</v>
      </c>
      <c r="I77" s="115">
        <f>0.0000012*(I$76-$B$76+1)^2- 0.0000378*(I$76-$B$76+1) + 0.1969191</f>
        <v>0.19669350000000002</v>
      </c>
      <c r="J77" s="115">
        <f t="shared" ref="J77:L77" si="59">0.0000012*(J$76-$B$76+1)^2- 0.0000378*(J$76-$B$76+1) + 0.1969191</f>
        <v>0.19667610000000002</v>
      </c>
      <c r="K77" s="115">
        <f t="shared" si="59"/>
        <v>0.19666110000000001</v>
      </c>
      <c r="L77" s="115">
        <f t="shared" si="59"/>
        <v>0.1966485</v>
      </c>
    </row>
    <row r="78" spans="1:53" hidden="1" outlineLevel="1">
      <c r="A78" t="s">
        <v>121</v>
      </c>
      <c r="B78" s="115">
        <f t="shared" si="52"/>
        <v>0.19003499559257947</v>
      </c>
      <c r="C78" s="115">
        <f t="shared" si="53"/>
        <v>0.19024426169676961</v>
      </c>
      <c r="D78" s="115">
        <f t="shared" si="54"/>
        <v>0.19044915555661818</v>
      </c>
      <c r="E78" s="115">
        <f t="shared" si="55"/>
        <v>0.1906496066932962</v>
      </c>
      <c r="F78" s="115">
        <f t="shared" si="56"/>
        <v>0.1908455317561466</v>
      </c>
      <c r="G78" s="115">
        <f t="shared" si="57"/>
        <v>0.1910369491902309</v>
      </c>
      <c r="H78" s="115">
        <f t="shared" si="58"/>
        <v>0.19122424623333159</v>
      </c>
      <c r="I78" s="115">
        <f>-0.0000022*(I$76-$B$76+1)^2+0.0002159*(I$76-$B$76+1)+0.1898213</f>
        <v>0.19140769999999999</v>
      </c>
      <c r="J78" s="115">
        <f t="shared" ref="J78:L78" si="60">-0.0000022*(J$76-$B$76+1)^2+0.0002159*(J$76-$B$76+1)+0.1898213</f>
        <v>0.19158619999999998</v>
      </c>
      <c r="K78" s="115">
        <f t="shared" si="60"/>
        <v>0.19176029999999999</v>
      </c>
      <c r="L78" s="115">
        <f t="shared" si="60"/>
        <v>0.19192999999999999</v>
      </c>
    </row>
    <row r="79" spans="1:53" hidden="1" outlineLevel="1">
      <c r="A79" t="s">
        <v>122</v>
      </c>
      <c r="B79" s="115">
        <f t="shared" si="52"/>
        <v>0.10913731014630666</v>
      </c>
      <c r="C79" s="115">
        <f t="shared" si="53"/>
        <v>0.10958492007958089</v>
      </c>
      <c r="D79" s="115">
        <f t="shared" si="54"/>
        <v>0.11002872659236348</v>
      </c>
      <c r="E79" s="115">
        <f t="shared" si="55"/>
        <v>0.11046855777522548</v>
      </c>
      <c r="F79" s="115">
        <f t="shared" si="56"/>
        <v>0.11090433811223785</v>
      </c>
      <c r="G79" s="115">
        <f t="shared" si="57"/>
        <v>0.11133598978414851</v>
      </c>
      <c r="H79" s="115">
        <f t="shared" si="58"/>
        <v>0.11176377927984994</v>
      </c>
      <c r="I79" s="115">
        <f>-0.000002*(I$76-$B$76+1)^2+0.0004538*(I$76-$B$76+1)+0.1086855</f>
        <v>0.11218790000000001</v>
      </c>
      <c r="J79" s="115">
        <f t="shared" ref="J79:L79" si="61">-0.000002*(J$76-$B$76+1)^2+0.0004538*(J$76-$B$76+1)+0.1086855</f>
        <v>0.11260770000000001</v>
      </c>
      <c r="K79" s="115">
        <f t="shared" si="61"/>
        <v>0.1130235</v>
      </c>
      <c r="L79" s="115">
        <f t="shared" si="61"/>
        <v>0.1134353</v>
      </c>
    </row>
    <row r="80" spans="1:53" hidden="1" outlineLevel="1">
      <c r="A80" t="s">
        <v>123</v>
      </c>
      <c r="B80" s="115">
        <f t="shared" si="52"/>
        <v>9.2275295655003461E-2</v>
      </c>
      <c r="C80" s="115">
        <f t="shared" si="53"/>
        <v>9.2631871003147154E-2</v>
      </c>
      <c r="D80" s="115">
        <f t="shared" si="54"/>
        <v>9.2984334401233534E-2</v>
      </c>
      <c r="E80" s="115">
        <f t="shared" si="55"/>
        <v>9.3332694258416712E-2</v>
      </c>
      <c r="F80" s="115">
        <f t="shared" si="56"/>
        <v>9.3676674953460229E-2</v>
      </c>
      <c r="G80" s="115">
        <f t="shared" si="57"/>
        <v>9.4016214141231125E-2</v>
      </c>
      <c r="H80" s="115">
        <f t="shared" si="58"/>
        <v>9.4351304877953901E-2</v>
      </c>
      <c r="I80" s="115">
        <f>-0.0000022*(I$76-$B$76+1)^2+0.0003633*(I$76-$B$76+1)+0.0919141</f>
        <v>9.4679700000000006E-2</v>
      </c>
      <c r="J80" s="115">
        <f t="shared" ref="J80:L80" si="62">-0.0000022*(J$76-$B$76+1)^2+0.0003633*(J$76-$B$76+1)+0.0919141</f>
        <v>9.5005599999999996E-2</v>
      </c>
      <c r="K80" s="115">
        <f t="shared" si="62"/>
        <v>9.5327099999999998E-2</v>
      </c>
      <c r="L80" s="115">
        <f t="shared" si="62"/>
        <v>9.5644199999999999E-2</v>
      </c>
    </row>
    <row r="81" spans="1:12" hidden="1" outlineLevel="1">
      <c r="A81" t="s">
        <v>124</v>
      </c>
      <c r="B81" s="115">
        <f t="shared" si="52"/>
        <v>4.7378383662152412E-2</v>
      </c>
      <c r="C81" s="115">
        <f t="shared" si="53"/>
        <v>4.7255939281436218E-2</v>
      </c>
      <c r="D81" s="115">
        <f t="shared" si="54"/>
        <v>4.7135923696455938E-2</v>
      </c>
      <c r="E81" s="115">
        <f t="shared" si="55"/>
        <v>4.7018167155189534E-2</v>
      </c>
      <c r="F81" s="115">
        <f t="shared" si="56"/>
        <v>4.6902683211374065E-2</v>
      </c>
      <c r="G81" s="115">
        <f t="shared" si="57"/>
        <v>4.6789576701928924E-2</v>
      </c>
      <c r="H81" s="115">
        <f t="shared" si="58"/>
        <v>4.6678653286611145E-2</v>
      </c>
      <c r="I81" s="115">
        <f>0.0000012*(I$76-$B$76+1)^2-0.0001258*(I$76-$B$76+1)+0.047503</f>
        <v>4.6573399999999994E-2</v>
      </c>
      <c r="J81" s="115">
        <f t="shared" ref="J81:L81" si="63">0.0000012*(J$76-$B$76+1)^2-0.0001258*(J$76-$B$76+1)+0.047503</f>
        <v>4.6467999999999995E-2</v>
      </c>
      <c r="K81" s="115">
        <f t="shared" si="63"/>
        <v>4.6364999999999996E-2</v>
      </c>
      <c r="L81" s="115">
        <f t="shared" si="63"/>
        <v>4.6264399999999997E-2</v>
      </c>
    </row>
    <row r="82" spans="1:12" hidden="1" outlineLevel="1">
      <c r="A82" t="s">
        <v>125</v>
      </c>
      <c r="B82" s="115">
        <f t="shared" si="52"/>
        <v>1.4516196843955179E-2</v>
      </c>
      <c r="C82" s="115">
        <f t="shared" si="53"/>
        <v>1.4491662363917142E-2</v>
      </c>
      <c r="D82" s="115">
        <f t="shared" si="54"/>
        <v>1.4467817100200984E-2</v>
      </c>
      <c r="E82" s="115">
        <f t="shared" si="55"/>
        <v>1.4444640512525704E-2</v>
      </c>
      <c r="F82" s="115">
        <f t="shared" si="56"/>
        <v>1.442208543777105E-2</v>
      </c>
      <c r="G82" s="115">
        <f t="shared" si="57"/>
        <v>1.4400098964917554E-2</v>
      </c>
      <c r="H82" s="115">
        <f t="shared" si="58"/>
        <v>1.4378719685663829E-2</v>
      </c>
      <c r="I82" s="115">
        <f>0.0000003*(I$76-$B$76+1)^2-0.0000254*(I$76-$B$76+1)+0.0145413</f>
        <v>1.43573E-2</v>
      </c>
      <c r="J82" s="115">
        <f t="shared" ref="J82:L82" si="64">0.0000003*(J$76-$B$76+1)^2-0.0000254*(J$76-$B$76+1)+0.0145413</f>
        <v>1.4337000000000001E-2</v>
      </c>
      <c r="K82" s="115">
        <f t="shared" si="64"/>
        <v>1.43173E-2</v>
      </c>
      <c r="L82" s="115">
        <f t="shared" si="64"/>
        <v>1.42982E-2</v>
      </c>
    </row>
    <row r="83" spans="1:12" hidden="1" outlineLevel="1">
      <c r="A83" t="s">
        <v>126</v>
      </c>
      <c r="B83" s="115">
        <f t="shared" si="52"/>
        <v>6.6385019404726292E-3</v>
      </c>
      <c r="C83" s="115">
        <f t="shared" si="53"/>
        <v>6.6680004355852921E-3</v>
      </c>
      <c r="D83" s="115">
        <f t="shared" si="54"/>
        <v>6.6977565736452901E-3</v>
      </c>
      <c r="E83" s="115">
        <f t="shared" si="55"/>
        <v>6.7277528669444286E-3</v>
      </c>
      <c r="F83" s="115">
        <f t="shared" si="56"/>
        <v>6.758030313120055E-3</v>
      </c>
      <c r="G83" s="115">
        <f t="shared" si="57"/>
        <v>6.7884534524023585E-3</v>
      </c>
      <c r="H83" s="115">
        <f t="shared" si="58"/>
        <v>6.8190912864034238E-3</v>
      </c>
      <c r="I83" s="115">
        <f xml:space="preserve"> 0.0000001*(I$76-$B$76+1)^2 + 0.0000292*(I$76-$B$76+1) + 0.0066092</f>
        <v>6.8491999999999997E-3</v>
      </c>
      <c r="J83" s="115">
        <f t="shared" ref="J83:L83" si="65" xml:space="preserve"> 0.0000001*(J$76-$B$76+1)^2 + 0.0000292*(J$76-$B$76+1) + 0.0066092</f>
        <v>6.8801000000000001E-3</v>
      </c>
      <c r="K83" s="115">
        <f t="shared" si="65"/>
        <v>6.9112000000000002E-3</v>
      </c>
      <c r="L83" s="115">
        <f t="shared" si="65"/>
        <v>6.9424999999999999E-3</v>
      </c>
    </row>
    <row r="84" spans="1:12" hidden="1" outlineLevel="1">
      <c r="A84" t="s">
        <v>127</v>
      </c>
      <c r="B84" s="115">
        <f t="shared" si="52"/>
        <v>8.1097487323751761E-3</v>
      </c>
      <c r="C84" s="115">
        <f t="shared" si="53"/>
        <v>8.0762907968825615E-3</v>
      </c>
      <c r="D84" s="115">
        <f t="shared" si="54"/>
        <v>8.0433757135065249E-3</v>
      </c>
      <c r="E84" s="115">
        <f t="shared" si="55"/>
        <v>8.0110284523928557E-3</v>
      </c>
      <c r="F84" s="115">
        <f t="shared" si="56"/>
        <v>7.9792167309509551E-3</v>
      </c>
      <c r="G84" s="115">
        <f t="shared" si="57"/>
        <v>7.9479054713461565E-3</v>
      </c>
      <c r="H84" s="115">
        <f t="shared" si="58"/>
        <v>7.9171486555710841E-3</v>
      </c>
      <c r="I84" s="115">
        <f>0.0000003*(I$76-$B$76+1)^2 - 0.0000342*(I$76-$B$76+1) + 0.0081437</f>
        <v>7.8893000000000001E-3</v>
      </c>
      <c r="J84" s="115">
        <f t="shared" ref="J84:L84" si="66">0.0000003*(J$76-$B$76+1)^2 - 0.0000342*(J$76-$B$76+1) + 0.0081437</f>
        <v>7.8601999999999995E-3</v>
      </c>
      <c r="K84" s="115">
        <f t="shared" si="66"/>
        <v>7.8317000000000005E-3</v>
      </c>
      <c r="L84" s="115">
        <f t="shared" si="66"/>
        <v>7.8038000000000005E-3</v>
      </c>
    </row>
    <row r="85" spans="1:12" hidden="1" outlineLevel="1">
      <c r="A85" s="12" t="s">
        <v>142</v>
      </c>
      <c r="B85" s="117">
        <f t="shared" si="52"/>
        <v>0.6649730188838292</v>
      </c>
      <c r="C85" s="117">
        <f t="shared" si="53"/>
        <v>0.66580142481621751</v>
      </c>
      <c r="D85" s="117">
        <f t="shared" si="54"/>
        <v>0.6666241295367259</v>
      </c>
      <c r="E85" s="117">
        <f t="shared" si="55"/>
        <v>0.66744042314032248</v>
      </c>
      <c r="F85" s="117">
        <f t="shared" si="56"/>
        <v>0.66824986744893866</v>
      </c>
      <c r="G85" s="117">
        <f t="shared" si="57"/>
        <v>0.6690522850921683</v>
      </c>
      <c r="H85" s="117">
        <f t="shared" si="58"/>
        <v>0.66984858369792821</v>
      </c>
      <c r="I85" s="117">
        <f>-0.0000033*(I$76-$B$76+1)^2+0.0008389*(I$76-$B$76+1)+0.6641371</f>
        <v>0.67063709999999999</v>
      </c>
      <c r="J85" s="117">
        <f t="shared" ref="J85:L85" si="67">-0.0000033*(J$76-$B$76+1)^2+0.0008389*(J$76-$B$76+1)+0.6641371</f>
        <v>0.67141990000000007</v>
      </c>
      <c r="K85" s="117">
        <f t="shared" si="67"/>
        <v>0.67219610000000007</v>
      </c>
      <c r="L85" s="117">
        <f t="shared" si="67"/>
        <v>0.6729657</v>
      </c>
    </row>
    <row r="86" spans="1:12" hidden="1" outlineLevel="1">
      <c r="A86" s="12" t="s">
        <v>145</v>
      </c>
      <c r="B86" s="117">
        <f>SUM(B77:B84)</f>
        <v>0.6649730188838292</v>
      </c>
      <c r="C86" s="117">
        <f t="shared" ref="C86:L86" si="68">SUM(C77:C84)</f>
        <v>0.66580142481621751</v>
      </c>
      <c r="D86" s="117">
        <f t="shared" si="68"/>
        <v>0.6666241295367259</v>
      </c>
      <c r="E86" s="117">
        <f t="shared" si="68"/>
        <v>0.66744042314032248</v>
      </c>
      <c r="F86" s="117">
        <f t="shared" si="68"/>
        <v>0.66824986744893866</v>
      </c>
      <c r="G86" s="117">
        <f t="shared" si="68"/>
        <v>0.6690522850921683</v>
      </c>
      <c r="H86" s="117">
        <f t="shared" si="68"/>
        <v>0.66984858369792821</v>
      </c>
      <c r="I86" s="117">
        <f t="shared" si="68"/>
        <v>0.67063800000000007</v>
      </c>
      <c r="J86" s="117">
        <f t="shared" si="68"/>
        <v>0.6714209000000001</v>
      </c>
      <c r="K86" s="117">
        <f t="shared" si="68"/>
        <v>0.67219720000000005</v>
      </c>
      <c r="L86" s="117">
        <f t="shared" si="68"/>
        <v>0.67296689999999992</v>
      </c>
    </row>
    <row r="87" spans="1:12" hidden="1" outlineLevel="1"/>
    <row r="88" spans="1:12" hidden="1" outlineLevel="1"/>
    <row r="89" spans="1:12" hidden="1" outlineLevel="1"/>
    <row r="90" spans="1:12" hidden="1" outlineLevel="1"/>
    <row r="91" spans="1:12" hidden="1" outlineLevel="1"/>
    <row r="92" spans="1:12" hidden="1" outlineLevel="1"/>
    <row r="93" spans="1:12" hidden="1" outlineLevel="1"/>
    <row r="94" spans="1:12" hidden="1" outlineLevel="1"/>
    <row r="95" spans="1:12" hidden="1" outlineLevel="1"/>
    <row r="96" spans="1:12" hidden="1" outlineLevel="1"/>
    <row r="97" hidden="1" outlineLevel="1"/>
    <row r="98" hidden="1" outlineLevel="1"/>
    <row r="99" hidden="1" outlineLevel="1"/>
    <row r="100" hidden="1" outlineLevel="1"/>
    <row r="101" hidden="1" outlineLevel="1"/>
    <row r="102" hidden="1" outlineLevel="1"/>
    <row r="103" hidden="1" outlineLevel="1"/>
    <row r="104" hidden="1" outlineLevel="1"/>
    <row r="105" hidden="1" outlineLevel="1"/>
    <row r="106" hidden="1" outlineLevel="1"/>
    <row r="107" hidden="1" outlineLevel="1"/>
    <row r="108" hidden="1" outlineLevel="1"/>
    <row r="109" hidden="1" outlineLevel="1"/>
    <row r="110" hidden="1" outlineLevel="1"/>
    <row r="111" hidden="1" outlineLevel="1"/>
    <row r="112" hidden="1" outlineLevel="1"/>
    <row r="113" hidden="1" outlineLevel="1"/>
    <row r="114" hidden="1" outlineLevel="1"/>
    <row r="115" hidden="1" outlineLevel="1"/>
    <row r="116" hidden="1" outlineLevel="1"/>
    <row r="117" hidden="1" outlineLevel="1"/>
    <row r="118" hidden="1" outlineLevel="1"/>
    <row r="119" hidden="1" outlineLevel="1"/>
    <row r="120" hidden="1" outlineLevel="1"/>
    <row r="121" hidden="1" outlineLevel="1"/>
    <row r="122" hidden="1" outlineLevel="1"/>
    <row r="123" hidden="1" outlineLevel="1"/>
    <row r="124" hidden="1" outlineLevel="1"/>
    <row r="125" hidden="1" outlineLevel="1"/>
    <row r="126" hidden="1" outlineLevel="1"/>
    <row r="127" hidden="1" outlineLevel="1"/>
    <row r="128" hidden="1" outlineLevel="1"/>
    <row r="129" hidden="1" outlineLevel="1"/>
    <row r="130" hidden="1" outlineLevel="1"/>
    <row r="131" hidden="1" outlineLevel="1"/>
    <row r="132" hidden="1" outlineLevel="1"/>
    <row r="133" hidden="1" outlineLevel="1"/>
    <row r="134" hidden="1" outlineLevel="1"/>
    <row r="135" hidden="1" outlineLevel="1"/>
    <row r="136" hidden="1" outlineLevel="1"/>
    <row r="137" hidden="1" outlineLevel="1"/>
    <row r="138" hidden="1" outlineLevel="1"/>
    <row r="139" hidden="1" outlineLevel="1"/>
    <row r="140" hidden="1" outlineLevel="1"/>
    <row r="141" hidden="1" outlineLevel="1"/>
    <row r="142" hidden="1" outlineLevel="1"/>
    <row r="143" hidden="1" outlineLevel="1"/>
    <row r="144" hidden="1" outlineLevel="1"/>
    <row r="145" spans="1:6" hidden="1" outlineLevel="1"/>
    <row r="146" spans="1:6" hidden="1" outlineLevel="1"/>
    <row r="147" spans="1:6" hidden="1" outlineLevel="1"/>
    <row r="148" spans="1:6" hidden="1" outlineLevel="1"/>
    <row r="149" spans="1:6" hidden="1" outlineLevel="1"/>
    <row r="150" spans="1:6" hidden="1" outlineLevel="1"/>
    <row r="151" spans="1:6" hidden="1" outlineLevel="1"/>
    <row r="152" spans="1:6" hidden="1" outlineLevel="1"/>
    <row r="153" spans="1:6" hidden="1" outlineLevel="1"/>
    <row r="154" spans="1:6" hidden="1" outlineLevel="1"/>
    <row r="155" spans="1:6" collapsed="1"/>
    <row r="156" spans="1:6">
      <c r="B156" s="12" t="s">
        <v>148</v>
      </c>
      <c r="C156" t="s">
        <v>149</v>
      </c>
      <c r="D156" s="12" t="s">
        <v>151</v>
      </c>
      <c r="E156" s="12" t="s">
        <v>151</v>
      </c>
      <c r="F156" t="s">
        <v>150</v>
      </c>
    </row>
    <row r="157" spans="1:6">
      <c r="B157">
        <v>2012</v>
      </c>
      <c r="C157">
        <v>2060</v>
      </c>
      <c r="D157" s="12">
        <v>2012</v>
      </c>
      <c r="E157">
        <v>2060</v>
      </c>
      <c r="F157" t="s">
        <v>152</v>
      </c>
    </row>
    <row r="158" spans="1:6">
      <c r="A158" s="12" t="s">
        <v>120</v>
      </c>
      <c r="B158" s="45">
        <f>D158</f>
        <v>4.6226477293945143</v>
      </c>
      <c r="C158" s="45">
        <f>E158-D158</f>
        <v>2.9127511164649862</v>
      </c>
      <c r="D158" s="45">
        <f>B64</f>
        <v>4.6226477293945143</v>
      </c>
      <c r="E158" s="45">
        <f t="shared" ref="E158:E165" si="69">AX64</f>
        <v>7.5353988458595005</v>
      </c>
      <c r="F158">
        <f>(E158/D158-1)*100</f>
        <v>63.010449572944324</v>
      </c>
    </row>
    <row r="159" spans="1:6">
      <c r="A159" s="12" t="s">
        <v>121</v>
      </c>
      <c r="B159" s="45">
        <f t="shared" ref="B159:B166" si="70">D159</f>
        <v>4.1379896463865444</v>
      </c>
      <c r="C159" s="45">
        <f t="shared" ref="C159:C166" si="71">E159-D159</f>
        <v>3.2166003987234557</v>
      </c>
      <c r="D159" s="45">
        <f t="shared" ref="D159:D165" si="72">B65</f>
        <v>4.1379896463865444</v>
      </c>
      <c r="E159" s="45">
        <f t="shared" si="69"/>
        <v>7.3545900451100001</v>
      </c>
      <c r="F159">
        <f t="shared" ref="F159:F166" si="73">(E159/D159-1)*100</f>
        <v>77.73340857757627</v>
      </c>
    </row>
    <row r="160" spans="1:6">
      <c r="A160" t="s">
        <v>122</v>
      </c>
      <c r="B160" s="45">
        <f t="shared" si="70"/>
        <v>2.0716346331799449</v>
      </c>
      <c r="C160" s="45">
        <f t="shared" si="71"/>
        <v>2.2751070338031556</v>
      </c>
      <c r="D160" s="45">
        <f t="shared" si="72"/>
        <v>2.0716346331799449</v>
      </c>
      <c r="E160" s="45">
        <f t="shared" si="69"/>
        <v>4.3467416669831005</v>
      </c>
      <c r="F160">
        <f t="shared" si="73"/>
        <v>109.82182849061961</v>
      </c>
    </row>
    <row r="161" spans="1:6">
      <c r="A161" t="s">
        <v>123</v>
      </c>
      <c r="B161" s="45">
        <f t="shared" si="70"/>
        <v>1.7400975627208417</v>
      </c>
      <c r="C161" s="45">
        <f t="shared" si="71"/>
        <v>1.9249046838925585</v>
      </c>
      <c r="D161" s="45">
        <f t="shared" si="72"/>
        <v>1.7400975627208417</v>
      </c>
      <c r="E161" s="45">
        <f t="shared" si="69"/>
        <v>3.6650022466134002</v>
      </c>
      <c r="F161">
        <f t="shared" si="73"/>
        <v>110.6205034206674</v>
      </c>
    </row>
    <row r="162" spans="1:6">
      <c r="A162" t="s">
        <v>124</v>
      </c>
      <c r="B162" s="45">
        <f t="shared" si="70"/>
        <v>1.2214202759909896</v>
      </c>
      <c r="C162" s="45">
        <f t="shared" si="71"/>
        <v>0.55139114318781046</v>
      </c>
      <c r="D162" s="45">
        <f t="shared" si="72"/>
        <v>1.2214202759909896</v>
      </c>
      <c r="E162" s="45">
        <f t="shared" si="69"/>
        <v>1.7728114191788</v>
      </c>
      <c r="F162">
        <f t="shared" si="73"/>
        <v>45.14344112557356</v>
      </c>
    </row>
    <row r="163" spans="1:6">
      <c r="A163" t="s">
        <v>125</v>
      </c>
      <c r="B163" s="45">
        <f t="shared" si="70"/>
        <v>0.36140477813356942</v>
      </c>
      <c r="C163" s="45">
        <f t="shared" si="71"/>
        <v>0.18648976353783064</v>
      </c>
      <c r="D163" s="45">
        <f t="shared" si="72"/>
        <v>0.36140477813356942</v>
      </c>
      <c r="E163" s="45">
        <f t="shared" si="69"/>
        <v>0.54789454167140006</v>
      </c>
      <c r="F163">
        <f t="shared" si="73"/>
        <v>51.601355272869974</v>
      </c>
    </row>
    <row r="164" spans="1:6">
      <c r="A164" t="s">
        <v>126</v>
      </c>
      <c r="B164" s="45">
        <f t="shared" si="70"/>
        <v>0.13114616124860601</v>
      </c>
      <c r="C164" s="45">
        <f t="shared" si="71"/>
        <v>0.13488437794889402</v>
      </c>
      <c r="D164" s="45">
        <f t="shared" si="72"/>
        <v>0.13114616124860601</v>
      </c>
      <c r="E164" s="45">
        <f t="shared" si="69"/>
        <v>0.26603053919750003</v>
      </c>
      <c r="F164">
        <f t="shared" si="73"/>
        <v>102.85042022175679</v>
      </c>
    </row>
    <row r="165" spans="1:6">
      <c r="A165" t="s">
        <v>127</v>
      </c>
      <c r="B165" s="45">
        <f t="shared" si="70"/>
        <v>0.21877080560013254</v>
      </c>
      <c r="C165" s="45">
        <f t="shared" si="71"/>
        <v>8.0263997682467475E-2</v>
      </c>
      <c r="D165" s="45">
        <f t="shared" si="72"/>
        <v>0.21877080560013254</v>
      </c>
      <c r="E165" s="45">
        <f t="shared" si="69"/>
        <v>0.29903480328260001</v>
      </c>
      <c r="F165">
        <f t="shared" si="73"/>
        <v>36.688623723026993</v>
      </c>
    </row>
    <row r="166" spans="1:6">
      <c r="A166" s="12" t="s">
        <v>147</v>
      </c>
      <c r="B166" s="45">
        <f t="shared" si="70"/>
        <v>8.2052404073448546</v>
      </c>
      <c r="C166" s="45">
        <f t="shared" si="71"/>
        <v>4.3263824847588435</v>
      </c>
      <c r="D166" s="45">
        <f>B73</f>
        <v>8.2052404073448546</v>
      </c>
      <c r="E166" s="45">
        <f>AX73</f>
        <v>12.531622892103698</v>
      </c>
      <c r="F166">
        <f t="shared" si="73"/>
        <v>52.727065509087545</v>
      </c>
    </row>
    <row r="168" spans="1:6">
      <c r="C168" s="45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CU249"/>
  <sheetViews>
    <sheetView workbookViewId="0">
      <pane ySplit="6" topLeftCell="A31" activePane="bottomLeft" state="frozen"/>
      <selection pane="bottomLeft" activeCell="BE6" sqref="BE6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98" s="7" customFormat="1" ht="60" customHeight="1">
      <c r="A1" s="28" t="s">
        <v>3</v>
      </c>
      <c r="B1" s="22"/>
      <c r="AG1" s="9"/>
      <c r="AI1" s="8"/>
    </row>
    <row r="2" spans="1:98" s="3" customFormat="1" ht="20.100000000000001" customHeight="1">
      <c r="A2" s="20" t="str">
        <f>Contents!A2</f>
        <v>3222.0 Population Projections, Australia, 2006 to 2101</v>
      </c>
    </row>
    <row r="3" spans="1:98" s="26" customFormat="1" ht="12.75" customHeight="1">
      <c r="A3" s="29" t="str">
        <f>Contents!A3</f>
        <v>Released at 11.30am (Canberra time) 4 September 2008</v>
      </c>
    </row>
    <row r="4" spans="1:98" s="30" customFormat="1" ht="20.100000000000001" customHeight="1">
      <c r="A4" s="32" t="s">
        <v>95</v>
      </c>
      <c r="H4" s="31"/>
      <c r="I4" s="31"/>
      <c r="J4" s="31"/>
      <c r="K4" s="31"/>
      <c r="L4" s="31"/>
    </row>
    <row r="5" spans="1:98">
      <c r="A5" s="33"/>
      <c r="B5" s="34"/>
      <c r="C5" s="121" t="s">
        <v>6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58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</row>
    <row r="6" spans="1:98" s="10" customFormat="1" ht="11.25" customHeight="1">
      <c r="A6" s="35"/>
      <c r="B6" s="36"/>
      <c r="C6" s="37" t="s">
        <v>36</v>
      </c>
      <c r="D6" s="37" t="s">
        <v>38</v>
      </c>
      <c r="E6" s="35">
        <v>2008</v>
      </c>
      <c r="F6" s="35">
        <v>2009</v>
      </c>
      <c r="G6" s="35">
        <v>2010</v>
      </c>
      <c r="H6" s="35">
        <v>2011</v>
      </c>
      <c r="I6" s="35">
        <v>2012</v>
      </c>
      <c r="J6" s="35">
        <v>2013</v>
      </c>
      <c r="K6" s="35">
        <v>2014</v>
      </c>
      <c r="L6" s="35">
        <v>2015</v>
      </c>
      <c r="M6" s="35">
        <v>2016</v>
      </c>
      <c r="N6" s="35">
        <v>2017</v>
      </c>
      <c r="O6" s="35">
        <v>2018</v>
      </c>
      <c r="P6" s="35">
        <v>2019</v>
      </c>
      <c r="Q6" s="35">
        <v>2020</v>
      </c>
      <c r="R6" s="35">
        <v>2021</v>
      </c>
      <c r="S6" s="35">
        <v>2022</v>
      </c>
      <c r="T6" s="35">
        <v>2023</v>
      </c>
      <c r="U6" s="35">
        <v>2024</v>
      </c>
      <c r="V6" s="35">
        <v>2025</v>
      </c>
      <c r="W6" s="35">
        <f>R6+5</f>
        <v>2026</v>
      </c>
      <c r="X6" s="35">
        <v>2027</v>
      </c>
      <c r="Y6" s="35">
        <v>2028</v>
      </c>
      <c r="Z6" s="35">
        <v>2029</v>
      </c>
      <c r="AA6" s="35">
        <v>2030</v>
      </c>
      <c r="AB6" s="35">
        <v>2031</v>
      </c>
      <c r="AC6" s="35">
        <v>2032</v>
      </c>
      <c r="AD6" s="35">
        <v>2033</v>
      </c>
      <c r="AE6" s="35">
        <v>2034</v>
      </c>
      <c r="AF6" s="35">
        <v>2035</v>
      </c>
      <c r="AG6" s="35">
        <f>AB6+5</f>
        <v>2036</v>
      </c>
      <c r="AH6" s="35">
        <f>AC6+5</f>
        <v>2037</v>
      </c>
      <c r="AI6" s="35">
        <f t="shared" ref="AI6:BO6" si="0">AD6+5</f>
        <v>2038</v>
      </c>
      <c r="AJ6" s="35">
        <f t="shared" si="0"/>
        <v>2039</v>
      </c>
      <c r="AK6" s="35">
        <f t="shared" si="0"/>
        <v>2040</v>
      </c>
      <c r="AL6" s="35">
        <f t="shared" si="0"/>
        <v>2041</v>
      </c>
      <c r="AM6" s="35">
        <f t="shared" si="0"/>
        <v>2042</v>
      </c>
      <c r="AN6" s="35">
        <f t="shared" si="0"/>
        <v>2043</v>
      </c>
      <c r="AO6" s="35">
        <f t="shared" si="0"/>
        <v>2044</v>
      </c>
      <c r="AP6" s="35">
        <f t="shared" si="0"/>
        <v>2045</v>
      </c>
      <c r="AQ6" s="35">
        <f t="shared" si="0"/>
        <v>2046</v>
      </c>
      <c r="AR6" s="35">
        <f t="shared" si="0"/>
        <v>2047</v>
      </c>
      <c r="AS6" s="35">
        <f t="shared" si="0"/>
        <v>2048</v>
      </c>
      <c r="AT6" s="35">
        <f t="shared" si="0"/>
        <v>2049</v>
      </c>
      <c r="AU6" s="35">
        <f t="shared" si="0"/>
        <v>2050</v>
      </c>
      <c r="AV6" s="35">
        <f t="shared" si="0"/>
        <v>2051</v>
      </c>
      <c r="AW6" s="35">
        <f t="shared" si="0"/>
        <v>2052</v>
      </c>
      <c r="AX6" s="35">
        <f t="shared" si="0"/>
        <v>2053</v>
      </c>
      <c r="AY6" s="35">
        <f t="shared" si="0"/>
        <v>2054</v>
      </c>
      <c r="AZ6" s="35">
        <f t="shared" si="0"/>
        <v>2055</v>
      </c>
      <c r="BA6" s="35">
        <f t="shared" si="0"/>
        <v>2056</v>
      </c>
      <c r="BB6" s="35">
        <f t="shared" si="0"/>
        <v>2057</v>
      </c>
      <c r="BC6" s="35">
        <f t="shared" si="0"/>
        <v>2058</v>
      </c>
      <c r="BD6" s="35">
        <f t="shared" si="0"/>
        <v>2059</v>
      </c>
      <c r="BE6" s="35">
        <f t="shared" si="0"/>
        <v>2060</v>
      </c>
      <c r="BF6" s="35">
        <f t="shared" si="0"/>
        <v>2061</v>
      </c>
      <c r="BG6" s="35">
        <f t="shared" si="0"/>
        <v>2062</v>
      </c>
      <c r="BH6" s="35">
        <f t="shared" si="0"/>
        <v>2063</v>
      </c>
      <c r="BI6" s="35">
        <f t="shared" si="0"/>
        <v>2064</v>
      </c>
      <c r="BJ6" s="35">
        <f t="shared" si="0"/>
        <v>2065</v>
      </c>
      <c r="BK6" s="35">
        <f t="shared" si="0"/>
        <v>2066</v>
      </c>
      <c r="BL6" s="35">
        <f t="shared" si="0"/>
        <v>2067</v>
      </c>
      <c r="BM6" s="35">
        <f t="shared" si="0"/>
        <v>2068</v>
      </c>
      <c r="BN6" s="35">
        <f t="shared" si="0"/>
        <v>2069</v>
      </c>
      <c r="BO6" s="35">
        <f t="shared" si="0"/>
        <v>2070</v>
      </c>
      <c r="BP6" s="35">
        <f t="shared" ref="BP6:CT6" si="1">BK6+5</f>
        <v>2071</v>
      </c>
      <c r="BQ6" s="35">
        <f t="shared" si="1"/>
        <v>2072</v>
      </c>
      <c r="BR6" s="35">
        <f t="shared" si="1"/>
        <v>2073</v>
      </c>
      <c r="BS6" s="35">
        <f t="shared" si="1"/>
        <v>2074</v>
      </c>
      <c r="BT6" s="35">
        <f t="shared" si="1"/>
        <v>2075</v>
      </c>
      <c r="BU6" s="35">
        <f t="shared" si="1"/>
        <v>2076</v>
      </c>
      <c r="BV6" s="35">
        <f t="shared" si="1"/>
        <v>2077</v>
      </c>
      <c r="BW6" s="35">
        <f t="shared" si="1"/>
        <v>2078</v>
      </c>
      <c r="BX6" s="35">
        <f t="shared" si="1"/>
        <v>2079</v>
      </c>
      <c r="BY6" s="35">
        <f t="shared" si="1"/>
        <v>2080</v>
      </c>
      <c r="BZ6" s="35">
        <f t="shared" si="1"/>
        <v>2081</v>
      </c>
      <c r="CA6" s="35">
        <f t="shared" si="1"/>
        <v>2082</v>
      </c>
      <c r="CB6" s="35">
        <f t="shared" si="1"/>
        <v>2083</v>
      </c>
      <c r="CC6" s="35">
        <f t="shared" si="1"/>
        <v>2084</v>
      </c>
      <c r="CD6" s="35">
        <f t="shared" si="1"/>
        <v>2085</v>
      </c>
      <c r="CE6" s="35">
        <f t="shared" si="1"/>
        <v>2086</v>
      </c>
      <c r="CF6" s="35">
        <f t="shared" si="1"/>
        <v>2087</v>
      </c>
      <c r="CG6" s="35">
        <f t="shared" si="1"/>
        <v>2088</v>
      </c>
      <c r="CH6" s="35">
        <f t="shared" si="1"/>
        <v>2089</v>
      </c>
      <c r="CI6" s="35">
        <f t="shared" si="1"/>
        <v>2090</v>
      </c>
      <c r="CJ6" s="35">
        <f t="shared" si="1"/>
        <v>2091</v>
      </c>
      <c r="CK6" s="35">
        <f t="shared" si="1"/>
        <v>2092</v>
      </c>
      <c r="CL6" s="35">
        <f t="shared" si="1"/>
        <v>2093</v>
      </c>
      <c r="CM6" s="35">
        <f t="shared" si="1"/>
        <v>2094</v>
      </c>
      <c r="CN6" s="35">
        <f t="shared" si="1"/>
        <v>2095</v>
      </c>
      <c r="CO6" s="35">
        <f t="shared" si="1"/>
        <v>2096</v>
      </c>
      <c r="CP6" s="35">
        <f t="shared" si="1"/>
        <v>2097</v>
      </c>
      <c r="CQ6" s="35">
        <f t="shared" si="1"/>
        <v>2098</v>
      </c>
      <c r="CR6" s="35">
        <f t="shared" si="1"/>
        <v>2099</v>
      </c>
      <c r="CS6" s="35">
        <f t="shared" si="1"/>
        <v>2100</v>
      </c>
      <c r="CT6" s="35">
        <f t="shared" si="1"/>
        <v>2101</v>
      </c>
    </row>
    <row r="7" spans="1:98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</row>
    <row r="8" spans="1:98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</row>
    <row r="9" spans="1:98" ht="11.25" customHeight="1">
      <c r="A9" s="38" t="s">
        <v>9</v>
      </c>
      <c r="B9" s="39" t="s">
        <v>10</v>
      </c>
      <c r="C9" s="40">
        <v>20394791</v>
      </c>
      <c r="D9" s="41">
        <v>20697880</v>
      </c>
      <c r="E9" s="41">
        <v>21015042</v>
      </c>
      <c r="F9" s="41">
        <v>21351529</v>
      </c>
      <c r="G9" s="41">
        <v>21702351</v>
      </c>
      <c r="H9" s="41">
        <v>22067568</v>
      </c>
      <c r="I9" s="41">
        <v>22447371</v>
      </c>
      <c r="J9" s="41">
        <v>22832055</v>
      </c>
      <c r="K9" s="41">
        <v>23221818</v>
      </c>
      <c r="L9" s="41">
        <v>23616812</v>
      </c>
      <c r="M9" s="41">
        <v>24017115</v>
      </c>
      <c r="N9" s="41">
        <v>24422722</v>
      </c>
      <c r="O9" s="41">
        <v>24833871</v>
      </c>
      <c r="P9" s="41">
        <v>25250382</v>
      </c>
      <c r="Q9" s="41">
        <v>25671992</v>
      </c>
      <c r="R9" s="41">
        <v>26098377</v>
      </c>
      <c r="S9" s="41">
        <v>26529170</v>
      </c>
      <c r="T9" s="41">
        <v>26963714</v>
      </c>
      <c r="U9" s="41">
        <v>27400877</v>
      </c>
      <c r="V9" s="41">
        <v>27840147</v>
      </c>
      <c r="W9" s="41">
        <v>28280999</v>
      </c>
      <c r="X9" s="41">
        <v>28722957</v>
      </c>
      <c r="Y9" s="41">
        <v>29166273</v>
      </c>
      <c r="Z9" s="41">
        <v>29610474</v>
      </c>
      <c r="AA9" s="41">
        <v>30055135</v>
      </c>
      <c r="AB9" s="41">
        <v>30499959</v>
      </c>
      <c r="AC9" s="41">
        <v>30944742</v>
      </c>
      <c r="AD9" s="41">
        <v>31389394</v>
      </c>
      <c r="AE9" s="41">
        <v>31833952</v>
      </c>
      <c r="AF9" s="41">
        <v>32278493</v>
      </c>
      <c r="AG9" s="41">
        <v>32723258</v>
      </c>
      <c r="AH9" s="41">
        <v>33168519</v>
      </c>
      <c r="AI9" s="41">
        <v>33614624</v>
      </c>
      <c r="AJ9" s="41">
        <v>34061920</v>
      </c>
      <c r="AK9" s="41">
        <v>34510767</v>
      </c>
      <c r="AL9" s="41">
        <v>34961511</v>
      </c>
      <c r="AM9" s="41">
        <v>35414432</v>
      </c>
      <c r="AN9" s="41">
        <v>35869768</v>
      </c>
      <c r="AO9" s="41">
        <v>36327673</v>
      </c>
      <c r="AP9" s="41">
        <v>36788338</v>
      </c>
      <c r="AQ9" s="41">
        <v>37251739</v>
      </c>
      <c r="AR9" s="41">
        <v>37717897</v>
      </c>
      <c r="AS9" s="41">
        <v>38186802</v>
      </c>
      <c r="AT9" s="41">
        <v>38658012</v>
      </c>
      <c r="AU9" s="41">
        <v>39131728</v>
      </c>
      <c r="AV9" s="41">
        <v>39607981</v>
      </c>
      <c r="AW9" s="41">
        <v>40086601</v>
      </c>
      <c r="AX9" s="41">
        <v>40567475</v>
      </c>
      <c r="AY9" s="41">
        <v>41050496</v>
      </c>
      <c r="AZ9" s="41">
        <v>41535403</v>
      </c>
      <c r="BA9" s="41">
        <v>42022086</v>
      </c>
      <c r="BB9" s="41">
        <v>42510352</v>
      </c>
      <c r="BC9" s="41">
        <v>42993487</v>
      </c>
      <c r="BD9" s="41">
        <v>43471614</v>
      </c>
      <c r="BE9" s="41">
        <v>43944834</v>
      </c>
      <c r="BF9" s="41">
        <v>44413277</v>
      </c>
      <c r="BG9" s="41">
        <v>44877103</v>
      </c>
      <c r="BH9" s="41">
        <v>45336484</v>
      </c>
      <c r="BI9" s="41">
        <v>45791791</v>
      </c>
      <c r="BJ9" s="41">
        <v>46243434</v>
      </c>
      <c r="BK9" s="41">
        <v>46691977</v>
      </c>
      <c r="BL9" s="41">
        <v>47138107</v>
      </c>
      <c r="BM9" s="41">
        <v>47582222</v>
      </c>
      <c r="BN9" s="41">
        <v>48024631</v>
      </c>
      <c r="BO9" s="41">
        <v>48465458</v>
      </c>
      <c r="BP9" s="41">
        <v>48904623</v>
      </c>
      <c r="BQ9" s="41">
        <v>49342262</v>
      </c>
      <c r="BR9" s="41">
        <v>49778122</v>
      </c>
      <c r="BS9" s="41">
        <v>50212679</v>
      </c>
      <c r="BT9" s="41">
        <v>50646549</v>
      </c>
      <c r="BU9" s="41">
        <v>51080041</v>
      </c>
      <c r="BV9" s="41">
        <v>51513337</v>
      </c>
      <c r="BW9" s="41">
        <v>51946462</v>
      </c>
      <c r="BX9" s="41">
        <v>52379317</v>
      </c>
      <c r="BY9" s="41">
        <v>52811796</v>
      </c>
      <c r="BZ9" s="41">
        <v>53243697</v>
      </c>
      <c r="CA9" s="41">
        <v>53674837</v>
      </c>
      <c r="CB9" s="41">
        <v>54104959</v>
      </c>
      <c r="CC9" s="41">
        <v>54533979</v>
      </c>
      <c r="CD9" s="41">
        <v>54961846</v>
      </c>
      <c r="CE9" s="41">
        <v>55388737</v>
      </c>
      <c r="CF9" s="41">
        <v>55814707</v>
      </c>
      <c r="CG9" s="41">
        <v>56239990</v>
      </c>
      <c r="CH9" s="41">
        <v>56664860</v>
      </c>
      <c r="CI9" s="41">
        <v>57089330</v>
      </c>
      <c r="CJ9" s="41">
        <v>57513373</v>
      </c>
      <c r="CK9" s="41">
        <v>57936831</v>
      </c>
      <c r="CL9" s="41">
        <v>58359820</v>
      </c>
      <c r="CM9" s="41">
        <v>58782507</v>
      </c>
      <c r="CN9" s="41">
        <v>59205010</v>
      </c>
      <c r="CO9" s="41">
        <v>59627413</v>
      </c>
      <c r="CP9" s="41">
        <v>60049698</v>
      </c>
      <c r="CQ9" s="41">
        <v>60472064</v>
      </c>
      <c r="CR9" s="41">
        <v>60894495</v>
      </c>
      <c r="CS9" s="41">
        <v>61317000</v>
      </c>
      <c r="CT9" s="41">
        <v>61739461</v>
      </c>
    </row>
    <row r="10" spans="1:98" ht="11.25" customHeight="1">
      <c r="A10" s="38" t="s">
        <v>11</v>
      </c>
      <c r="B10" s="39" t="s">
        <v>10</v>
      </c>
      <c r="C10" s="40">
        <v>263540</v>
      </c>
      <c r="D10" s="41">
        <v>274330</v>
      </c>
      <c r="E10" s="41">
        <v>283980</v>
      </c>
      <c r="F10" s="41">
        <v>289193</v>
      </c>
      <c r="G10" s="41">
        <v>294516</v>
      </c>
      <c r="H10" s="41">
        <v>300075</v>
      </c>
      <c r="I10" s="41">
        <v>306014</v>
      </c>
      <c r="J10" s="41">
        <v>312175</v>
      </c>
      <c r="K10" s="41">
        <v>318511</v>
      </c>
      <c r="L10" s="41">
        <v>324953</v>
      </c>
      <c r="M10" s="41">
        <v>331427</v>
      </c>
      <c r="N10" s="41">
        <v>337854</v>
      </c>
      <c r="O10" s="41">
        <v>344154</v>
      </c>
      <c r="P10" s="41">
        <v>350268</v>
      </c>
      <c r="Q10" s="41">
        <v>356158</v>
      </c>
      <c r="R10" s="41">
        <v>361796</v>
      </c>
      <c r="S10" s="41">
        <v>366529</v>
      </c>
      <c r="T10" s="41">
        <v>370323</v>
      </c>
      <c r="U10" s="41">
        <v>373805</v>
      </c>
      <c r="V10" s="41">
        <v>377010</v>
      </c>
      <c r="W10" s="41">
        <v>379976</v>
      </c>
      <c r="X10" s="41">
        <v>382746</v>
      </c>
      <c r="Y10" s="41">
        <v>385376</v>
      </c>
      <c r="Z10" s="41">
        <v>387928</v>
      </c>
      <c r="AA10" s="41">
        <v>390465</v>
      </c>
      <c r="AB10" s="41">
        <v>393052</v>
      </c>
      <c r="AC10" s="41">
        <v>395759</v>
      </c>
      <c r="AD10" s="41">
        <v>398660</v>
      </c>
      <c r="AE10" s="41">
        <v>401829</v>
      </c>
      <c r="AF10" s="41">
        <v>405326</v>
      </c>
      <c r="AG10" s="41">
        <v>409192</v>
      </c>
      <c r="AH10" s="41">
        <v>413440</v>
      </c>
      <c r="AI10" s="41">
        <v>418058</v>
      </c>
      <c r="AJ10" s="41">
        <v>423005</v>
      </c>
      <c r="AK10" s="41">
        <v>428226</v>
      </c>
      <c r="AL10" s="41">
        <v>433661</v>
      </c>
      <c r="AM10" s="41">
        <v>439253</v>
      </c>
      <c r="AN10" s="41">
        <v>444949</v>
      </c>
      <c r="AO10" s="41">
        <v>450697</v>
      </c>
      <c r="AP10" s="41">
        <v>456447</v>
      </c>
      <c r="AQ10" s="41">
        <v>462153</v>
      </c>
      <c r="AR10" s="41">
        <v>467779</v>
      </c>
      <c r="AS10" s="41">
        <v>473293</v>
      </c>
      <c r="AT10" s="41">
        <v>478674</v>
      </c>
      <c r="AU10" s="41">
        <v>483901</v>
      </c>
      <c r="AV10" s="41">
        <v>488957</v>
      </c>
      <c r="AW10" s="41">
        <v>493826</v>
      </c>
      <c r="AX10" s="41">
        <v>498493</v>
      </c>
      <c r="AY10" s="41">
        <v>502948</v>
      </c>
      <c r="AZ10" s="41">
        <v>507189</v>
      </c>
      <c r="BA10" s="41">
        <v>511224</v>
      </c>
      <c r="BB10" s="41">
        <v>515069</v>
      </c>
      <c r="BC10" s="41">
        <v>518747</v>
      </c>
      <c r="BD10" s="41">
        <v>522290</v>
      </c>
      <c r="BE10" s="41">
        <v>525734</v>
      </c>
      <c r="BF10" s="41">
        <v>529120</v>
      </c>
      <c r="BG10" s="41">
        <v>532490</v>
      </c>
      <c r="BH10" s="41">
        <v>535883</v>
      </c>
      <c r="BI10" s="41">
        <v>539340</v>
      </c>
      <c r="BJ10" s="41">
        <v>542895</v>
      </c>
      <c r="BK10" s="41">
        <v>546576</v>
      </c>
      <c r="BL10" s="41">
        <v>550406</v>
      </c>
      <c r="BM10" s="41">
        <v>554400</v>
      </c>
      <c r="BN10" s="41">
        <v>558566</v>
      </c>
      <c r="BO10" s="41">
        <v>562903</v>
      </c>
      <c r="BP10" s="41">
        <v>567406</v>
      </c>
      <c r="BQ10" s="41">
        <v>572061</v>
      </c>
      <c r="BR10" s="41">
        <v>576848</v>
      </c>
      <c r="BS10" s="41">
        <v>581744</v>
      </c>
      <c r="BT10" s="41">
        <v>586723</v>
      </c>
      <c r="BU10" s="41">
        <v>591755</v>
      </c>
      <c r="BV10" s="41">
        <v>596811</v>
      </c>
      <c r="BW10" s="41">
        <v>601861</v>
      </c>
      <c r="BX10" s="41">
        <v>606879</v>
      </c>
      <c r="BY10" s="41">
        <v>611840</v>
      </c>
      <c r="BZ10" s="41">
        <v>616724</v>
      </c>
      <c r="CA10" s="41">
        <v>621513</v>
      </c>
      <c r="CB10" s="41">
        <v>626193</v>
      </c>
      <c r="CC10" s="41">
        <v>630756</v>
      </c>
      <c r="CD10" s="41">
        <v>635197</v>
      </c>
      <c r="CE10" s="41">
        <v>639515</v>
      </c>
      <c r="CF10" s="41">
        <v>643713</v>
      </c>
      <c r="CG10" s="41">
        <v>647799</v>
      </c>
      <c r="CH10" s="41">
        <v>651784</v>
      </c>
      <c r="CI10" s="41">
        <v>655680</v>
      </c>
      <c r="CJ10" s="41">
        <v>659504</v>
      </c>
      <c r="CK10" s="41">
        <v>663275</v>
      </c>
      <c r="CL10" s="41">
        <v>667013</v>
      </c>
      <c r="CM10" s="41">
        <v>670737</v>
      </c>
      <c r="CN10" s="41">
        <v>674469</v>
      </c>
      <c r="CO10" s="41">
        <v>678227</v>
      </c>
      <c r="CP10" s="41">
        <v>682029</v>
      </c>
      <c r="CQ10" s="41">
        <v>685890</v>
      </c>
      <c r="CR10" s="41">
        <v>689823</v>
      </c>
      <c r="CS10" s="41">
        <v>693836</v>
      </c>
      <c r="CT10" s="41">
        <v>697935</v>
      </c>
    </row>
    <row r="11" spans="1:98" ht="11.25" customHeight="1">
      <c r="A11" s="38" t="s">
        <v>12</v>
      </c>
      <c r="B11" s="39" t="s">
        <v>10</v>
      </c>
      <c r="C11" s="40">
        <v>134041</v>
      </c>
      <c r="D11" s="41">
        <v>134785</v>
      </c>
      <c r="E11" s="41">
        <v>137493</v>
      </c>
      <c r="F11" s="41">
        <v>138371</v>
      </c>
      <c r="G11" s="41">
        <v>139299</v>
      </c>
      <c r="H11" s="41">
        <v>140272</v>
      </c>
      <c r="I11" s="41">
        <v>141330</v>
      </c>
      <c r="J11" s="41">
        <v>142412</v>
      </c>
      <c r="K11" s="41">
        <v>143517</v>
      </c>
      <c r="L11" s="41">
        <v>144650</v>
      </c>
      <c r="M11" s="41">
        <v>145820</v>
      </c>
      <c r="N11" s="41">
        <v>146705</v>
      </c>
      <c r="O11" s="41">
        <v>147643</v>
      </c>
      <c r="P11" s="41">
        <v>148658</v>
      </c>
      <c r="Q11" s="41">
        <v>149773</v>
      </c>
      <c r="R11" s="41">
        <v>151003</v>
      </c>
      <c r="S11" s="41">
        <v>151985</v>
      </c>
      <c r="T11" s="41">
        <v>153160</v>
      </c>
      <c r="U11" s="41">
        <v>154535</v>
      </c>
      <c r="V11" s="41">
        <v>156158</v>
      </c>
      <c r="W11" s="41">
        <v>158018</v>
      </c>
      <c r="X11" s="41">
        <v>159430</v>
      </c>
      <c r="Y11" s="41">
        <v>161175</v>
      </c>
      <c r="Z11" s="41">
        <v>163267</v>
      </c>
      <c r="AA11" s="41">
        <v>165641</v>
      </c>
      <c r="AB11" s="41">
        <v>168269</v>
      </c>
      <c r="AC11" s="41">
        <v>171107</v>
      </c>
      <c r="AD11" s="41">
        <v>174102</v>
      </c>
      <c r="AE11" s="41">
        <v>177288</v>
      </c>
      <c r="AF11" s="41">
        <v>180561</v>
      </c>
      <c r="AG11" s="41">
        <v>183931</v>
      </c>
      <c r="AH11" s="41">
        <v>187335</v>
      </c>
      <c r="AI11" s="41">
        <v>190762</v>
      </c>
      <c r="AJ11" s="41">
        <v>194158</v>
      </c>
      <c r="AK11" s="41">
        <v>197482</v>
      </c>
      <c r="AL11" s="41">
        <v>200740</v>
      </c>
      <c r="AM11" s="41">
        <v>203917</v>
      </c>
      <c r="AN11" s="41">
        <v>207044</v>
      </c>
      <c r="AO11" s="41">
        <v>210032</v>
      </c>
      <c r="AP11" s="41">
        <v>213046</v>
      </c>
      <c r="AQ11" s="41">
        <v>215995</v>
      </c>
      <c r="AR11" s="41">
        <v>218874</v>
      </c>
      <c r="AS11" s="41">
        <v>222083</v>
      </c>
      <c r="AT11" s="41">
        <v>224958</v>
      </c>
      <c r="AU11" s="41">
        <v>227648</v>
      </c>
      <c r="AV11" s="41">
        <v>230337</v>
      </c>
      <c r="AW11" s="41">
        <v>232952</v>
      </c>
      <c r="AX11" s="41">
        <v>235472</v>
      </c>
      <c r="AY11" s="41">
        <v>238041</v>
      </c>
      <c r="AZ11" s="41">
        <v>240506</v>
      </c>
      <c r="BA11" s="41">
        <v>242958</v>
      </c>
      <c r="BB11" s="41">
        <v>251934</v>
      </c>
      <c r="BC11" s="41">
        <v>260620</v>
      </c>
      <c r="BD11" s="41">
        <v>269070</v>
      </c>
      <c r="BE11" s="41">
        <v>277291</v>
      </c>
      <c r="BF11" s="41">
        <v>285294</v>
      </c>
      <c r="BG11" s="41">
        <v>293109</v>
      </c>
      <c r="BH11" s="41">
        <v>300576</v>
      </c>
      <c r="BI11" s="41">
        <v>307697</v>
      </c>
      <c r="BJ11" s="41">
        <v>314352</v>
      </c>
      <c r="BK11" s="41">
        <v>320446</v>
      </c>
      <c r="BL11" s="41">
        <v>326291</v>
      </c>
      <c r="BM11" s="41">
        <v>331991</v>
      </c>
      <c r="BN11" s="41">
        <v>337739</v>
      </c>
      <c r="BO11" s="41">
        <v>343738</v>
      </c>
      <c r="BP11" s="41">
        <v>349767</v>
      </c>
      <c r="BQ11" s="41">
        <v>356201</v>
      </c>
      <c r="BR11" s="41">
        <v>362291</v>
      </c>
      <c r="BS11" s="41">
        <v>367874</v>
      </c>
      <c r="BT11" s="41">
        <v>373231</v>
      </c>
      <c r="BU11" s="41">
        <v>378459</v>
      </c>
      <c r="BV11" s="41">
        <v>383686</v>
      </c>
      <c r="BW11" s="41">
        <v>389006</v>
      </c>
      <c r="BX11" s="41">
        <v>394400</v>
      </c>
      <c r="BY11" s="41">
        <v>399939</v>
      </c>
      <c r="BZ11" s="41">
        <v>405584</v>
      </c>
      <c r="CA11" s="41">
        <v>411391</v>
      </c>
      <c r="CB11" s="41">
        <v>417173</v>
      </c>
      <c r="CC11" s="41">
        <v>422889</v>
      </c>
      <c r="CD11" s="41">
        <v>428306</v>
      </c>
      <c r="CE11" s="41">
        <v>433545</v>
      </c>
      <c r="CF11" s="41">
        <v>438430</v>
      </c>
      <c r="CG11" s="41">
        <v>442929</v>
      </c>
      <c r="CH11" s="41">
        <v>447314</v>
      </c>
      <c r="CI11" s="41">
        <v>451637</v>
      </c>
      <c r="CJ11" s="41">
        <v>456046</v>
      </c>
      <c r="CK11" s="41">
        <v>460286</v>
      </c>
      <c r="CL11" s="41">
        <v>464326</v>
      </c>
      <c r="CM11" s="41">
        <v>468234</v>
      </c>
      <c r="CN11" s="41">
        <v>472066</v>
      </c>
      <c r="CO11" s="41">
        <v>475942</v>
      </c>
      <c r="CP11" s="41">
        <v>479663</v>
      </c>
      <c r="CQ11" s="41">
        <v>483459</v>
      </c>
      <c r="CR11" s="41">
        <v>487318</v>
      </c>
      <c r="CS11" s="41">
        <v>491375</v>
      </c>
      <c r="CT11" s="41">
        <v>495604</v>
      </c>
    </row>
    <row r="12" spans="1:98" ht="11.25" customHeight="1">
      <c r="A12" s="38" t="s">
        <v>13</v>
      </c>
      <c r="B12" s="39" t="s">
        <v>10</v>
      </c>
      <c r="C12" s="40">
        <v>129499</v>
      </c>
      <c r="D12" s="41">
        <v>139545</v>
      </c>
      <c r="E12" s="41">
        <v>146487</v>
      </c>
      <c r="F12" s="41">
        <v>150822</v>
      </c>
      <c r="G12" s="41">
        <v>155217</v>
      </c>
      <c r="H12" s="41">
        <v>159803</v>
      </c>
      <c r="I12" s="41">
        <v>164684</v>
      </c>
      <c r="J12" s="41">
        <v>169763</v>
      </c>
      <c r="K12" s="41">
        <v>174994</v>
      </c>
      <c r="L12" s="41">
        <v>180303</v>
      </c>
      <c r="M12" s="41">
        <v>185607</v>
      </c>
      <c r="N12" s="41">
        <v>191149</v>
      </c>
      <c r="O12" s="41">
        <v>196511</v>
      </c>
      <c r="P12" s="41">
        <v>201610</v>
      </c>
      <c r="Q12" s="41">
        <v>206385</v>
      </c>
      <c r="R12" s="41">
        <v>210793</v>
      </c>
      <c r="S12" s="41">
        <v>214544</v>
      </c>
      <c r="T12" s="41">
        <v>217163</v>
      </c>
      <c r="U12" s="41">
        <v>219270</v>
      </c>
      <c r="V12" s="41">
        <v>220852</v>
      </c>
      <c r="W12" s="41">
        <v>221958</v>
      </c>
      <c r="X12" s="41">
        <v>223316</v>
      </c>
      <c r="Y12" s="41">
        <v>224201</v>
      </c>
      <c r="Z12" s="41">
        <v>224661</v>
      </c>
      <c r="AA12" s="41">
        <v>224824</v>
      </c>
      <c r="AB12" s="41">
        <v>224783</v>
      </c>
      <c r="AC12" s="41">
        <v>224652</v>
      </c>
      <c r="AD12" s="41">
        <v>224558</v>
      </c>
      <c r="AE12" s="41">
        <v>224541</v>
      </c>
      <c r="AF12" s="41">
        <v>224765</v>
      </c>
      <c r="AG12" s="41">
        <v>225261</v>
      </c>
      <c r="AH12" s="41">
        <v>226105</v>
      </c>
      <c r="AI12" s="41">
        <v>227296</v>
      </c>
      <c r="AJ12" s="41">
        <v>228847</v>
      </c>
      <c r="AK12" s="41">
        <v>230744</v>
      </c>
      <c r="AL12" s="41">
        <v>232921</v>
      </c>
      <c r="AM12" s="41">
        <v>235336</v>
      </c>
      <c r="AN12" s="41">
        <v>237905</v>
      </c>
      <c r="AO12" s="41">
        <v>240665</v>
      </c>
      <c r="AP12" s="41">
        <v>243401</v>
      </c>
      <c r="AQ12" s="41">
        <v>246158</v>
      </c>
      <c r="AR12" s="41">
        <v>248905</v>
      </c>
      <c r="AS12" s="41">
        <v>251210</v>
      </c>
      <c r="AT12" s="41">
        <v>253716</v>
      </c>
      <c r="AU12" s="41">
        <v>256253</v>
      </c>
      <c r="AV12" s="41">
        <v>258620</v>
      </c>
      <c r="AW12" s="41">
        <v>260874</v>
      </c>
      <c r="AX12" s="41">
        <v>263021</v>
      </c>
      <c r="AY12" s="41">
        <v>264907</v>
      </c>
      <c r="AZ12" s="41">
        <v>266683</v>
      </c>
      <c r="BA12" s="41">
        <v>268266</v>
      </c>
      <c r="BB12" s="41">
        <v>263135</v>
      </c>
      <c r="BC12" s="41">
        <v>258127</v>
      </c>
      <c r="BD12" s="41">
        <v>253220</v>
      </c>
      <c r="BE12" s="41">
        <v>248443</v>
      </c>
      <c r="BF12" s="41">
        <v>243826</v>
      </c>
      <c r="BG12" s="41">
        <v>239381</v>
      </c>
      <c r="BH12" s="41">
        <v>235307</v>
      </c>
      <c r="BI12" s="41">
        <v>231643</v>
      </c>
      <c r="BJ12" s="41">
        <v>228543</v>
      </c>
      <c r="BK12" s="41">
        <v>226130</v>
      </c>
      <c r="BL12" s="41">
        <v>224115</v>
      </c>
      <c r="BM12" s="41">
        <v>222409</v>
      </c>
      <c r="BN12" s="41">
        <v>220827</v>
      </c>
      <c r="BO12" s="41">
        <v>219165</v>
      </c>
      <c r="BP12" s="41">
        <v>217639</v>
      </c>
      <c r="BQ12" s="41">
        <v>215860</v>
      </c>
      <c r="BR12" s="41">
        <v>214557</v>
      </c>
      <c r="BS12" s="41">
        <v>213870</v>
      </c>
      <c r="BT12" s="41">
        <v>213492</v>
      </c>
      <c r="BU12" s="41">
        <v>213296</v>
      </c>
      <c r="BV12" s="41">
        <v>213125</v>
      </c>
      <c r="BW12" s="41">
        <v>212855</v>
      </c>
      <c r="BX12" s="41">
        <v>212479</v>
      </c>
      <c r="BY12" s="41">
        <v>211901</v>
      </c>
      <c r="BZ12" s="41">
        <v>211140</v>
      </c>
      <c r="CA12" s="41">
        <v>210122</v>
      </c>
      <c r="CB12" s="41">
        <v>209020</v>
      </c>
      <c r="CC12" s="41">
        <v>207867</v>
      </c>
      <c r="CD12" s="41">
        <v>206891</v>
      </c>
      <c r="CE12" s="41">
        <v>205970</v>
      </c>
      <c r="CF12" s="41">
        <v>205283</v>
      </c>
      <c r="CG12" s="41">
        <v>204870</v>
      </c>
      <c r="CH12" s="41">
        <v>204470</v>
      </c>
      <c r="CI12" s="41">
        <v>204043</v>
      </c>
      <c r="CJ12" s="41">
        <v>203458</v>
      </c>
      <c r="CK12" s="41">
        <v>202989</v>
      </c>
      <c r="CL12" s="41">
        <v>202687</v>
      </c>
      <c r="CM12" s="41">
        <v>202503</v>
      </c>
      <c r="CN12" s="41">
        <v>202403</v>
      </c>
      <c r="CO12" s="41">
        <v>202285</v>
      </c>
      <c r="CP12" s="41">
        <v>202366</v>
      </c>
      <c r="CQ12" s="41">
        <v>202431</v>
      </c>
      <c r="CR12" s="41">
        <v>202505</v>
      </c>
      <c r="CS12" s="41">
        <v>202461</v>
      </c>
      <c r="CT12" s="41">
        <v>202331</v>
      </c>
    </row>
    <row r="13" spans="1:98" ht="11.25" customHeight="1">
      <c r="A13" s="38" t="s">
        <v>16</v>
      </c>
      <c r="B13" s="39" t="s">
        <v>10</v>
      </c>
      <c r="C13" s="40">
        <v>146753</v>
      </c>
      <c r="D13" s="41">
        <v>177617</v>
      </c>
      <c r="E13" s="41">
        <v>190000</v>
      </c>
      <c r="F13" s="41">
        <v>200000</v>
      </c>
      <c r="G13" s="41">
        <v>210000</v>
      </c>
      <c r="H13" s="41">
        <v>220000</v>
      </c>
      <c r="I13" s="41">
        <v>220000</v>
      </c>
      <c r="J13" s="41">
        <v>220000</v>
      </c>
      <c r="K13" s="41">
        <v>220000</v>
      </c>
      <c r="L13" s="41">
        <v>220000</v>
      </c>
      <c r="M13" s="41">
        <v>220000</v>
      </c>
      <c r="N13" s="41">
        <v>220000</v>
      </c>
      <c r="O13" s="41">
        <v>220000</v>
      </c>
      <c r="P13" s="41">
        <v>220000</v>
      </c>
      <c r="Q13" s="41">
        <v>220000</v>
      </c>
      <c r="R13" s="41">
        <v>220000</v>
      </c>
      <c r="S13" s="41">
        <v>220000</v>
      </c>
      <c r="T13" s="41">
        <v>220000</v>
      </c>
      <c r="U13" s="41">
        <v>220000</v>
      </c>
      <c r="V13" s="41">
        <v>220000</v>
      </c>
      <c r="W13" s="41">
        <v>220000</v>
      </c>
      <c r="X13" s="41">
        <v>220000</v>
      </c>
      <c r="Y13" s="41">
        <v>220000</v>
      </c>
      <c r="Z13" s="41">
        <v>220000</v>
      </c>
      <c r="AA13" s="41">
        <v>220000</v>
      </c>
      <c r="AB13" s="41">
        <v>220000</v>
      </c>
      <c r="AC13" s="41">
        <v>220000</v>
      </c>
      <c r="AD13" s="41">
        <v>220000</v>
      </c>
      <c r="AE13" s="41">
        <v>220000</v>
      </c>
      <c r="AF13" s="41">
        <v>220000</v>
      </c>
      <c r="AG13" s="41">
        <v>220000</v>
      </c>
      <c r="AH13" s="41">
        <v>220000</v>
      </c>
      <c r="AI13" s="41">
        <v>220000</v>
      </c>
      <c r="AJ13" s="41">
        <v>220000</v>
      </c>
      <c r="AK13" s="41">
        <v>220000</v>
      </c>
      <c r="AL13" s="41">
        <v>220000</v>
      </c>
      <c r="AM13" s="41">
        <v>220000</v>
      </c>
      <c r="AN13" s="41">
        <v>220000</v>
      </c>
      <c r="AO13" s="41">
        <v>220000</v>
      </c>
      <c r="AP13" s="41">
        <v>220000</v>
      </c>
      <c r="AQ13" s="41">
        <v>220000</v>
      </c>
      <c r="AR13" s="41">
        <v>220000</v>
      </c>
      <c r="AS13" s="41">
        <v>220000</v>
      </c>
      <c r="AT13" s="41">
        <v>220000</v>
      </c>
      <c r="AU13" s="41">
        <v>220000</v>
      </c>
      <c r="AV13" s="41">
        <v>220000</v>
      </c>
      <c r="AW13" s="41">
        <v>220000</v>
      </c>
      <c r="AX13" s="41">
        <v>220000</v>
      </c>
      <c r="AY13" s="41">
        <v>220000</v>
      </c>
      <c r="AZ13" s="41">
        <v>220000</v>
      </c>
      <c r="BA13" s="41">
        <v>220000</v>
      </c>
      <c r="BB13" s="41">
        <v>220000</v>
      </c>
      <c r="BC13" s="41">
        <v>220000</v>
      </c>
      <c r="BD13" s="41">
        <v>220000</v>
      </c>
      <c r="BE13" s="41">
        <v>220000</v>
      </c>
      <c r="BF13" s="41">
        <v>220000</v>
      </c>
      <c r="BG13" s="41">
        <v>220000</v>
      </c>
      <c r="BH13" s="41">
        <v>220000</v>
      </c>
      <c r="BI13" s="41">
        <v>220000</v>
      </c>
      <c r="BJ13" s="41">
        <v>220000</v>
      </c>
      <c r="BK13" s="41">
        <v>220000</v>
      </c>
      <c r="BL13" s="41">
        <v>220000</v>
      </c>
      <c r="BM13" s="41">
        <v>220000</v>
      </c>
      <c r="BN13" s="41">
        <v>220000</v>
      </c>
      <c r="BO13" s="41">
        <v>220000</v>
      </c>
      <c r="BP13" s="41">
        <v>220000</v>
      </c>
      <c r="BQ13" s="41">
        <v>220000</v>
      </c>
      <c r="BR13" s="41">
        <v>220000</v>
      </c>
      <c r="BS13" s="41">
        <v>220000</v>
      </c>
      <c r="BT13" s="41">
        <v>220000</v>
      </c>
      <c r="BU13" s="41">
        <v>220000</v>
      </c>
      <c r="BV13" s="41">
        <v>220000</v>
      </c>
      <c r="BW13" s="41">
        <v>220000</v>
      </c>
      <c r="BX13" s="41">
        <v>220000</v>
      </c>
      <c r="BY13" s="41">
        <v>220000</v>
      </c>
      <c r="BZ13" s="41">
        <v>220000</v>
      </c>
      <c r="CA13" s="41">
        <v>220000</v>
      </c>
      <c r="CB13" s="41">
        <v>220000</v>
      </c>
      <c r="CC13" s="41">
        <v>220000</v>
      </c>
      <c r="CD13" s="41">
        <v>220000</v>
      </c>
      <c r="CE13" s="41">
        <v>220000</v>
      </c>
      <c r="CF13" s="41">
        <v>220000</v>
      </c>
      <c r="CG13" s="41">
        <v>220000</v>
      </c>
      <c r="CH13" s="41">
        <v>220000</v>
      </c>
      <c r="CI13" s="41">
        <v>220000</v>
      </c>
      <c r="CJ13" s="41">
        <v>220000</v>
      </c>
      <c r="CK13" s="41">
        <v>220000</v>
      </c>
      <c r="CL13" s="41">
        <v>220000</v>
      </c>
      <c r="CM13" s="41">
        <v>220000</v>
      </c>
      <c r="CN13" s="41">
        <v>220000</v>
      </c>
      <c r="CO13" s="41">
        <v>220000</v>
      </c>
      <c r="CP13" s="41">
        <v>220000</v>
      </c>
      <c r="CQ13" s="41">
        <v>220000</v>
      </c>
      <c r="CR13" s="41">
        <v>220000</v>
      </c>
      <c r="CS13" s="41">
        <v>220000</v>
      </c>
      <c r="CT13" s="41">
        <v>220000</v>
      </c>
    </row>
    <row r="14" spans="1:98" ht="11.25" customHeight="1">
      <c r="A14" s="38" t="s">
        <v>17</v>
      </c>
      <c r="B14" s="39" t="s">
        <v>10</v>
      </c>
      <c r="C14" s="40">
        <v>303089</v>
      </c>
      <c r="D14" s="41">
        <v>317162</v>
      </c>
      <c r="E14" s="41">
        <v>336487</v>
      </c>
      <c r="F14" s="41">
        <v>350822</v>
      </c>
      <c r="G14" s="41">
        <v>365217</v>
      </c>
      <c r="H14" s="41">
        <v>379803</v>
      </c>
      <c r="I14" s="41">
        <v>384684</v>
      </c>
      <c r="J14" s="41">
        <v>389763</v>
      </c>
      <c r="K14" s="41">
        <v>394994</v>
      </c>
      <c r="L14" s="41">
        <v>400303</v>
      </c>
      <c r="M14" s="41">
        <v>405607</v>
      </c>
      <c r="N14" s="41">
        <v>411149</v>
      </c>
      <c r="O14" s="41">
        <v>416511</v>
      </c>
      <c r="P14" s="41">
        <v>421610</v>
      </c>
      <c r="Q14" s="41">
        <v>426385</v>
      </c>
      <c r="R14" s="41">
        <v>430793</v>
      </c>
      <c r="S14" s="41">
        <v>434544</v>
      </c>
      <c r="T14" s="41">
        <v>437163</v>
      </c>
      <c r="U14" s="41">
        <v>439270</v>
      </c>
      <c r="V14" s="41">
        <v>440852</v>
      </c>
      <c r="W14" s="41">
        <v>441958</v>
      </c>
      <c r="X14" s="41">
        <v>443316</v>
      </c>
      <c r="Y14" s="41">
        <v>444201</v>
      </c>
      <c r="Z14" s="41">
        <v>444661</v>
      </c>
      <c r="AA14" s="41">
        <v>444824</v>
      </c>
      <c r="AB14" s="41">
        <v>444783</v>
      </c>
      <c r="AC14" s="41">
        <v>444652</v>
      </c>
      <c r="AD14" s="41">
        <v>444558</v>
      </c>
      <c r="AE14" s="41">
        <v>444541</v>
      </c>
      <c r="AF14" s="41">
        <v>444765</v>
      </c>
      <c r="AG14" s="41">
        <v>445261</v>
      </c>
      <c r="AH14" s="41">
        <v>446105</v>
      </c>
      <c r="AI14" s="41">
        <v>447296</v>
      </c>
      <c r="AJ14" s="41">
        <v>448847</v>
      </c>
      <c r="AK14" s="41">
        <v>450744</v>
      </c>
      <c r="AL14" s="41">
        <v>452921</v>
      </c>
      <c r="AM14" s="41">
        <v>455336</v>
      </c>
      <c r="AN14" s="41">
        <v>457905</v>
      </c>
      <c r="AO14" s="41">
        <v>460665</v>
      </c>
      <c r="AP14" s="41">
        <v>463401</v>
      </c>
      <c r="AQ14" s="41">
        <v>466158</v>
      </c>
      <c r="AR14" s="41">
        <v>468905</v>
      </c>
      <c r="AS14" s="41">
        <v>471210</v>
      </c>
      <c r="AT14" s="41">
        <v>473716</v>
      </c>
      <c r="AU14" s="41">
        <v>476253</v>
      </c>
      <c r="AV14" s="41">
        <v>478620</v>
      </c>
      <c r="AW14" s="41">
        <v>480874</v>
      </c>
      <c r="AX14" s="41">
        <v>483021</v>
      </c>
      <c r="AY14" s="41">
        <v>484907</v>
      </c>
      <c r="AZ14" s="41">
        <v>486683</v>
      </c>
      <c r="BA14" s="41">
        <v>488266</v>
      </c>
      <c r="BB14" s="41">
        <v>483135</v>
      </c>
      <c r="BC14" s="41">
        <v>478127</v>
      </c>
      <c r="BD14" s="41">
        <v>473220</v>
      </c>
      <c r="BE14" s="41">
        <v>468443</v>
      </c>
      <c r="BF14" s="41">
        <v>463826</v>
      </c>
      <c r="BG14" s="41">
        <v>459381</v>
      </c>
      <c r="BH14" s="41">
        <v>455307</v>
      </c>
      <c r="BI14" s="41">
        <v>451643</v>
      </c>
      <c r="BJ14" s="41">
        <v>448543</v>
      </c>
      <c r="BK14" s="41">
        <v>446130</v>
      </c>
      <c r="BL14" s="41">
        <v>444115</v>
      </c>
      <c r="BM14" s="41">
        <v>442409</v>
      </c>
      <c r="BN14" s="41">
        <v>440827</v>
      </c>
      <c r="BO14" s="41">
        <v>439165</v>
      </c>
      <c r="BP14" s="41">
        <v>437639</v>
      </c>
      <c r="BQ14" s="41">
        <v>435860</v>
      </c>
      <c r="BR14" s="41">
        <v>434557</v>
      </c>
      <c r="BS14" s="41">
        <v>433870</v>
      </c>
      <c r="BT14" s="41">
        <v>433492</v>
      </c>
      <c r="BU14" s="41">
        <v>433296</v>
      </c>
      <c r="BV14" s="41">
        <v>433125</v>
      </c>
      <c r="BW14" s="41">
        <v>432855</v>
      </c>
      <c r="BX14" s="41">
        <v>432479</v>
      </c>
      <c r="BY14" s="41">
        <v>431901</v>
      </c>
      <c r="BZ14" s="41">
        <v>431140</v>
      </c>
      <c r="CA14" s="41">
        <v>430122</v>
      </c>
      <c r="CB14" s="41">
        <v>429020</v>
      </c>
      <c r="CC14" s="41">
        <v>427867</v>
      </c>
      <c r="CD14" s="41">
        <v>426891</v>
      </c>
      <c r="CE14" s="41">
        <v>425970</v>
      </c>
      <c r="CF14" s="41">
        <v>425283</v>
      </c>
      <c r="CG14" s="41">
        <v>424870</v>
      </c>
      <c r="CH14" s="41">
        <v>424470</v>
      </c>
      <c r="CI14" s="41">
        <v>424043</v>
      </c>
      <c r="CJ14" s="41">
        <v>423458</v>
      </c>
      <c r="CK14" s="41">
        <v>422989</v>
      </c>
      <c r="CL14" s="41">
        <v>422687</v>
      </c>
      <c r="CM14" s="41">
        <v>422503</v>
      </c>
      <c r="CN14" s="41">
        <v>422403</v>
      </c>
      <c r="CO14" s="41">
        <v>422285</v>
      </c>
      <c r="CP14" s="41">
        <v>422366</v>
      </c>
      <c r="CQ14" s="41">
        <v>422431</v>
      </c>
      <c r="CR14" s="41">
        <v>422505</v>
      </c>
      <c r="CS14" s="41">
        <v>422461</v>
      </c>
      <c r="CT14" s="41">
        <v>422331</v>
      </c>
    </row>
    <row r="15" spans="1:98" ht="11.25" customHeight="1">
      <c r="A15" s="38" t="s">
        <v>18</v>
      </c>
      <c r="B15" s="39" t="s">
        <v>10</v>
      </c>
      <c r="C15" s="40">
        <v>20697880</v>
      </c>
      <c r="D15" s="41">
        <v>21015042</v>
      </c>
      <c r="E15" s="41">
        <v>21351529</v>
      </c>
      <c r="F15" s="41">
        <v>21702351</v>
      </c>
      <c r="G15" s="41">
        <v>22067568</v>
      </c>
      <c r="H15" s="41">
        <v>22447371</v>
      </c>
      <c r="I15" s="41">
        <v>22832055</v>
      </c>
      <c r="J15" s="41">
        <v>23221818</v>
      </c>
      <c r="K15" s="41">
        <v>23616812</v>
      </c>
      <c r="L15" s="41">
        <v>24017115</v>
      </c>
      <c r="M15" s="41">
        <v>24422722</v>
      </c>
      <c r="N15" s="41">
        <v>24833871</v>
      </c>
      <c r="O15" s="41">
        <v>25250382</v>
      </c>
      <c r="P15" s="41">
        <v>25671992</v>
      </c>
      <c r="Q15" s="41">
        <v>26098377</v>
      </c>
      <c r="R15" s="41">
        <v>26529170</v>
      </c>
      <c r="S15" s="41">
        <v>26963714</v>
      </c>
      <c r="T15" s="41">
        <v>27400877</v>
      </c>
      <c r="U15" s="41">
        <v>27840147</v>
      </c>
      <c r="V15" s="41">
        <v>28280999</v>
      </c>
      <c r="W15" s="41">
        <v>28722957</v>
      </c>
      <c r="X15" s="41">
        <v>29166273</v>
      </c>
      <c r="Y15" s="41">
        <v>29610474</v>
      </c>
      <c r="Z15" s="41">
        <v>30055135</v>
      </c>
      <c r="AA15" s="41">
        <v>30499959</v>
      </c>
      <c r="AB15" s="41">
        <v>30944742</v>
      </c>
      <c r="AC15" s="41">
        <v>31389394</v>
      </c>
      <c r="AD15" s="41">
        <v>31833952</v>
      </c>
      <c r="AE15" s="41">
        <v>32278493</v>
      </c>
      <c r="AF15" s="41">
        <v>32723258</v>
      </c>
      <c r="AG15" s="41">
        <v>33168519</v>
      </c>
      <c r="AH15" s="41">
        <v>33614624</v>
      </c>
      <c r="AI15" s="41">
        <v>34061920</v>
      </c>
      <c r="AJ15" s="41">
        <v>34510767</v>
      </c>
      <c r="AK15" s="41">
        <v>34961511</v>
      </c>
      <c r="AL15" s="41">
        <v>35414432</v>
      </c>
      <c r="AM15" s="41">
        <v>35869768</v>
      </c>
      <c r="AN15" s="41">
        <v>36327673</v>
      </c>
      <c r="AO15" s="41">
        <v>36788338</v>
      </c>
      <c r="AP15" s="41">
        <v>37251739</v>
      </c>
      <c r="AQ15" s="41">
        <v>37717897</v>
      </c>
      <c r="AR15" s="41">
        <v>38186802</v>
      </c>
      <c r="AS15" s="41">
        <v>38658012</v>
      </c>
      <c r="AT15" s="41">
        <v>39131728</v>
      </c>
      <c r="AU15" s="41">
        <v>39607981</v>
      </c>
      <c r="AV15" s="41">
        <v>40086601</v>
      </c>
      <c r="AW15" s="41">
        <v>40567475</v>
      </c>
      <c r="AX15" s="41">
        <v>41050496</v>
      </c>
      <c r="AY15" s="41">
        <v>41535403</v>
      </c>
      <c r="AZ15" s="41">
        <v>42022086</v>
      </c>
      <c r="BA15" s="41">
        <v>42510352</v>
      </c>
      <c r="BB15" s="41">
        <v>42993487</v>
      </c>
      <c r="BC15" s="41">
        <v>43471614</v>
      </c>
      <c r="BD15" s="41">
        <v>43944834</v>
      </c>
      <c r="BE15" s="41">
        <v>44413277</v>
      </c>
      <c r="BF15" s="41">
        <v>44877103</v>
      </c>
      <c r="BG15" s="41">
        <v>45336484</v>
      </c>
      <c r="BH15" s="41">
        <v>45791791</v>
      </c>
      <c r="BI15" s="41">
        <v>46243434</v>
      </c>
      <c r="BJ15" s="41">
        <v>46691977</v>
      </c>
      <c r="BK15" s="41">
        <v>47138107</v>
      </c>
      <c r="BL15" s="41">
        <v>47582222</v>
      </c>
      <c r="BM15" s="41">
        <v>48024631</v>
      </c>
      <c r="BN15" s="41">
        <v>48465458</v>
      </c>
      <c r="BO15" s="41">
        <v>48904623</v>
      </c>
      <c r="BP15" s="41">
        <v>49342262</v>
      </c>
      <c r="BQ15" s="41">
        <v>49778122</v>
      </c>
      <c r="BR15" s="41">
        <v>50212679</v>
      </c>
      <c r="BS15" s="41">
        <v>50646549</v>
      </c>
      <c r="BT15" s="41">
        <v>51080041</v>
      </c>
      <c r="BU15" s="41">
        <v>51513337</v>
      </c>
      <c r="BV15" s="41">
        <v>51946462</v>
      </c>
      <c r="BW15" s="41">
        <v>52379317</v>
      </c>
      <c r="BX15" s="41">
        <v>52811796</v>
      </c>
      <c r="BY15" s="41">
        <v>53243697</v>
      </c>
      <c r="BZ15" s="41">
        <v>53674837</v>
      </c>
      <c r="CA15" s="41">
        <v>54104959</v>
      </c>
      <c r="CB15" s="41">
        <v>54533979</v>
      </c>
      <c r="CC15" s="41">
        <v>54961846</v>
      </c>
      <c r="CD15" s="41">
        <v>55388737</v>
      </c>
      <c r="CE15" s="41">
        <v>55814707</v>
      </c>
      <c r="CF15" s="41">
        <v>56239990</v>
      </c>
      <c r="CG15" s="41">
        <v>56664860</v>
      </c>
      <c r="CH15" s="41">
        <v>57089330</v>
      </c>
      <c r="CI15" s="41">
        <v>57513373</v>
      </c>
      <c r="CJ15" s="41">
        <v>57936831</v>
      </c>
      <c r="CK15" s="41">
        <v>58359820</v>
      </c>
      <c r="CL15" s="41">
        <v>58782507</v>
      </c>
      <c r="CM15" s="41">
        <v>59205010</v>
      </c>
      <c r="CN15" s="41">
        <v>59627413</v>
      </c>
      <c r="CO15" s="41">
        <v>60049698</v>
      </c>
      <c r="CP15" s="41">
        <v>60472064</v>
      </c>
      <c r="CQ15" s="41">
        <v>60894495</v>
      </c>
      <c r="CR15" s="41">
        <v>61317000</v>
      </c>
      <c r="CS15" s="41">
        <v>61739461</v>
      </c>
      <c r="CT15" s="41">
        <v>62161792</v>
      </c>
    </row>
    <row r="16" spans="1:98" ht="11.25" customHeight="1">
      <c r="B16" s="42"/>
      <c r="AK16" s="13"/>
    </row>
    <row r="17" spans="1:98" ht="11.25" customHeight="1">
      <c r="A17" s="1" t="s">
        <v>98</v>
      </c>
      <c r="B17" s="42"/>
      <c r="AK17" s="13"/>
    </row>
    <row r="18" spans="1:98" s="45" customFormat="1" ht="11.25" customHeight="1">
      <c r="A18" s="43" t="s">
        <v>99</v>
      </c>
      <c r="B18" s="44" t="s">
        <v>19</v>
      </c>
      <c r="C18" s="85">
        <v>1.8069999999999999</v>
      </c>
      <c r="D18" s="45">
        <v>1.855</v>
      </c>
      <c r="E18" s="45">
        <v>1.91</v>
      </c>
      <c r="F18" s="45">
        <v>1.92</v>
      </c>
      <c r="G18" s="45">
        <v>1.93</v>
      </c>
      <c r="H18" s="45">
        <v>1.94</v>
      </c>
      <c r="I18" s="45">
        <v>1.94</v>
      </c>
      <c r="J18" s="45">
        <v>1.95</v>
      </c>
      <c r="K18" s="45">
        <v>1.95</v>
      </c>
      <c r="L18" s="45">
        <v>1.96</v>
      </c>
      <c r="M18" s="45">
        <v>1.97</v>
      </c>
      <c r="N18" s="45">
        <v>1.97</v>
      </c>
      <c r="O18" s="45">
        <v>1.98</v>
      </c>
      <c r="P18" s="45">
        <v>1.99</v>
      </c>
      <c r="Q18" s="45">
        <v>1.99</v>
      </c>
      <c r="R18" s="45">
        <v>2</v>
      </c>
      <c r="S18" s="45">
        <v>2</v>
      </c>
      <c r="T18" s="45">
        <v>2</v>
      </c>
      <c r="U18" s="45">
        <v>2</v>
      </c>
      <c r="V18" s="45">
        <v>2</v>
      </c>
      <c r="W18" s="45">
        <v>2</v>
      </c>
      <c r="X18" s="45">
        <v>2</v>
      </c>
      <c r="Y18" s="45">
        <v>2</v>
      </c>
      <c r="Z18" s="45">
        <v>2</v>
      </c>
      <c r="AA18" s="45">
        <v>2</v>
      </c>
      <c r="AB18" s="45">
        <v>2</v>
      </c>
      <c r="AC18" s="45">
        <v>2</v>
      </c>
      <c r="AD18" s="45">
        <v>2</v>
      </c>
      <c r="AE18" s="45">
        <v>2</v>
      </c>
      <c r="AF18" s="45">
        <v>2</v>
      </c>
      <c r="AG18" s="45">
        <v>2</v>
      </c>
      <c r="AH18" s="45">
        <v>2</v>
      </c>
      <c r="AI18" s="45">
        <v>2</v>
      </c>
      <c r="AJ18" s="45">
        <v>2</v>
      </c>
      <c r="AK18" s="45">
        <v>2</v>
      </c>
      <c r="AL18" s="45">
        <v>2</v>
      </c>
      <c r="AM18" s="45">
        <v>2</v>
      </c>
      <c r="AN18" s="45">
        <v>2</v>
      </c>
      <c r="AO18" s="45">
        <v>2</v>
      </c>
      <c r="AP18" s="45">
        <v>2</v>
      </c>
      <c r="AQ18" s="45">
        <v>2</v>
      </c>
      <c r="AR18" s="45">
        <v>2</v>
      </c>
      <c r="AS18" s="45">
        <v>2</v>
      </c>
      <c r="AT18" s="45">
        <v>2</v>
      </c>
      <c r="AU18" s="45">
        <v>2</v>
      </c>
      <c r="AV18" s="45">
        <v>2</v>
      </c>
      <c r="AW18" s="45">
        <v>2</v>
      </c>
      <c r="AX18" s="45">
        <v>2</v>
      </c>
      <c r="AY18" s="45">
        <v>2</v>
      </c>
      <c r="AZ18" s="45">
        <v>2</v>
      </c>
      <c r="BA18" s="45">
        <v>2</v>
      </c>
      <c r="BB18" s="45">
        <v>2</v>
      </c>
      <c r="BC18" s="45">
        <v>2</v>
      </c>
      <c r="BD18" s="45">
        <v>2</v>
      </c>
      <c r="BE18" s="45">
        <v>2</v>
      </c>
      <c r="BF18" s="45">
        <v>2</v>
      </c>
      <c r="BG18" s="45">
        <v>2</v>
      </c>
      <c r="BH18" s="45">
        <v>2</v>
      </c>
      <c r="BI18" s="45">
        <v>2</v>
      </c>
      <c r="BJ18" s="45">
        <v>2</v>
      </c>
      <c r="BK18" s="45">
        <v>2</v>
      </c>
      <c r="BL18" s="45">
        <v>2</v>
      </c>
      <c r="BM18" s="45">
        <v>2</v>
      </c>
      <c r="BN18" s="45">
        <v>2</v>
      </c>
      <c r="BO18" s="45">
        <v>2</v>
      </c>
      <c r="BP18" s="45">
        <v>2</v>
      </c>
      <c r="BQ18" s="45">
        <v>2</v>
      </c>
      <c r="BR18" s="45">
        <v>2</v>
      </c>
      <c r="BS18" s="45">
        <v>2</v>
      </c>
      <c r="BT18" s="45">
        <v>2</v>
      </c>
      <c r="BU18" s="45">
        <v>2</v>
      </c>
      <c r="BV18" s="45">
        <v>2</v>
      </c>
      <c r="BW18" s="45">
        <v>2</v>
      </c>
      <c r="BX18" s="45">
        <v>2</v>
      </c>
      <c r="BY18" s="45">
        <v>2</v>
      </c>
      <c r="BZ18" s="45">
        <v>2</v>
      </c>
      <c r="CA18" s="45">
        <v>2</v>
      </c>
      <c r="CB18" s="45">
        <v>2</v>
      </c>
      <c r="CC18" s="45">
        <v>2</v>
      </c>
      <c r="CD18" s="45">
        <v>2</v>
      </c>
      <c r="CE18" s="45">
        <v>2</v>
      </c>
      <c r="CF18" s="45">
        <v>2</v>
      </c>
      <c r="CG18" s="45">
        <v>2</v>
      </c>
      <c r="CH18" s="45">
        <v>2</v>
      </c>
      <c r="CI18" s="45">
        <v>2</v>
      </c>
      <c r="CJ18" s="45">
        <v>2</v>
      </c>
      <c r="CK18" s="45">
        <v>2</v>
      </c>
      <c r="CL18" s="45">
        <v>2</v>
      </c>
      <c r="CM18" s="45">
        <v>2</v>
      </c>
      <c r="CN18" s="45">
        <v>2</v>
      </c>
      <c r="CO18" s="45">
        <v>2</v>
      </c>
      <c r="CP18" s="45">
        <v>2</v>
      </c>
      <c r="CQ18" s="45">
        <v>2</v>
      </c>
      <c r="CR18" s="45">
        <v>2</v>
      </c>
      <c r="CS18" s="45">
        <v>2</v>
      </c>
      <c r="CT18" s="45">
        <v>2</v>
      </c>
    </row>
    <row r="19" spans="1:98" ht="11.25" customHeight="1">
      <c r="A19" s="43" t="s">
        <v>100</v>
      </c>
      <c r="B19" s="44" t="s">
        <v>19</v>
      </c>
      <c r="C19" s="80">
        <v>6.09</v>
      </c>
      <c r="D19" s="46">
        <v>5.93</v>
      </c>
      <c r="E19" s="46">
        <v>6</v>
      </c>
      <c r="F19" s="46">
        <v>5.8</v>
      </c>
      <c r="G19" s="46">
        <v>5.7</v>
      </c>
      <c r="H19" s="46">
        <v>5.5</v>
      </c>
      <c r="I19" s="46">
        <v>5.4</v>
      </c>
      <c r="J19" s="46">
        <v>5.2</v>
      </c>
      <c r="K19" s="46">
        <v>5.0999999999999996</v>
      </c>
      <c r="L19" s="46">
        <v>5</v>
      </c>
      <c r="M19" s="46">
        <v>4.8</v>
      </c>
      <c r="N19" s="46">
        <v>4.7</v>
      </c>
      <c r="O19" s="46">
        <v>4.5999999999999996</v>
      </c>
      <c r="P19" s="46">
        <v>4.4000000000000004</v>
      </c>
      <c r="Q19" s="46">
        <v>4.3</v>
      </c>
      <c r="R19" s="46">
        <v>4.2</v>
      </c>
      <c r="S19" s="46">
        <v>4.0999999999999996</v>
      </c>
      <c r="T19" s="46">
        <v>3.9</v>
      </c>
      <c r="U19" s="46">
        <v>3.8</v>
      </c>
      <c r="V19" s="46">
        <v>3.7</v>
      </c>
      <c r="W19" s="46">
        <v>3.6</v>
      </c>
      <c r="X19" s="46">
        <v>3.5</v>
      </c>
      <c r="Y19" s="46">
        <v>3.4</v>
      </c>
      <c r="Z19" s="46">
        <v>3.3</v>
      </c>
      <c r="AA19" s="46">
        <v>3.2</v>
      </c>
      <c r="AB19" s="46">
        <v>3.1</v>
      </c>
      <c r="AC19" s="46">
        <v>3</v>
      </c>
      <c r="AD19" s="46">
        <v>2.9</v>
      </c>
      <c r="AE19" s="46">
        <v>2.8</v>
      </c>
      <c r="AF19" s="46">
        <v>2.7</v>
      </c>
      <c r="AG19" s="46">
        <v>2.6</v>
      </c>
      <c r="AH19" s="46">
        <v>2.5</v>
      </c>
      <c r="AI19" s="46">
        <v>2.4</v>
      </c>
      <c r="AJ19" s="46">
        <v>2.4</v>
      </c>
      <c r="AK19" s="46">
        <v>2.2999999999999998</v>
      </c>
      <c r="AL19" s="46">
        <v>2.2000000000000002</v>
      </c>
      <c r="AM19" s="46">
        <v>2.2000000000000002</v>
      </c>
      <c r="AN19" s="46">
        <v>2.1</v>
      </c>
      <c r="AO19" s="46">
        <v>2</v>
      </c>
      <c r="AP19" s="46">
        <v>2</v>
      </c>
      <c r="AQ19" s="46">
        <v>1.9</v>
      </c>
      <c r="AR19" s="46">
        <v>1.8</v>
      </c>
      <c r="AS19" s="46">
        <v>1.8</v>
      </c>
      <c r="AT19" s="46">
        <v>1.7</v>
      </c>
      <c r="AU19" s="46">
        <v>1.7</v>
      </c>
      <c r="AV19" s="46">
        <v>1.6</v>
      </c>
      <c r="AW19" s="46">
        <v>1.6</v>
      </c>
      <c r="AX19" s="46">
        <v>1.5</v>
      </c>
      <c r="AY19" s="46">
        <v>1.5</v>
      </c>
      <c r="AZ19" s="46">
        <v>1.4</v>
      </c>
      <c r="BA19" s="46">
        <v>1.4</v>
      </c>
      <c r="BB19" s="46">
        <v>1.4</v>
      </c>
      <c r="BC19" s="46">
        <v>1.4</v>
      </c>
      <c r="BD19" s="46">
        <v>1.4</v>
      </c>
      <c r="BE19" s="46">
        <v>1.4</v>
      </c>
      <c r="BF19" s="46">
        <v>1.4</v>
      </c>
      <c r="BG19" s="46">
        <v>1.4</v>
      </c>
      <c r="BH19" s="46">
        <v>1.4</v>
      </c>
      <c r="BI19" s="46">
        <v>1.4</v>
      </c>
      <c r="BJ19" s="46">
        <v>1.4</v>
      </c>
      <c r="BK19" s="46">
        <v>1.4</v>
      </c>
      <c r="BL19" s="46">
        <v>1.4</v>
      </c>
      <c r="BM19" s="46">
        <v>1.4</v>
      </c>
      <c r="BN19" s="46">
        <v>1.4</v>
      </c>
      <c r="BO19" s="46">
        <v>1.4</v>
      </c>
      <c r="BP19" s="46">
        <v>1.4</v>
      </c>
      <c r="BQ19" s="46">
        <v>1.4</v>
      </c>
      <c r="BR19" s="46">
        <v>1.4</v>
      </c>
      <c r="BS19" s="46">
        <v>1.4</v>
      </c>
      <c r="BT19" s="46">
        <v>1.4</v>
      </c>
      <c r="BU19" s="46">
        <v>1.4</v>
      </c>
      <c r="BV19" s="46">
        <v>1.4</v>
      </c>
      <c r="BW19" s="46">
        <v>1.4</v>
      </c>
      <c r="BX19" s="46">
        <v>1.4</v>
      </c>
      <c r="BY19" s="46">
        <v>1.4</v>
      </c>
      <c r="BZ19" s="46">
        <v>1.4</v>
      </c>
      <c r="CA19" s="46">
        <v>1.4</v>
      </c>
      <c r="CB19" s="46">
        <v>1.4</v>
      </c>
      <c r="CC19" s="46">
        <v>1.4</v>
      </c>
      <c r="CD19" s="46">
        <v>1.4</v>
      </c>
      <c r="CE19" s="46">
        <v>1.4</v>
      </c>
      <c r="CF19" s="46">
        <v>1.4</v>
      </c>
      <c r="CG19" s="46">
        <v>1.4</v>
      </c>
      <c r="CH19" s="46">
        <v>1.4</v>
      </c>
      <c r="CI19" s="46">
        <v>1.4</v>
      </c>
      <c r="CJ19" s="46">
        <v>1.4</v>
      </c>
      <c r="CK19" s="46">
        <v>1.4</v>
      </c>
      <c r="CL19" s="46">
        <v>1.4</v>
      </c>
      <c r="CM19" s="46">
        <v>1.4</v>
      </c>
      <c r="CN19" s="46">
        <v>1.4</v>
      </c>
      <c r="CO19" s="46">
        <v>1.4</v>
      </c>
      <c r="CP19" s="46">
        <v>1.4</v>
      </c>
      <c r="CQ19" s="46">
        <v>1.4</v>
      </c>
      <c r="CR19" s="46">
        <v>1.4</v>
      </c>
      <c r="CS19" s="46">
        <v>1.4</v>
      </c>
      <c r="CT19" s="46">
        <v>1.4</v>
      </c>
    </row>
    <row r="20" spans="1:98" ht="11.25" customHeight="1">
      <c r="A20" s="43" t="s">
        <v>101</v>
      </c>
      <c r="B20" s="44" t="s">
        <v>19</v>
      </c>
      <c r="C20" s="80">
        <v>7.0902430587093948</v>
      </c>
      <c r="D20" s="46">
        <v>8.4518984068649488</v>
      </c>
      <c r="E20" s="46">
        <v>9</v>
      </c>
      <c r="F20" s="46">
        <v>9.3000000000000007</v>
      </c>
      <c r="G20" s="46">
        <v>9.6</v>
      </c>
      <c r="H20" s="46">
        <v>9.9</v>
      </c>
      <c r="I20" s="46">
        <v>9.6999999999999993</v>
      </c>
      <c r="J20" s="46">
        <v>9.6</v>
      </c>
      <c r="K20" s="46">
        <v>9.4</v>
      </c>
      <c r="L20" s="46">
        <v>9.1999999999999993</v>
      </c>
      <c r="M20" s="46">
        <v>9.1</v>
      </c>
      <c r="N20" s="46">
        <v>8.9</v>
      </c>
      <c r="O20" s="46">
        <v>8.8000000000000007</v>
      </c>
      <c r="P20" s="46">
        <v>8.6</v>
      </c>
      <c r="Q20" s="46">
        <v>8.5</v>
      </c>
      <c r="R20" s="46">
        <v>8.4</v>
      </c>
      <c r="S20" s="46">
        <v>8.1999999999999993</v>
      </c>
      <c r="T20" s="46">
        <v>8.1</v>
      </c>
      <c r="U20" s="46">
        <v>8</v>
      </c>
      <c r="V20" s="46">
        <v>7.8</v>
      </c>
      <c r="W20" s="46">
        <v>7.7</v>
      </c>
      <c r="X20" s="46">
        <v>7.6</v>
      </c>
      <c r="Y20" s="46">
        <v>7.5</v>
      </c>
      <c r="Z20" s="46">
        <v>7.4</v>
      </c>
      <c r="AA20" s="46">
        <v>7.3</v>
      </c>
      <c r="AB20" s="46">
        <v>7.2</v>
      </c>
      <c r="AC20" s="46">
        <v>7.1</v>
      </c>
      <c r="AD20" s="46">
        <v>7</v>
      </c>
      <c r="AE20" s="46">
        <v>6.9</v>
      </c>
      <c r="AF20" s="46">
        <v>6.8</v>
      </c>
      <c r="AG20" s="46">
        <v>6.7</v>
      </c>
      <c r="AH20" s="46">
        <v>6.6</v>
      </c>
      <c r="AI20" s="46">
        <v>6.5</v>
      </c>
      <c r="AJ20" s="46">
        <v>6.4</v>
      </c>
      <c r="AK20" s="46">
        <v>6.3</v>
      </c>
      <c r="AL20" s="46">
        <v>6.3</v>
      </c>
      <c r="AM20" s="46">
        <v>6.2</v>
      </c>
      <c r="AN20" s="46">
        <v>6.1</v>
      </c>
      <c r="AO20" s="46">
        <v>6</v>
      </c>
      <c r="AP20" s="46">
        <v>5.9</v>
      </c>
      <c r="AQ20" s="46">
        <v>5.9</v>
      </c>
      <c r="AR20" s="46">
        <v>5.8</v>
      </c>
      <c r="AS20" s="46">
        <v>5.7</v>
      </c>
      <c r="AT20" s="46">
        <v>5.7</v>
      </c>
      <c r="AU20" s="46">
        <v>5.6</v>
      </c>
      <c r="AV20" s="46">
        <v>5.5</v>
      </c>
      <c r="AW20" s="46">
        <v>5.5</v>
      </c>
      <c r="AX20" s="46">
        <v>5.4</v>
      </c>
      <c r="AY20" s="46">
        <v>5.3</v>
      </c>
      <c r="AZ20" s="46">
        <v>5.3</v>
      </c>
      <c r="BA20" s="46">
        <v>5.2</v>
      </c>
      <c r="BB20" s="46">
        <v>5.0999999999999996</v>
      </c>
      <c r="BC20" s="46">
        <v>5.0999999999999996</v>
      </c>
      <c r="BD20" s="46">
        <v>5</v>
      </c>
      <c r="BE20" s="46">
        <v>5</v>
      </c>
      <c r="BF20" s="46">
        <v>4.9000000000000004</v>
      </c>
      <c r="BG20" s="46">
        <v>4.9000000000000004</v>
      </c>
      <c r="BH20" s="46">
        <v>4.8</v>
      </c>
      <c r="BI20" s="46">
        <v>4.8</v>
      </c>
      <c r="BJ20" s="46">
        <v>4.7</v>
      </c>
      <c r="BK20" s="46">
        <v>4.7</v>
      </c>
      <c r="BL20" s="46">
        <v>4.5999999999999996</v>
      </c>
      <c r="BM20" s="46">
        <v>4.5999999999999996</v>
      </c>
      <c r="BN20" s="46">
        <v>4.5999999999999996</v>
      </c>
      <c r="BO20" s="46">
        <v>4.5</v>
      </c>
      <c r="BP20" s="46">
        <v>4.5</v>
      </c>
      <c r="BQ20" s="46">
        <v>4.4000000000000004</v>
      </c>
      <c r="BR20" s="46">
        <v>4.4000000000000004</v>
      </c>
      <c r="BS20" s="46">
        <v>4.4000000000000004</v>
      </c>
      <c r="BT20" s="46">
        <v>4.3</v>
      </c>
      <c r="BU20" s="46">
        <v>4.3</v>
      </c>
      <c r="BV20" s="46">
        <v>4.3</v>
      </c>
      <c r="BW20" s="46">
        <v>4.2</v>
      </c>
      <c r="BX20" s="46">
        <v>4.2</v>
      </c>
      <c r="BY20" s="46">
        <v>4.0999999999999996</v>
      </c>
      <c r="BZ20" s="46">
        <v>4.0999999999999996</v>
      </c>
      <c r="CA20" s="46">
        <v>4.0999999999999996</v>
      </c>
      <c r="CB20" s="46">
        <v>4.0999999999999996</v>
      </c>
      <c r="CC20" s="46">
        <v>4</v>
      </c>
      <c r="CD20" s="46">
        <v>4</v>
      </c>
      <c r="CE20" s="46">
        <v>4</v>
      </c>
      <c r="CF20" s="46">
        <v>3.9</v>
      </c>
      <c r="CG20" s="46">
        <v>3.9</v>
      </c>
      <c r="CH20" s="46">
        <v>3.9</v>
      </c>
      <c r="CI20" s="46">
        <v>3.8</v>
      </c>
      <c r="CJ20" s="46">
        <v>3.8</v>
      </c>
      <c r="CK20" s="46">
        <v>3.8</v>
      </c>
      <c r="CL20" s="46">
        <v>3.8</v>
      </c>
      <c r="CM20" s="46">
        <v>3.7</v>
      </c>
      <c r="CN20" s="46">
        <v>3.7</v>
      </c>
      <c r="CO20" s="46">
        <v>3.7</v>
      </c>
      <c r="CP20" s="46">
        <v>3.7</v>
      </c>
      <c r="CQ20" s="46">
        <v>3.6</v>
      </c>
      <c r="CR20" s="46">
        <v>3.6</v>
      </c>
      <c r="CS20" s="46">
        <v>3.6</v>
      </c>
      <c r="CT20" s="46">
        <v>3.6</v>
      </c>
    </row>
    <row r="21" spans="1:98" ht="11.25" customHeight="1">
      <c r="A21" s="43" t="s">
        <v>102</v>
      </c>
      <c r="B21" s="44" t="s">
        <v>19</v>
      </c>
      <c r="C21" s="46">
        <v>1.4861098601108489</v>
      </c>
      <c r="D21" s="46">
        <v>1.532340510235831</v>
      </c>
      <c r="E21">
        <v>1.6</v>
      </c>
      <c r="F21" s="46">
        <v>1.6</v>
      </c>
      <c r="G21" s="46">
        <v>1.7</v>
      </c>
      <c r="H21" s="46">
        <v>1.7</v>
      </c>
      <c r="I21" s="46">
        <v>1.7</v>
      </c>
      <c r="J21" s="46">
        <v>1.7</v>
      </c>
      <c r="K21" s="46">
        <v>1.7</v>
      </c>
      <c r="L21" s="46">
        <v>1.7</v>
      </c>
      <c r="M21" s="46">
        <v>1.7</v>
      </c>
      <c r="N21" s="46">
        <v>1.7</v>
      </c>
      <c r="O21" s="46">
        <v>1.7</v>
      </c>
      <c r="P21" s="46">
        <v>1.7</v>
      </c>
      <c r="Q21" s="46">
        <v>1.7</v>
      </c>
      <c r="R21" s="46">
        <v>1.7</v>
      </c>
      <c r="S21" s="46">
        <v>1.6</v>
      </c>
      <c r="T21" s="46">
        <v>1.6</v>
      </c>
      <c r="U21" s="46">
        <v>1.6</v>
      </c>
      <c r="V21" s="46">
        <v>1.6</v>
      </c>
      <c r="W21" s="46">
        <v>1.6</v>
      </c>
      <c r="X21" s="46">
        <v>1.5</v>
      </c>
      <c r="Y21" s="46">
        <v>1.5</v>
      </c>
      <c r="Z21" s="46">
        <v>1.5</v>
      </c>
      <c r="AA21" s="46">
        <v>1.5</v>
      </c>
      <c r="AB21" s="46">
        <v>1.5</v>
      </c>
      <c r="AC21" s="46">
        <v>1.4</v>
      </c>
      <c r="AD21" s="46">
        <v>1.4</v>
      </c>
      <c r="AE21" s="46">
        <v>1.4</v>
      </c>
      <c r="AF21" s="46">
        <v>1.4</v>
      </c>
      <c r="AG21" s="46">
        <v>1.4</v>
      </c>
      <c r="AH21" s="46">
        <v>1.3</v>
      </c>
      <c r="AI21" s="46">
        <v>1.3</v>
      </c>
      <c r="AJ21" s="46">
        <v>1.3</v>
      </c>
      <c r="AK21" s="46">
        <v>1.3</v>
      </c>
      <c r="AL21" s="46">
        <v>1.3</v>
      </c>
      <c r="AM21" s="46">
        <v>1.3</v>
      </c>
      <c r="AN21" s="46">
        <v>1.3</v>
      </c>
      <c r="AO21" s="46">
        <v>1.3</v>
      </c>
      <c r="AP21" s="46">
        <v>1.3</v>
      </c>
      <c r="AQ21" s="46">
        <v>1.3</v>
      </c>
      <c r="AR21" s="46">
        <v>1.2</v>
      </c>
      <c r="AS21" s="46">
        <v>1.2</v>
      </c>
      <c r="AT21" s="46">
        <v>1.2</v>
      </c>
      <c r="AU21" s="46">
        <v>1.2</v>
      </c>
      <c r="AV21" s="46">
        <v>1.2</v>
      </c>
      <c r="AW21" s="46">
        <v>1.2</v>
      </c>
      <c r="AX21" s="46">
        <v>1.2</v>
      </c>
      <c r="AY21" s="46">
        <v>1.2</v>
      </c>
      <c r="AZ21" s="46">
        <v>1.2</v>
      </c>
      <c r="BA21" s="46">
        <v>1.2</v>
      </c>
      <c r="BB21" s="46">
        <v>1.1000000000000001</v>
      </c>
      <c r="BC21" s="46">
        <v>1.1000000000000001</v>
      </c>
      <c r="BD21" s="46">
        <v>1.1000000000000001</v>
      </c>
      <c r="BE21" s="46">
        <v>1.1000000000000001</v>
      </c>
      <c r="BF21" s="46">
        <v>1</v>
      </c>
      <c r="BG21" s="46">
        <v>1</v>
      </c>
      <c r="BH21" s="46">
        <v>1</v>
      </c>
      <c r="BI21" s="46">
        <v>1</v>
      </c>
      <c r="BJ21" s="46">
        <v>1</v>
      </c>
      <c r="BK21" s="46">
        <v>1</v>
      </c>
      <c r="BL21" s="46">
        <v>0.9</v>
      </c>
      <c r="BM21" s="46">
        <v>0.9</v>
      </c>
      <c r="BN21" s="46">
        <v>0.9</v>
      </c>
      <c r="BO21" s="46">
        <v>0.9</v>
      </c>
      <c r="BP21" s="46">
        <v>0.9</v>
      </c>
      <c r="BQ21" s="46">
        <v>0.9</v>
      </c>
      <c r="BR21" s="46">
        <v>0.9</v>
      </c>
      <c r="BS21" s="46">
        <v>0.9</v>
      </c>
      <c r="BT21" s="46">
        <v>0.9</v>
      </c>
      <c r="BU21" s="46">
        <v>0.8</v>
      </c>
      <c r="BV21" s="46">
        <v>0.8</v>
      </c>
      <c r="BW21" s="46">
        <v>0.8</v>
      </c>
      <c r="BX21" s="46">
        <v>0.8</v>
      </c>
      <c r="BY21" s="46">
        <v>0.8</v>
      </c>
      <c r="BZ21" s="46">
        <v>0.8</v>
      </c>
      <c r="CA21" s="46">
        <v>0.8</v>
      </c>
      <c r="CB21" s="46">
        <v>0.8</v>
      </c>
      <c r="CC21" s="46">
        <v>0.8</v>
      </c>
      <c r="CD21" s="46">
        <v>0.8</v>
      </c>
      <c r="CE21" s="46">
        <v>0.8</v>
      </c>
      <c r="CF21" s="46">
        <v>0.8</v>
      </c>
      <c r="CG21" s="46">
        <v>0.8</v>
      </c>
      <c r="CH21" s="46">
        <v>0.7</v>
      </c>
      <c r="CI21" s="46">
        <v>0.7</v>
      </c>
      <c r="CJ21" s="46">
        <v>0.7</v>
      </c>
      <c r="CK21" s="46">
        <v>0.7</v>
      </c>
      <c r="CL21" s="46">
        <v>0.7</v>
      </c>
      <c r="CM21" s="46">
        <v>0.7</v>
      </c>
      <c r="CN21" s="46">
        <v>0.7</v>
      </c>
      <c r="CO21" s="46">
        <v>0.7</v>
      </c>
      <c r="CP21" s="46">
        <v>0.7</v>
      </c>
      <c r="CQ21" s="46">
        <v>0.7</v>
      </c>
      <c r="CR21" s="46">
        <v>0.7</v>
      </c>
      <c r="CS21" s="46">
        <v>0.7</v>
      </c>
      <c r="CT21" s="46">
        <v>0.7</v>
      </c>
    </row>
    <row r="22" spans="1:98" ht="11.25" customHeight="1">
      <c r="B22" s="42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</row>
    <row r="23" spans="1:98" ht="11.25" customHeight="1">
      <c r="A23" s="1" t="s">
        <v>20</v>
      </c>
      <c r="B23" s="47"/>
      <c r="C23" s="46"/>
      <c r="D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</row>
    <row r="24" spans="1:98" ht="11.25" customHeight="1">
      <c r="A24" s="46" t="s">
        <v>21</v>
      </c>
      <c r="B24" s="48" t="s">
        <v>22</v>
      </c>
      <c r="C24" s="46">
        <v>35.9</v>
      </c>
      <c r="D24" s="46">
        <v>36.1</v>
      </c>
      <c r="E24">
        <v>36.200000000000003</v>
      </c>
      <c r="F24" s="46">
        <v>36.299999999999997</v>
      </c>
      <c r="G24" s="46">
        <v>36.4</v>
      </c>
      <c r="H24" s="46">
        <v>36.5</v>
      </c>
      <c r="I24" s="46">
        <v>36.5</v>
      </c>
      <c r="J24" s="46">
        <v>36.6</v>
      </c>
      <c r="K24" s="46">
        <v>36.6</v>
      </c>
      <c r="L24" s="46">
        <v>36.6</v>
      </c>
      <c r="M24" s="46">
        <v>36.700000000000003</v>
      </c>
      <c r="N24" s="46">
        <v>36.700000000000003</v>
      </c>
      <c r="O24" s="46">
        <v>36.799999999999997</v>
      </c>
      <c r="P24" s="46">
        <v>36.9</v>
      </c>
      <c r="Q24" s="46">
        <v>37</v>
      </c>
      <c r="R24" s="46">
        <v>37.200000000000003</v>
      </c>
      <c r="S24" s="46">
        <v>37.299999999999997</v>
      </c>
      <c r="T24" s="46">
        <v>37.4</v>
      </c>
      <c r="U24" s="46">
        <v>37.5</v>
      </c>
      <c r="V24" s="46">
        <v>37.700000000000003</v>
      </c>
      <c r="W24" s="46">
        <v>37.799999999999997</v>
      </c>
      <c r="X24" s="46">
        <v>37.9</v>
      </c>
      <c r="Y24" s="46">
        <v>38.1</v>
      </c>
      <c r="Z24" s="46">
        <v>38.299999999999997</v>
      </c>
      <c r="AA24" s="46">
        <v>38.4</v>
      </c>
      <c r="AB24" s="46">
        <v>38.6</v>
      </c>
      <c r="AC24" s="46">
        <v>38.700000000000003</v>
      </c>
      <c r="AD24" s="46">
        <v>38.9</v>
      </c>
      <c r="AE24" s="46">
        <v>39</v>
      </c>
      <c r="AF24" s="46">
        <v>39.200000000000003</v>
      </c>
      <c r="AG24" s="46">
        <v>39.299999999999997</v>
      </c>
      <c r="AH24" s="46">
        <v>39.4</v>
      </c>
      <c r="AI24" s="46">
        <v>39.5</v>
      </c>
      <c r="AJ24" s="46">
        <v>39.6</v>
      </c>
      <c r="AK24" s="46">
        <v>39.700000000000003</v>
      </c>
      <c r="AL24" s="46">
        <v>39.799999999999997</v>
      </c>
      <c r="AM24" s="46">
        <v>39.9</v>
      </c>
      <c r="AN24" s="46">
        <v>39.9</v>
      </c>
      <c r="AO24" s="46">
        <v>40</v>
      </c>
      <c r="AP24" s="46">
        <v>40.1</v>
      </c>
      <c r="AQ24" s="46">
        <v>40.200000000000003</v>
      </c>
      <c r="AR24" s="46">
        <v>40.200000000000003</v>
      </c>
      <c r="AS24" s="46">
        <v>40.299999999999997</v>
      </c>
      <c r="AT24" s="46">
        <v>40.4</v>
      </c>
      <c r="AU24" s="46">
        <v>40.5</v>
      </c>
      <c r="AV24" s="46">
        <v>40.6</v>
      </c>
      <c r="AW24" s="46">
        <v>40.700000000000003</v>
      </c>
      <c r="AX24" s="46">
        <v>40.799999999999997</v>
      </c>
      <c r="AY24" s="46">
        <v>40.9</v>
      </c>
      <c r="AZ24" s="46">
        <v>41</v>
      </c>
      <c r="BA24" s="46">
        <v>41.1</v>
      </c>
      <c r="BB24" s="46">
        <v>41.3</v>
      </c>
      <c r="BC24" s="46">
        <v>41.4</v>
      </c>
      <c r="BD24" s="46">
        <v>41.5</v>
      </c>
      <c r="BE24" s="46">
        <v>41.6</v>
      </c>
      <c r="BF24" s="46">
        <v>41.7</v>
      </c>
      <c r="BG24" s="46">
        <v>41.8</v>
      </c>
      <c r="BH24" s="46">
        <v>41.9</v>
      </c>
      <c r="BI24" s="46">
        <v>42</v>
      </c>
      <c r="BJ24" s="46">
        <v>42.1</v>
      </c>
      <c r="BK24" s="46">
        <v>42.2</v>
      </c>
      <c r="BL24" s="46">
        <v>42.2</v>
      </c>
      <c r="BM24" s="46">
        <v>42.3</v>
      </c>
      <c r="BN24" s="46">
        <v>42.4</v>
      </c>
      <c r="BO24" s="46">
        <v>42.5</v>
      </c>
      <c r="BP24" s="46">
        <v>42.5</v>
      </c>
      <c r="BQ24" s="46">
        <v>42.6</v>
      </c>
      <c r="BR24" s="46">
        <v>42.6</v>
      </c>
      <c r="BS24" s="46">
        <v>42.7</v>
      </c>
      <c r="BT24" s="46">
        <v>42.7</v>
      </c>
      <c r="BU24" s="46">
        <v>42.8</v>
      </c>
      <c r="BV24" s="46">
        <v>42.8</v>
      </c>
      <c r="BW24" s="46">
        <v>42.9</v>
      </c>
      <c r="BX24" s="46">
        <v>42.9</v>
      </c>
      <c r="BY24" s="46">
        <v>42.9</v>
      </c>
      <c r="BZ24" s="46">
        <v>42.9</v>
      </c>
      <c r="CA24" s="46">
        <v>43</v>
      </c>
      <c r="CB24" s="46">
        <v>43</v>
      </c>
      <c r="CC24" s="46">
        <v>43</v>
      </c>
      <c r="CD24" s="46">
        <v>43</v>
      </c>
      <c r="CE24" s="46">
        <v>43.1</v>
      </c>
      <c r="CF24" s="46">
        <v>43.1</v>
      </c>
      <c r="CG24" s="46">
        <v>43.1</v>
      </c>
      <c r="CH24" s="46">
        <v>43.2</v>
      </c>
      <c r="CI24" s="46">
        <v>43.2</v>
      </c>
      <c r="CJ24" s="46">
        <v>43.2</v>
      </c>
      <c r="CK24" s="46">
        <v>43.3</v>
      </c>
      <c r="CL24" s="46">
        <v>43.3</v>
      </c>
      <c r="CM24" s="46">
        <v>43.3</v>
      </c>
      <c r="CN24" s="46">
        <v>43.4</v>
      </c>
      <c r="CO24" s="46">
        <v>43.4</v>
      </c>
      <c r="CP24" s="46">
        <v>43.5</v>
      </c>
      <c r="CQ24" s="46">
        <v>43.5</v>
      </c>
      <c r="CR24" s="46">
        <v>43.5</v>
      </c>
      <c r="CS24" s="46">
        <v>43.6</v>
      </c>
      <c r="CT24" s="46">
        <v>43.6</v>
      </c>
    </row>
    <row r="25" spans="1:98" ht="11.25" customHeight="1">
      <c r="A25" s="46" t="s">
        <v>23</v>
      </c>
      <c r="B25" s="48" t="s">
        <v>22</v>
      </c>
      <c r="C25" s="46">
        <v>37.4</v>
      </c>
      <c r="D25" s="46">
        <v>37.6</v>
      </c>
      <c r="E25">
        <v>37.700000000000003</v>
      </c>
      <c r="F25" s="46">
        <v>37.9</v>
      </c>
      <c r="G25" s="46">
        <v>38.1</v>
      </c>
      <c r="H25" s="46">
        <v>38.200000000000003</v>
      </c>
      <c r="I25" s="46">
        <v>38.299999999999997</v>
      </c>
      <c r="J25" s="46">
        <v>38.4</v>
      </c>
      <c r="K25" s="46">
        <v>38.4</v>
      </c>
      <c r="L25" s="46">
        <v>38.5</v>
      </c>
      <c r="M25" s="46">
        <v>38.5</v>
      </c>
      <c r="N25" s="46">
        <v>38.5</v>
      </c>
      <c r="O25" s="46">
        <v>38.6</v>
      </c>
      <c r="P25" s="46">
        <v>38.700000000000003</v>
      </c>
      <c r="Q25" s="46">
        <v>38.799999999999997</v>
      </c>
      <c r="R25" s="46">
        <v>38.9</v>
      </c>
      <c r="S25" s="46">
        <v>39</v>
      </c>
      <c r="T25" s="46">
        <v>39.1</v>
      </c>
      <c r="U25" s="46">
        <v>39.299999999999997</v>
      </c>
      <c r="V25" s="46">
        <v>39.4</v>
      </c>
      <c r="W25" s="46">
        <v>39.5</v>
      </c>
      <c r="X25" s="46">
        <v>39.700000000000003</v>
      </c>
      <c r="Y25" s="46">
        <v>39.799999999999997</v>
      </c>
      <c r="Z25" s="46">
        <v>40</v>
      </c>
      <c r="AA25" s="46">
        <v>40.1</v>
      </c>
      <c r="AB25" s="46">
        <v>40.299999999999997</v>
      </c>
      <c r="AC25" s="46">
        <v>40.4</v>
      </c>
      <c r="AD25" s="46">
        <v>40.6</v>
      </c>
      <c r="AE25" s="46">
        <v>40.700000000000003</v>
      </c>
      <c r="AF25" s="46">
        <v>40.9</v>
      </c>
      <c r="AG25" s="46">
        <v>41</v>
      </c>
      <c r="AH25" s="46">
        <v>41.1</v>
      </c>
      <c r="AI25" s="46">
        <v>41.3</v>
      </c>
      <c r="AJ25" s="46">
        <v>41.4</v>
      </c>
      <c r="AK25" s="46">
        <v>41.5</v>
      </c>
      <c r="AL25" s="46">
        <v>41.5</v>
      </c>
      <c r="AM25" s="46">
        <v>41.6</v>
      </c>
      <c r="AN25" s="46">
        <v>41.7</v>
      </c>
      <c r="AO25" s="46">
        <v>41.8</v>
      </c>
      <c r="AP25" s="46">
        <v>41.8</v>
      </c>
      <c r="AQ25" s="46">
        <v>41.9</v>
      </c>
      <c r="AR25" s="46">
        <v>41.9</v>
      </c>
      <c r="AS25" s="46">
        <v>42</v>
      </c>
      <c r="AT25" s="46">
        <v>42.1</v>
      </c>
      <c r="AU25" s="46">
        <v>42.1</v>
      </c>
      <c r="AV25" s="46">
        <v>42.2</v>
      </c>
      <c r="AW25" s="46">
        <v>42.3</v>
      </c>
      <c r="AX25" s="46">
        <v>42.4</v>
      </c>
      <c r="AY25" s="46">
        <v>42.5</v>
      </c>
      <c r="AZ25" s="46">
        <v>42.5</v>
      </c>
      <c r="BA25" s="46">
        <v>42.6</v>
      </c>
      <c r="BB25" s="46">
        <v>42.7</v>
      </c>
      <c r="BC25" s="46">
        <v>42.8</v>
      </c>
      <c r="BD25" s="46">
        <v>42.9</v>
      </c>
      <c r="BE25" s="46">
        <v>43</v>
      </c>
      <c r="BF25" s="46">
        <v>43</v>
      </c>
      <c r="BG25" s="46">
        <v>43.1</v>
      </c>
      <c r="BH25" s="46">
        <v>43.2</v>
      </c>
      <c r="BI25" s="46">
        <v>43.3</v>
      </c>
      <c r="BJ25" s="46">
        <v>43.3</v>
      </c>
      <c r="BK25" s="46">
        <v>43.4</v>
      </c>
      <c r="BL25" s="46">
        <v>43.5</v>
      </c>
      <c r="BM25" s="46">
        <v>43.6</v>
      </c>
      <c r="BN25" s="46">
        <v>43.6</v>
      </c>
      <c r="BO25" s="46">
        <v>43.7</v>
      </c>
      <c r="BP25" s="46">
        <v>43.8</v>
      </c>
      <c r="BQ25" s="46">
        <v>43.8</v>
      </c>
      <c r="BR25" s="46">
        <v>43.8</v>
      </c>
      <c r="BS25" s="46">
        <v>43.9</v>
      </c>
      <c r="BT25" s="46">
        <v>43.9</v>
      </c>
      <c r="BU25" s="46">
        <v>44</v>
      </c>
      <c r="BV25" s="46">
        <v>44</v>
      </c>
      <c r="BW25" s="46">
        <v>44</v>
      </c>
      <c r="BX25" s="46">
        <v>44</v>
      </c>
      <c r="BY25" s="46">
        <v>44.1</v>
      </c>
      <c r="BZ25" s="46">
        <v>44.1</v>
      </c>
      <c r="CA25" s="46">
        <v>44.1</v>
      </c>
      <c r="CB25" s="46">
        <v>44.1</v>
      </c>
      <c r="CC25" s="46">
        <v>44.1</v>
      </c>
      <c r="CD25" s="46">
        <v>44.2</v>
      </c>
      <c r="CE25" s="46">
        <v>44.2</v>
      </c>
      <c r="CF25" s="46">
        <v>44.2</v>
      </c>
      <c r="CG25" s="46">
        <v>44.2</v>
      </c>
      <c r="CH25" s="46">
        <v>44.3</v>
      </c>
      <c r="CI25" s="46">
        <v>44.3</v>
      </c>
      <c r="CJ25" s="46">
        <v>44.3</v>
      </c>
      <c r="CK25" s="46">
        <v>44.3</v>
      </c>
      <c r="CL25" s="46">
        <v>44.4</v>
      </c>
      <c r="CM25" s="46">
        <v>44.4</v>
      </c>
      <c r="CN25" s="46">
        <v>44.5</v>
      </c>
      <c r="CO25" s="46">
        <v>44.5</v>
      </c>
      <c r="CP25" s="46">
        <v>44.5</v>
      </c>
      <c r="CQ25" s="46">
        <v>44.6</v>
      </c>
      <c r="CR25" s="46">
        <v>44.6</v>
      </c>
      <c r="CS25" s="46">
        <v>44.7</v>
      </c>
      <c r="CT25" s="46">
        <v>44.7</v>
      </c>
    </row>
    <row r="26" spans="1:98" ht="11.25" customHeight="1">
      <c r="A26" s="46" t="s">
        <v>24</v>
      </c>
      <c r="B26" s="48" t="s">
        <v>22</v>
      </c>
      <c r="C26" s="46">
        <v>36.6</v>
      </c>
      <c r="D26" s="46">
        <v>36.799999999999997</v>
      </c>
      <c r="E26" s="46">
        <v>37</v>
      </c>
      <c r="F26" s="46">
        <v>37.1</v>
      </c>
      <c r="G26" s="46">
        <v>37.299999999999997</v>
      </c>
      <c r="H26" s="46">
        <v>37.4</v>
      </c>
      <c r="I26" s="46">
        <v>37.4</v>
      </c>
      <c r="J26" s="46">
        <v>37.5</v>
      </c>
      <c r="K26" s="46">
        <v>37.5</v>
      </c>
      <c r="L26" s="46">
        <v>37.5</v>
      </c>
      <c r="M26" s="46">
        <v>37.6</v>
      </c>
      <c r="N26" s="46">
        <v>37.6</v>
      </c>
      <c r="O26" s="46">
        <v>37.700000000000003</v>
      </c>
      <c r="P26" s="46">
        <v>37.799999999999997</v>
      </c>
      <c r="Q26" s="46">
        <v>37.9</v>
      </c>
      <c r="R26" s="46">
        <v>38</v>
      </c>
      <c r="S26" s="46">
        <v>38.1</v>
      </c>
      <c r="T26" s="46">
        <v>38.299999999999997</v>
      </c>
      <c r="U26" s="46">
        <v>38.4</v>
      </c>
      <c r="V26" s="46">
        <v>38.5</v>
      </c>
      <c r="W26" s="46">
        <v>38.700000000000003</v>
      </c>
      <c r="X26" s="46">
        <v>38.799999999999997</v>
      </c>
      <c r="Y26" s="46">
        <v>38.9</v>
      </c>
      <c r="Z26" s="46">
        <v>39.1</v>
      </c>
      <c r="AA26" s="46">
        <v>39.299999999999997</v>
      </c>
      <c r="AB26" s="46">
        <v>39.4</v>
      </c>
      <c r="AC26" s="46">
        <v>39.6</v>
      </c>
      <c r="AD26" s="46">
        <v>39.700000000000003</v>
      </c>
      <c r="AE26" s="46">
        <v>39.9</v>
      </c>
      <c r="AF26" s="46">
        <v>40</v>
      </c>
      <c r="AG26" s="46">
        <v>40.1</v>
      </c>
      <c r="AH26" s="46">
        <v>40.299999999999997</v>
      </c>
      <c r="AI26" s="46">
        <v>40.4</v>
      </c>
      <c r="AJ26" s="46">
        <v>40.5</v>
      </c>
      <c r="AK26" s="46">
        <v>40.6</v>
      </c>
      <c r="AL26" s="46">
        <v>40.700000000000003</v>
      </c>
      <c r="AM26" s="46">
        <v>40.700000000000003</v>
      </c>
      <c r="AN26" s="46">
        <v>40.799999999999997</v>
      </c>
      <c r="AO26" s="46">
        <v>40.9</v>
      </c>
      <c r="AP26" s="46">
        <v>40.9</v>
      </c>
      <c r="AQ26" s="46">
        <v>41</v>
      </c>
      <c r="AR26" s="46">
        <v>41.1</v>
      </c>
      <c r="AS26" s="46">
        <v>41.2</v>
      </c>
      <c r="AT26" s="46">
        <v>41.2</v>
      </c>
      <c r="AU26" s="46">
        <v>41.3</v>
      </c>
      <c r="AV26" s="46">
        <v>41.4</v>
      </c>
      <c r="AW26" s="46">
        <v>41.5</v>
      </c>
      <c r="AX26" s="46">
        <v>41.6</v>
      </c>
      <c r="AY26" s="46">
        <v>41.7</v>
      </c>
      <c r="AZ26" s="46">
        <v>41.8</v>
      </c>
      <c r="BA26" s="46">
        <v>41.9</v>
      </c>
      <c r="BB26" s="46">
        <v>42</v>
      </c>
      <c r="BC26" s="46">
        <v>42.1</v>
      </c>
      <c r="BD26" s="46">
        <v>42.2</v>
      </c>
      <c r="BE26" s="46">
        <v>42.2</v>
      </c>
      <c r="BF26" s="46">
        <v>42.3</v>
      </c>
      <c r="BG26" s="46">
        <v>42.4</v>
      </c>
      <c r="BH26" s="46">
        <v>42.5</v>
      </c>
      <c r="BI26" s="46">
        <v>42.6</v>
      </c>
      <c r="BJ26" s="46">
        <v>42.7</v>
      </c>
      <c r="BK26" s="46">
        <v>42.8</v>
      </c>
      <c r="BL26" s="46">
        <v>42.9</v>
      </c>
      <c r="BM26" s="46">
        <v>42.9</v>
      </c>
      <c r="BN26" s="46">
        <v>43</v>
      </c>
      <c r="BO26" s="46">
        <v>43.1</v>
      </c>
      <c r="BP26" s="46">
        <v>43.1</v>
      </c>
      <c r="BQ26" s="46">
        <v>43.2</v>
      </c>
      <c r="BR26" s="46">
        <v>43.2</v>
      </c>
      <c r="BS26" s="46">
        <v>43.3</v>
      </c>
      <c r="BT26" s="46">
        <v>43.3</v>
      </c>
      <c r="BU26" s="46">
        <v>43.4</v>
      </c>
      <c r="BV26" s="46">
        <v>43.4</v>
      </c>
      <c r="BW26" s="46">
        <v>43.4</v>
      </c>
      <c r="BX26" s="46">
        <v>43.5</v>
      </c>
      <c r="BY26" s="46">
        <v>43.5</v>
      </c>
      <c r="BZ26" s="46">
        <v>43.5</v>
      </c>
      <c r="CA26" s="46">
        <v>43.5</v>
      </c>
      <c r="CB26" s="46">
        <v>43.6</v>
      </c>
      <c r="CC26" s="46">
        <v>43.6</v>
      </c>
      <c r="CD26" s="46">
        <v>43.6</v>
      </c>
      <c r="CE26" s="46">
        <v>43.6</v>
      </c>
      <c r="CF26" s="46">
        <v>43.6</v>
      </c>
      <c r="CG26" s="46">
        <v>43.7</v>
      </c>
      <c r="CH26" s="46">
        <v>43.7</v>
      </c>
      <c r="CI26" s="46">
        <v>43.7</v>
      </c>
      <c r="CJ26" s="46">
        <v>43.8</v>
      </c>
      <c r="CK26" s="46">
        <v>43.8</v>
      </c>
      <c r="CL26" s="46">
        <v>43.8</v>
      </c>
      <c r="CM26" s="46">
        <v>43.9</v>
      </c>
      <c r="CN26" s="46">
        <v>43.9</v>
      </c>
      <c r="CO26" s="46">
        <v>43.9</v>
      </c>
      <c r="CP26" s="46">
        <v>44</v>
      </c>
      <c r="CQ26" s="46">
        <v>44</v>
      </c>
      <c r="CR26" s="46">
        <v>44.1</v>
      </c>
      <c r="CS26" s="46">
        <v>44.1</v>
      </c>
      <c r="CT26" s="46">
        <v>44.1</v>
      </c>
    </row>
    <row r="27" spans="1:98" ht="11.25" customHeight="1">
      <c r="B27" s="47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</row>
    <row r="28" spans="1:98" ht="11.25" customHeight="1">
      <c r="A28" s="46" t="s">
        <v>103</v>
      </c>
      <c r="B28" s="48" t="s">
        <v>25</v>
      </c>
      <c r="C28" s="46">
        <v>98.7</v>
      </c>
      <c r="D28" s="46">
        <v>98.8</v>
      </c>
      <c r="E28">
        <v>98.9</v>
      </c>
      <c r="F28" s="46">
        <v>98.9</v>
      </c>
      <c r="G28" s="46">
        <v>99</v>
      </c>
      <c r="H28" s="46">
        <v>99</v>
      </c>
      <c r="I28" s="46">
        <v>99.1</v>
      </c>
      <c r="J28" s="46">
        <v>99.1</v>
      </c>
      <c r="K28" s="46">
        <v>99.1</v>
      </c>
      <c r="L28" s="46">
        <v>99.2</v>
      </c>
      <c r="M28" s="46">
        <v>99.2</v>
      </c>
      <c r="N28" s="46">
        <v>99.3</v>
      </c>
      <c r="O28" s="46">
        <v>99.3</v>
      </c>
      <c r="P28" s="46">
        <v>99.4</v>
      </c>
      <c r="Q28" s="46">
        <v>99.4</v>
      </c>
      <c r="R28" s="46">
        <v>99.4</v>
      </c>
      <c r="S28" s="46">
        <v>99.5</v>
      </c>
      <c r="T28" s="46">
        <v>99.5</v>
      </c>
      <c r="U28" s="46">
        <v>99.5</v>
      </c>
      <c r="V28" s="46">
        <v>99.6</v>
      </c>
      <c r="W28" s="46">
        <v>99.6</v>
      </c>
      <c r="X28" s="46">
        <v>99.6</v>
      </c>
      <c r="Y28" s="46">
        <v>99.6</v>
      </c>
      <c r="Z28" s="46">
        <v>99.7</v>
      </c>
      <c r="AA28" s="46">
        <v>99.7</v>
      </c>
      <c r="AB28" s="46">
        <v>99.7</v>
      </c>
      <c r="AC28" s="46">
        <v>99.7</v>
      </c>
      <c r="AD28" s="46">
        <v>99.8</v>
      </c>
      <c r="AE28" s="46">
        <v>99.8</v>
      </c>
      <c r="AF28" s="46">
        <v>99.8</v>
      </c>
      <c r="AG28" s="46">
        <v>99.8</v>
      </c>
      <c r="AH28" s="46">
        <v>99.9</v>
      </c>
      <c r="AI28" s="46">
        <v>99.9</v>
      </c>
      <c r="AJ28" s="46">
        <v>99.9</v>
      </c>
      <c r="AK28" s="46">
        <v>100</v>
      </c>
      <c r="AL28" s="46">
        <v>100</v>
      </c>
      <c r="AM28" s="46">
        <v>100.1</v>
      </c>
      <c r="AN28" s="46">
        <v>100.1</v>
      </c>
      <c r="AO28" s="46">
        <v>100.2</v>
      </c>
      <c r="AP28" s="46">
        <v>100.2</v>
      </c>
      <c r="AQ28" s="46">
        <v>100.3</v>
      </c>
      <c r="AR28" s="46">
        <v>100.3</v>
      </c>
      <c r="AS28" s="46">
        <v>100.4</v>
      </c>
      <c r="AT28" s="46">
        <v>100.5</v>
      </c>
      <c r="AU28" s="46">
        <v>100.5</v>
      </c>
      <c r="AV28" s="46">
        <v>100.6</v>
      </c>
      <c r="AW28" s="46">
        <v>100.6</v>
      </c>
      <c r="AX28" s="46">
        <v>100.7</v>
      </c>
      <c r="AY28" s="46">
        <v>100.8</v>
      </c>
      <c r="AZ28" s="46">
        <v>100.8</v>
      </c>
      <c r="BA28" s="46">
        <v>100.9</v>
      </c>
      <c r="BB28" s="46">
        <v>101</v>
      </c>
      <c r="BC28" s="46">
        <v>101.1</v>
      </c>
      <c r="BD28" s="46">
        <v>101.1</v>
      </c>
      <c r="BE28" s="46">
        <v>101.2</v>
      </c>
      <c r="BF28" s="46">
        <v>101.2</v>
      </c>
      <c r="BG28" s="46">
        <v>101.3</v>
      </c>
      <c r="BH28" s="46">
        <v>101.4</v>
      </c>
      <c r="BI28" s="46">
        <v>101.4</v>
      </c>
      <c r="BJ28" s="46">
        <v>101.5</v>
      </c>
      <c r="BK28" s="46">
        <v>101.5</v>
      </c>
      <c r="BL28" s="46">
        <v>101.6</v>
      </c>
      <c r="BM28" s="46">
        <v>101.6</v>
      </c>
      <c r="BN28" s="46">
        <v>101.7</v>
      </c>
      <c r="BO28" s="46">
        <v>101.7</v>
      </c>
      <c r="BP28" s="46">
        <v>101.7</v>
      </c>
      <c r="BQ28" s="46">
        <v>101.8</v>
      </c>
      <c r="BR28" s="46">
        <v>101.8</v>
      </c>
      <c r="BS28" s="46">
        <v>101.8</v>
      </c>
      <c r="BT28" s="46">
        <v>101.9</v>
      </c>
      <c r="BU28" s="46">
        <v>101.9</v>
      </c>
      <c r="BV28" s="46">
        <v>101.9</v>
      </c>
      <c r="BW28" s="46">
        <v>101.9</v>
      </c>
      <c r="BX28" s="46">
        <v>102</v>
      </c>
      <c r="BY28" s="46">
        <v>102</v>
      </c>
      <c r="BZ28" s="46">
        <v>102</v>
      </c>
      <c r="CA28" s="46">
        <v>102</v>
      </c>
      <c r="CB28" s="46">
        <v>102</v>
      </c>
      <c r="CC28" s="46">
        <v>102.1</v>
      </c>
      <c r="CD28" s="46">
        <v>102.1</v>
      </c>
      <c r="CE28" s="46">
        <v>102.1</v>
      </c>
      <c r="CF28" s="46">
        <v>102.1</v>
      </c>
      <c r="CG28" s="46">
        <v>102.1</v>
      </c>
      <c r="CH28" s="46">
        <v>102.1</v>
      </c>
      <c r="CI28" s="46">
        <v>102.2</v>
      </c>
      <c r="CJ28" s="46">
        <v>102.2</v>
      </c>
      <c r="CK28" s="46">
        <v>102.2</v>
      </c>
      <c r="CL28" s="46">
        <v>102.2</v>
      </c>
      <c r="CM28" s="46">
        <v>102.2</v>
      </c>
      <c r="CN28" s="46">
        <v>102.2</v>
      </c>
      <c r="CO28" s="46">
        <v>102.2</v>
      </c>
      <c r="CP28" s="46">
        <v>102.2</v>
      </c>
      <c r="CQ28" s="46">
        <v>102.3</v>
      </c>
      <c r="CR28" s="46">
        <v>102.3</v>
      </c>
      <c r="CS28" s="46">
        <v>102.3</v>
      </c>
      <c r="CT28" s="46">
        <v>102.3</v>
      </c>
    </row>
    <row r="29" spans="1:98" ht="11.25" customHeight="1">
      <c r="B29" s="42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</row>
    <row r="30" spans="1:98" ht="12.75" customHeight="1">
      <c r="A30" s="1" t="s">
        <v>26</v>
      </c>
      <c r="B30" s="42"/>
      <c r="C30" s="46"/>
      <c r="D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</row>
    <row r="31" spans="1:98" ht="11.25" customHeight="1">
      <c r="A31" s="46" t="s">
        <v>27</v>
      </c>
      <c r="B31" s="48" t="s">
        <v>28</v>
      </c>
      <c r="C31" s="46">
        <v>19.600000000000001</v>
      </c>
      <c r="D31" s="46">
        <v>19.399999999999999</v>
      </c>
      <c r="E31">
        <v>19.3</v>
      </c>
      <c r="F31" s="46">
        <v>19.100000000000001</v>
      </c>
      <c r="G31" s="46">
        <v>19</v>
      </c>
      <c r="H31" s="46">
        <v>19</v>
      </c>
      <c r="I31" s="46">
        <v>18.899999999999999</v>
      </c>
      <c r="J31" s="46">
        <v>18.899999999999999</v>
      </c>
      <c r="K31" s="46">
        <v>18.899999999999999</v>
      </c>
      <c r="L31" s="46">
        <v>18.899999999999999</v>
      </c>
      <c r="M31" s="46">
        <v>18.899999999999999</v>
      </c>
      <c r="N31" s="46">
        <v>19</v>
      </c>
      <c r="O31" s="46">
        <v>19</v>
      </c>
      <c r="P31" s="46">
        <v>19.100000000000001</v>
      </c>
      <c r="Q31" s="46">
        <v>19.100000000000001</v>
      </c>
      <c r="R31" s="46">
        <v>19.2</v>
      </c>
      <c r="S31" s="46">
        <v>19.2</v>
      </c>
      <c r="T31" s="46">
        <v>19.2</v>
      </c>
      <c r="U31" s="46">
        <v>19.2</v>
      </c>
      <c r="V31" s="46">
        <v>19.2</v>
      </c>
      <c r="W31" s="46">
        <v>19.2</v>
      </c>
      <c r="X31" s="46">
        <v>19.2</v>
      </c>
      <c r="Y31" s="46">
        <v>19.100000000000001</v>
      </c>
      <c r="Z31" s="46">
        <v>19.100000000000001</v>
      </c>
      <c r="AA31" s="46">
        <v>19</v>
      </c>
      <c r="AB31" s="46">
        <v>18.899999999999999</v>
      </c>
      <c r="AC31" s="46">
        <v>18.899999999999999</v>
      </c>
      <c r="AD31" s="46">
        <v>18.8</v>
      </c>
      <c r="AE31" s="46">
        <v>18.7</v>
      </c>
      <c r="AF31" s="46">
        <v>18.600000000000001</v>
      </c>
      <c r="AG31" s="46">
        <v>18.5</v>
      </c>
      <c r="AH31" s="46">
        <v>18.399999999999999</v>
      </c>
      <c r="AI31" s="46">
        <v>18.3</v>
      </c>
      <c r="AJ31" s="46">
        <v>18.2</v>
      </c>
      <c r="AK31" s="46">
        <v>18.100000000000001</v>
      </c>
      <c r="AL31" s="46">
        <v>18</v>
      </c>
      <c r="AM31" s="46">
        <v>17.899999999999999</v>
      </c>
      <c r="AN31" s="46">
        <v>17.899999999999999</v>
      </c>
      <c r="AO31" s="46">
        <v>17.8</v>
      </c>
      <c r="AP31" s="46">
        <v>17.8</v>
      </c>
      <c r="AQ31" s="46">
        <v>17.7</v>
      </c>
      <c r="AR31" s="46">
        <v>17.7</v>
      </c>
      <c r="AS31" s="46">
        <v>17.7</v>
      </c>
      <c r="AT31" s="46">
        <v>17.7</v>
      </c>
      <c r="AU31" s="46">
        <v>17.7</v>
      </c>
      <c r="AV31" s="46">
        <v>17.7</v>
      </c>
      <c r="AW31" s="46">
        <v>17.600000000000001</v>
      </c>
      <c r="AX31" s="46">
        <v>17.600000000000001</v>
      </c>
      <c r="AY31" s="46">
        <v>17.600000000000001</v>
      </c>
      <c r="AZ31" s="46">
        <v>17.600000000000001</v>
      </c>
      <c r="BA31" s="46">
        <v>17.600000000000001</v>
      </c>
      <c r="BB31" s="46">
        <v>17.600000000000001</v>
      </c>
      <c r="BC31" s="46">
        <v>17.5</v>
      </c>
      <c r="BD31" s="46">
        <v>17.5</v>
      </c>
      <c r="BE31" s="46">
        <v>17.5</v>
      </c>
      <c r="BF31" s="46">
        <v>17.5</v>
      </c>
      <c r="BG31" s="46">
        <v>17.399999999999999</v>
      </c>
      <c r="BH31" s="46">
        <v>17.399999999999999</v>
      </c>
      <c r="BI31" s="46">
        <v>17.3</v>
      </c>
      <c r="BJ31" s="46">
        <v>17.3</v>
      </c>
      <c r="BK31" s="46">
        <v>17.3</v>
      </c>
      <c r="BL31" s="46">
        <v>17.2</v>
      </c>
      <c r="BM31" s="46">
        <v>17.2</v>
      </c>
      <c r="BN31" s="46">
        <v>17.100000000000001</v>
      </c>
      <c r="BO31" s="46">
        <v>17.100000000000001</v>
      </c>
      <c r="BP31" s="46">
        <v>17.100000000000001</v>
      </c>
      <c r="BQ31" s="46">
        <v>17</v>
      </c>
      <c r="BR31" s="46">
        <v>17</v>
      </c>
      <c r="BS31" s="46">
        <v>17</v>
      </c>
      <c r="BT31" s="46">
        <v>16.899999999999999</v>
      </c>
      <c r="BU31" s="46">
        <v>16.899999999999999</v>
      </c>
      <c r="BV31" s="46">
        <v>16.899999999999999</v>
      </c>
      <c r="BW31" s="46">
        <v>16.899999999999999</v>
      </c>
      <c r="BX31" s="46">
        <v>16.899999999999999</v>
      </c>
      <c r="BY31" s="46">
        <v>16.899999999999999</v>
      </c>
      <c r="BZ31" s="46">
        <v>16.899999999999999</v>
      </c>
      <c r="CA31" s="46">
        <v>16.899999999999999</v>
      </c>
      <c r="CB31" s="46">
        <v>16.899999999999999</v>
      </c>
      <c r="CC31" s="46">
        <v>16.899999999999999</v>
      </c>
      <c r="CD31" s="46">
        <v>16.899999999999999</v>
      </c>
      <c r="CE31" s="46">
        <v>16.899999999999999</v>
      </c>
      <c r="CF31" s="46">
        <v>16.899999999999999</v>
      </c>
      <c r="CG31" s="46">
        <v>16.899999999999999</v>
      </c>
      <c r="CH31" s="46">
        <v>16.899999999999999</v>
      </c>
      <c r="CI31" s="46">
        <v>16.899999999999999</v>
      </c>
      <c r="CJ31" s="46">
        <v>16.8</v>
      </c>
      <c r="CK31" s="46">
        <v>16.8</v>
      </c>
      <c r="CL31" s="46">
        <v>16.8</v>
      </c>
      <c r="CM31" s="46">
        <v>16.8</v>
      </c>
      <c r="CN31" s="46">
        <v>16.8</v>
      </c>
      <c r="CO31" s="46">
        <v>16.8</v>
      </c>
      <c r="CP31" s="46">
        <v>16.8</v>
      </c>
      <c r="CQ31" s="46">
        <v>16.7</v>
      </c>
      <c r="CR31" s="46">
        <v>16.7</v>
      </c>
      <c r="CS31" s="46">
        <v>16.7</v>
      </c>
      <c r="CT31" s="46">
        <v>16.7</v>
      </c>
    </row>
    <row r="32" spans="1:98" s="12" customFormat="1" ht="11.25" customHeight="1">
      <c r="A32" s="46" t="s">
        <v>29</v>
      </c>
      <c r="B32" s="48" t="s">
        <v>28</v>
      </c>
      <c r="C32" s="46">
        <v>67.400000000000006</v>
      </c>
      <c r="D32" s="46">
        <v>67.400000000000006</v>
      </c>
      <c r="E32">
        <v>67.5</v>
      </c>
      <c r="F32" s="46">
        <v>67.400000000000006</v>
      </c>
      <c r="G32" s="46">
        <v>67.3</v>
      </c>
      <c r="H32" s="46">
        <v>67.099999999999994</v>
      </c>
      <c r="I32" s="46">
        <v>66.8</v>
      </c>
      <c r="J32" s="46">
        <v>66.5</v>
      </c>
      <c r="K32" s="46">
        <v>66.3</v>
      </c>
      <c r="L32" s="46">
        <v>66</v>
      </c>
      <c r="M32" s="46">
        <v>65.7</v>
      </c>
      <c r="N32" s="46">
        <v>65.3</v>
      </c>
      <c r="O32" s="46">
        <v>65</v>
      </c>
      <c r="P32" s="46">
        <v>64.599999999999994</v>
      </c>
      <c r="Q32" s="46">
        <v>64.3</v>
      </c>
      <c r="R32" s="46">
        <v>64</v>
      </c>
      <c r="S32" s="46">
        <v>63.7</v>
      </c>
      <c r="T32" s="46">
        <v>63.4</v>
      </c>
      <c r="U32" s="46">
        <v>63.1</v>
      </c>
      <c r="V32" s="46">
        <v>62.8</v>
      </c>
      <c r="W32" s="46">
        <v>62.5</v>
      </c>
      <c r="X32" s="46">
        <v>62.2</v>
      </c>
      <c r="Y32" s="46">
        <v>61.9</v>
      </c>
      <c r="Z32" s="46">
        <v>61.7</v>
      </c>
      <c r="AA32" s="46">
        <v>61.5</v>
      </c>
      <c r="AB32" s="46">
        <v>61.4</v>
      </c>
      <c r="AC32" s="46">
        <v>61.3</v>
      </c>
      <c r="AD32" s="46">
        <v>61.1</v>
      </c>
      <c r="AE32" s="46">
        <v>61</v>
      </c>
      <c r="AF32" s="46">
        <v>60.9</v>
      </c>
      <c r="AG32" s="46">
        <v>60.7</v>
      </c>
      <c r="AH32" s="46">
        <v>60.6</v>
      </c>
      <c r="AI32" s="46">
        <v>60.5</v>
      </c>
      <c r="AJ32" s="46">
        <v>60.4</v>
      </c>
      <c r="AK32" s="46">
        <v>60.3</v>
      </c>
      <c r="AL32" s="46">
        <v>60.3</v>
      </c>
      <c r="AM32" s="46">
        <v>60.2</v>
      </c>
      <c r="AN32" s="46">
        <v>60.1</v>
      </c>
      <c r="AO32" s="46">
        <v>60</v>
      </c>
      <c r="AP32" s="46">
        <v>59.9</v>
      </c>
      <c r="AQ32" s="46">
        <v>59.8</v>
      </c>
      <c r="AR32" s="46">
        <v>59.6</v>
      </c>
      <c r="AS32" s="46">
        <v>59.5</v>
      </c>
      <c r="AT32" s="46">
        <v>59.3</v>
      </c>
      <c r="AU32" s="46">
        <v>59.1</v>
      </c>
      <c r="AV32" s="46">
        <v>58.9</v>
      </c>
      <c r="AW32" s="46">
        <v>58.7</v>
      </c>
      <c r="AX32" s="46">
        <v>58.5</v>
      </c>
      <c r="AY32" s="46">
        <v>58.4</v>
      </c>
      <c r="AZ32" s="46">
        <v>58.2</v>
      </c>
      <c r="BA32" s="46">
        <v>58</v>
      </c>
      <c r="BB32" s="46">
        <v>57.8</v>
      </c>
      <c r="BC32" s="46">
        <v>57.6</v>
      </c>
      <c r="BD32" s="46">
        <v>57.5</v>
      </c>
      <c r="BE32" s="46">
        <v>57.4</v>
      </c>
      <c r="BF32" s="46">
        <v>57.3</v>
      </c>
      <c r="BG32" s="46">
        <v>57.2</v>
      </c>
      <c r="BH32" s="46">
        <v>57.1</v>
      </c>
      <c r="BI32" s="46">
        <v>57.1</v>
      </c>
      <c r="BJ32" s="46">
        <v>57</v>
      </c>
      <c r="BK32" s="46">
        <v>57</v>
      </c>
      <c r="BL32" s="46">
        <v>57</v>
      </c>
      <c r="BM32" s="46">
        <v>57</v>
      </c>
      <c r="BN32" s="46">
        <v>57</v>
      </c>
      <c r="BO32" s="46">
        <v>57</v>
      </c>
      <c r="BP32" s="46">
        <v>57</v>
      </c>
      <c r="BQ32" s="46">
        <v>57</v>
      </c>
      <c r="BR32" s="46">
        <v>57</v>
      </c>
      <c r="BS32" s="46">
        <v>56.9</v>
      </c>
      <c r="BT32" s="46">
        <v>56.9</v>
      </c>
      <c r="BU32" s="46">
        <v>56.9</v>
      </c>
      <c r="BV32" s="46">
        <v>56.8</v>
      </c>
      <c r="BW32" s="46">
        <v>56.8</v>
      </c>
      <c r="BX32" s="46">
        <v>56.7</v>
      </c>
      <c r="BY32" s="46">
        <v>56.7</v>
      </c>
      <c r="BZ32" s="46">
        <v>56.6</v>
      </c>
      <c r="CA32" s="46">
        <v>56.6</v>
      </c>
      <c r="CB32" s="46">
        <v>56.5</v>
      </c>
      <c r="CC32" s="46">
        <v>56.5</v>
      </c>
      <c r="CD32" s="46">
        <v>56.4</v>
      </c>
      <c r="CE32" s="46">
        <v>56.3</v>
      </c>
      <c r="CF32" s="46">
        <v>56.3</v>
      </c>
      <c r="CG32" s="46">
        <v>56.2</v>
      </c>
      <c r="CH32" s="46">
        <v>56.2</v>
      </c>
      <c r="CI32" s="46">
        <v>56.1</v>
      </c>
      <c r="CJ32" s="46">
        <v>56.1</v>
      </c>
      <c r="CK32" s="46">
        <v>56</v>
      </c>
      <c r="CL32" s="46">
        <v>56</v>
      </c>
      <c r="CM32" s="46">
        <v>56</v>
      </c>
      <c r="CN32" s="46">
        <v>55.9</v>
      </c>
      <c r="CO32" s="46">
        <v>55.9</v>
      </c>
      <c r="CP32" s="46">
        <v>55.9</v>
      </c>
      <c r="CQ32" s="46">
        <v>55.9</v>
      </c>
      <c r="CR32" s="46">
        <v>55.9</v>
      </c>
      <c r="CS32" s="46">
        <v>55.9</v>
      </c>
      <c r="CT32" s="46">
        <v>55.8</v>
      </c>
    </row>
    <row r="33" spans="1:98" ht="11.25" customHeight="1">
      <c r="A33" s="46" t="s">
        <v>30</v>
      </c>
      <c r="B33" s="48" t="s">
        <v>28</v>
      </c>
      <c r="C33" s="46">
        <v>13</v>
      </c>
      <c r="D33" s="46">
        <v>13.2</v>
      </c>
      <c r="E33">
        <v>13.3</v>
      </c>
      <c r="F33" s="46">
        <v>13.5</v>
      </c>
      <c r="G33" s="46">
        <v>13.7</v>
      </c>
      <c r="H33" s="46">
        <v>13.9</v>
      </c>
      <c r="I33" s="46">
        <v>14.3</v>
      </c>
      <c r="J33" s="46">
        <v>14.6</v>
      </c>
      <c r="K33" s="46">
        <v>14.9</v>
      </c>
      <c r="L33" s="46">
        <v>15.2</v>
      </c>
      <c r="M33" s="46">
        <v>15.4</v>
      </c>
      <c r="N33" s="46">
        <v>15.7</v>
      </c>
      <c r="O33" s="46">
        <v>16</v>
      </c>
      <c r="P33" s="46">
        <v>16.3</v>
      </c>
      <c r="Q33" s="46">
        <v>16.600000000000001</v>
      </c>
      <c r="R33" s="46">
        <v>16.8</v>
      </c>
      <c r="S33" s="46">
        <v>17.100000000000001</v>
      </c>
      <c r="T33" s="46">
        <v>17.399999999999999</v>
      </c>
      <c r="U33" s="46">
        <v>17.7</v>
      </c>
      <c r="V33" s="46">
        <v>18</v>
      </c>
      <c r="W33" s="46">
        <v>18.3</v>
      </c>
      <c r="X33" s="46">
        <v>18.600000000000001</v>
      </c>
      <c r="Y33" s="46">
        <v>18.899999999999999</v>
      </c>
      <c r="Z33" s="46">
        <v>19.2</v>
      </c>
      <c r="AA33" s="46">
        <v>19.5</v>
      </c>
      <c r="AB33" s="46">
        <v>19.7</v>
      </c>
      <c r="AC33" s="46">
        <v>19.899999999999999</v>
      </c>
      <c r="AD33" s="46">
        <v>20.100000000000001</v>
      </c>
      <c r="AE33" s="46">
        <v>20.3</v>
      </c>
      <c r="AF33" s="46">
        <v>20.5</v>
      </c>
      <c r="AG33" s="46">
        <v>20.8</v>
      </c>
      <c r="AH33" s="46">
        <v>21.1</v>
      </c>
      <c r="AI33" s="46">
        <v>21.3</v>
      </c>
      <c r="AJ33" s="46">
        <v>21.4</v>
      </c>
      <c r="AK33" s="46">
        <v>21.6</v>
      </c>
      <c r="AL33" s="46">
        <v>21.7</v>
      </c>
      <c r="AM33" s="46">
        <v>21.9</v>
      </c>
      <c r="AN33" s="46">
        <v>22</v>
      </c>
      <c r="AO33" s="46">
        <v>22.1</v>
      </c>
      <c r="AP33" s="46">
        <v>22.3</v>
      </c>
      <c r="AQ33" s="46">
        <v>22.5</v>
      </c>
      <c r="AR33" s="46">
        <v>22.6</v>
      </c>
      <c r="AS33" s="46">
        <v>22.8</v>
      </c>
      <c r="AT33" s="46">
        <v>23</v>
      </c>
      <c r="AU33" s="46">
        <v>23.2</v>
      </c>
      <c r="AV33" s="46">
        <v>23.4</v>
      </c>
      <c r="AW33" s="46">
        <v>23.6</v>
      </c>
      <c r="AX33" s="46">
        <v>23.8</v>
      </c>
      <c r="AY33" s="46">
        <v>24</v>
      </c>
      <c r="AZ33" s="46">
        <v>24.2</v>
      </c>
      <c r="BA33" s="46">
        <v>24.4</v>
      </c>
      <c r="BB33" s="46">
        <v>24.6</v>
      </c>
      <c r="BC33" s="46">
        <v>24.8</v>
      </c>
      <c r="BD33" s="46">
        <v>25</v>
      </c>
      <c r="BE33" s="46">
        <v>25.1</v>
      </c>
      <c r="BF33" s="46">
        <v>25.3</v>
      </c>
      <c r="BG33" s="46">
        <v>25.4</v>
      </c>
      <c r="BH33" s="46">
        <v>25.5</v>
      </c>
      <c r="BI33" s="46">
        <v>25.6</v>
      </c>
      <c r="BJ33" s="46">
        <v>25.6</v>
      </c>
      <c r="BK33" s="46">
        <v>25.7</v>
      </c>
      <c r="BL33" s="46">
        <v>25.8</v>
      </c>
      <c r="BM33" s="46">
        <v>25.8</v>
      </c>
      <c r="BN33" s="46">
        <v>25.9</v>
      </c>
      <c r="BO33" s="46">
        <v>25.9</v>
      </c>
      <c r="BP33" s="46">
        <v>25.9</v>
      </c>
      <c r="BQ33" s="46">
        <v>26</v>
      </c>
      <c r="BR33" s="46">
        <v>26.1</v>
      </c>
      <c r="BS33" s="46">
        <v>26.1</v>
      </c>
      <c r="BT33" s="46">
        <v>26.2</v>
      </c>
      <c r="BU33" s="46">
        <v>26.2</v>
      </c>
      <c r="BV33" s="46">
        <v>26.3</v>
      </c>
      <c r="BW33" s="46">
        <v>26.3</v>
      </c>
      <c r="BX33" s="46">
        <v>26.4</v>
      </c>
      <c r="BY33" s="46">
        <v>26.4</v>
      </c>
      <c r="BZ33" s="46">
        <v>26.5</v>
      </c>
      <c r="CA33" s="46">
        <v>26.6</v>
      </c>
      <c r="CB33" s="46">
        <v>26.6</v>
      </c>
      <c r="CC33" s="46">
        <v>26.7</v>
      </c>
      <c r="CD33" s="46">
        <v>26.7</v>
      </c>
      <c r="CE33" s="46">
        <v>26.8</v>
      </c>
      <c r="CF33" s="46">
        <v>26.9</v>
      </c>
      <c r="CG33" s="46">
        <v>26.9</v>
      </c>
      <c r="CH33" s="46">
        <v>27</v>
      </c>
      <c r="CI33" s="46">
        <v>27</v>
      </c>
      <c r="CJ33" s="46">
        <v>27.1</v>
      </c>
      <c r="CK33" s="46">
        <v>27.1</v>
      </c>
      <c r="CL33" s="46">
        <v>27.2</v>
      </c>
      <c r="CM33" s="46">
        <v>27.2</v>
      </c>
      <c r="CN33" s="46">
        <v>27.3</v>
      </c>
      <c r="CO33" s="46">
        <v>27.3</v>
      </c>
      <c r="CP33" s="46">
        <v>27.3</v>
      </c>
      <c r="CQ33" s="46">
        <v>27.4</v>
      </c>
      <c r="CR33" s="46">
        <v>27.4</v>
      </c>
      <c r="CS33" s="46">
        <v>27.4</v>
      </c>
      <c r="CT33" s="46">
        <v>27.5</v>
      </c>
    </row>
    <row r="34" spans="1:98" ht="11.25" customHeight="1">
      <c r="A34" s="46" t="s">
        <v>31</v>
      </c>
      <c r="B34" s="48" t="s">
        <v>28</v>
      </c>
      <c r="C34" s="46">
        <v>1.6</v>
      </c>
      <c r="D34" s="46">
        <v>1.6</v>
      </c>
      <c r="E34">
        <v>1.7</v>
      </c>
      <c r="F34" s="46">
        <v>1.8</v>
      </c>
      <c r="G34" s="46">
        <v>1.8</v>
      </c>
      <c r="H34" s="46">
        <v>1.9</v>
      </c>
      <c r="I34" s="46">
        <v>1.9</v>
      </c>
      <c r="J34" s="46">
        <v>2</v>
      </c>
      <c r="K34" s="46">
        <v>2</v>
      </c>
      <c r="L34" s="46">
        <v>2.1</v>
      </c>
      <c r="M34" s="46">
        <v>2.1</v>
      </c>
      <c r="N34" s="46">
        <v>2.1</v>
      </c>
      <c r="O34" s="46">
        <v>2.1</v>
      </c>
      <c r="P34" s="46">
        <v>2.1</v>
      </c>
      <c r="Q34" s="46">
        <v>2.2000000000000002</v>
      </c>
      <c r="R34" s="46">
        <v>2.2000000000000002</v>
      </c>
      <c r="S34" s="46">
        <v>2.2000000000000002</v>
      </c>
      <c r="T34" s="46">
        <v>2.2999999999999998</v>
      </c>
      <c r="U34" s="46">
        <v>2.4</v>
      </c>
      <c r="V34" s="46">
        <v>2.4</v>
      </c>
      <c r="W34" s="46">
        <v>2.5</v>
      </c>
      <c r="X34" s="46">
        <v>2.6</v>
      </c>
      <c r="Y34" s="46">
        <v>2.7</v>
      </c>
      <c r="Z34" s="46">
        <v>2.8</v>
      </c>
      <c r="AA34" s="46">
        <v>3</v>
      </c>
      <c r="AB34" s="46">
        <v>3.1</v>
      </c>
      <c r="AC34" s="46">
        <v>3.3</v>
      </c>
      <c r="AD34" s="46">
        <v>3.5</v>
      </c>
      <c r="AE34" s="46">
        <v>3.7</v>
      </c>
      <c r="AF34" s="46">
        <v>3.9</v>
      </c>
      <c r="AG34" s="46">
        <v>4.0999999999999996</v>
      </c>
      <c r="AH34" s="46">
        <v>4.3</v>
      </c>
      <c r="AI34" s="46">
        <v>4.4000000000000004</v>
      </c>
      <c r="AJ34" s="46">
        <v>4.5999999999999996</v>
      </c>
      <c r="AK34" s="46">
        <v>4.8</v>
      </c>
      <c r="AL34" s="46">
        <v>5</v>
      </c>
      <c r="AM34" s="46">
        <v>5.0999999999999996</v>
      </c>
      <c r="AN34" s="46">
        <v>5.3</v>
      </c>
      <c r="AO34" s="46">
        <v>5.5</v>
      </c>
      <c r="AP34" s="46">
        <v>5.7</v>
      </c>
      <c r="AQ34" s="46">
        <v>5.8</v>
      </c>
      <c r="AR34" s="46">
        <v>6</v>
      </c>
      <c r="AS34" s="46">
        <v>6.2</v>
      </c>
      <c r="AT34" s="46">
        <v>6.4</v>
      </c>
      <c r="AU34" s="46">
        <v>6.5</v>
      </c>
      <c r="AV34" s="46">
        <v>6.6</v>
      </c>
      <c r="AW34" s="46">
        <v>6.7</v>
      </c>
      <c r="AX34" s="46">
        <v>6.8</v>
      </c>
      <c r="AY34" s="46">
        <v>7</v>
      </c>
      <c r="AZ34" s="46">
        <v>7.1</v>
      </c>
      <c r="BA34" s="46">
        <v>7.3</v>
      </c>
      <c r="BB34" s="46">
        <v>7.5</v>
      </c>
      <c r="BC34" s="46">
        <v>7.6</v>
      </c>
      <c r="BD34" s="46">
        <v>7.7</v>
      </c>
      <c r="BE34" s="46">
        <v>7.7</v>
      </c>
      <c r="BF34" s="46">
        <v>7.8</v>
      </c>
      <c r="BG34" s="46">
        <v>7.8</v>
      </c>
      <c r="BH34" s="46">
        <v>7.9</v>
      </c>
      <c r="BI34" s="46">
        <v>7.9</v>
      </c>
      <c r="BJ34" s="46">
        <v>8</v>
      </c>
      <c r="BK34" s="46">
        <v>8</v>
      </c>
      <c r="BL34" s="46">
        <v>8.1</v>
      </c>
      <c r="BM34" s="46">
        <v>8.1999999999999993</v>
      </c>
      <c r="BN34" s="46">
        <v>8.3000000000000007</v>
      </c>
      <c r="BO34" s="46">
        <v>8.3000000000000007</v>
      </c>
      <c r="BP34" s="46">
        <v>8.4</v>
      </c>
      <c r="BQ34" s="46">
        <v>8.5</v>
      </c>
      <c r="BR34" s="46">
        <v>8.6</v>
      </c>
      <c r="BS34" s="46">
        <v>8.6</v>
      </c>
      <c r="BT34" s="46">
        <v>8.6999999999999993</v>
      </c>
      <c r="BU34" s="46">
        <v>8.8000000000000007</v>
      </c>
      <c r="BV34" s="46">
        <v>8.8000000000000007</v>
      </c>
      <c r="BW34" s="46">
        <v>8.9</v>
      </c>
      <c r="BX34" s="46">
        <v>9</v>
      </c>
      <c r="BY34" s="46">
        <v>9</v>
      </c>
      <c r="BZ34" s="46">
        <v>9</v>
      </c>
      <c r="CA34" s="46">
        <v>9.1</v>
      </c>
      <c r="CB34" s="46">
        <v>9.1</v>
      </c>
      <c r="CC34" s="46">
        <v>9.1</v>
      </c>
      <c r="CD34" s="46">
        <v>9.1</v>
      </c>
      <c r="CE34" s="46">
        <v>9.1</v>
      </c>
      <c r="CF34" s="46">
        <v>9.1</v>
      </c>
      <c r="CG34" s="46">
        <v>9.1</v>
      </c>
      <c r="CH34" s="46">
        <v>9.1</v>
      </c>
      <c r="CI34" s="46">
        <v>9.1</v>
      </c>
      <c r="CJ34" s="46">
        <v>9.1</v>
      </c>
      <c r="CK34" s="46">
        <v>9.1</v>
      </c>
      <c r="CL34" s="46">
        <v>9.1</v>
      </c>
      <c r="CM34" s="46">
        <v>9.1</v>
      </c>
      <c r="CN34" s="46">
        <v>9.1</v>
      </c>
      <c r="CO34" s="46">
        <v>9.1</v>
      </c>
      <c r="CP34" s="46">
        <v>9.1</v>
      </c>
      <c r="CQ34" s="46">
        <v>9.1999999999999993</v>
      </c>
      <c r="CR34" s="46">
        <v>9.1999999999999993</v>
      </c>
      <c r="CS34" s="46">
        <v>9.1999999999999993</v>
      </c>
      <c r="CT34" s="46">
        <v>9.3000000000000007</v>
      </c>
    </row>
    <row r="35" spans="1:98" ht="11.25" customHeight="1">
      <c r="A35" s="46"/>
      <c r="B35" s="48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</row>
    <row r="36" spans="1:98" ht="11.25" customHeight="1">
      <c r="A36" s="46" t="s">
        <v>90</v>
      </c>
      <c r="B36" s="48" t="s">
        <v>25</v>
      </c>
      <c r="C36" s="46">
        <v>48.3</v>
      </c>
      <c r="D36" s="46">
        <v>48.3</v>
      </c>
      <c r="E36">
        <v>48.2</v>
      </c>
      <c r="F36" s="46">
        <v>48.4</v>
      </c>
      <c r="G36" s="46">
        <v>48.6</v>
      </c>
      <c r="H36" s="46">
        <v>48.9</v>
      </c>
      <c r="I36" s="46">
        <v>49.7</v>
      </c>
      <c r="J36" s="46">
        <v>50.3</v>
      </c>
      <c r="K36" s="46">
        <v>50.9</v>
      </c>
      <c r="L36" s="46">
        <v>51.6</v>
      </c>
      <c r="M36" s="46">
        <v>52.3</v>
      </c>
      <c r="N36" s="46">
        <v>53.1</v>
      </c>
      <c r="O36" s="46">
        <v>53.9</v>
      </c>
      <c r="P36" s="46">
        <v>54.7</v>
      </c>
      <c r="Q36" s="46">
        <v>55.5</v>
      </c>
      <c r="R36" s="46">
        <v>56.3</v>
      </c>
      <c r="S36" s="46">
        <v>57.1</v>
      </c>
      <c r="T36" s="46">
        <v>57.8</v>
      </c>
      <c r="U36" s="46">
        <v>58.6</v>
      </c>
      <c r="V36" s="46">
        <v>59.3</v>
      </c>
      <c r="W36" s="46">
        <v>60.1</v>
      </c>
      <c r="X36" s="46">
        <v>60.8</v>
      </c>
      <c r="Y36" s="46">
        <v>61.5</v>
      </c>
      <c r="Z36" s="46">
        <v>62.1</v>
      </c>
      <c r="AA36" s="46">
        <v>62.5</v>
      </c>
      <c r="AB36" s="46">
        <v>62.9</v>
      </c>
      <c r="AC36" s="46">
        <v>63.2</v>
      </c>
      <c r="AD36" s="46">
        <v>63.5</v>
      </c>
      <c r="AE36" s="46">
        <v>63.9</v>
      </c>
      <c r="AF36" s="46">
        <v>64.2</v>
      </c>
      <c r="AG36" s="46">
        <v>64.7</v>
      </c>
      <c r="AH36" s="46">
        <v>65.099999999999994</v>
      </c>
      <c r="AI36" s="46">
        <v>65.400000000000006</v>
      </c>
      <c r="AJ36" s="46">
        <v>65.599999999999994</v>
      </c>
      <c r="AK36" s="46">
        <v>65.8</v>
      </c>
      <c r="AL36" s="46">
        <v>66</v>
      </c>
      <c r="AM36" s="46">
        <v>66.099999999999994</v>
      </c>
      <c r="AN36" s="46">
        <v>66.3</v>
      </c>
      <c r="AO36" s="46">
        <v>66.5</v>
      </c>
      <c r="AP36" s="46">
        <v>66.8</v>
      </c>
      <c r="AQ36" s="46">
        <v>67.2</v>
      </c>
      <c r="AR36" s="46">
        <v>67.7</v>
      </c>
      <c r="AS36" s="46">
        <v>68.2</v>
      </c>
      <c r="AT36" s="46">
        <v>68.7</v>
      </c>
      <c r="AU36" s="46">
        <v>69.2</v>
      </c>
      <c r="AV36" s="46">
        <v>69.8</v>
      </c>
      <c r="AW36" s="46">
        <v>70.3</v>
      </c>
      <c r="AX36" s="46">
        <v>70.8</v>
      </c>
      <c r="AY36" s="46">
        <v>71.400000000000006</v>
      </c>
      <c r="AZ36" s="46">
        <v>71.900000000000006</v>
      </c>
      <c r="BA36" s="46">
        <v>72.5</v>
      </c>
      <c r="BB36" s="46">
        <v>73</v>
      </c>
      <c r="BC36" s="46">
        <v>73.5</v>
      </c>
      <c r="BD36" s="46">
        <v>73.900000000000006</v>
      </c>
      <c r="BE36" s="46">
        <v>74.3</v>
      </c>
      <c r="BF36" s="46">
        <v>74.599999999999994</v>
      </c>
      <c r="BG36" s="46">
        <v>74.8</v>
      </c>
      <c r="BH36" s="46">
        <v>75</v>
      </c>
      <c r="BI36" s="46">
        <v>75.2</v>
      </c>
      <c r="BJ36" s="46">
        <v>75.3</v>
      </c>
      <c r="BK36" s="46">
        <v>75.400000000000006</v>
      </c>
      <c r="BL36" s="46">
        <v>75.400000000000006</v>
      </c>
      <c r="BM36" s="46">
        <v>75.400000000000006</v>
      </c>
      <c r="BN36" s="46">
        <v>75.400000000000006</v>
      </c>
      <c r="BO36" s="46">
        <v>75.400000000000006</v>
      </c>
      <c r="BP36" s="46">
        <v>75.5</v>
      </c>
      <c r="BQ36" s="46">
        <v>75.5</v>
      </c>
      <c r="BR36" s="46">
        <v>75.599999999999994</v>
      </c>
      <c r="BS36" s="46">
        <v>75.7</v>
      </c>
      <c r="BT36" s="46">
        <v>75.7</v>
      </c>
      <c r="BU36" s="46">
        <v>75.900000000000006</v>
      </c>
      <c r="BV36" s="46">
        <v>76</v>
      </c>
      <c r="BW36" s="46">
        <v>76.099999999999994</v>
      </c>
      <c r="BX36" s="46">
        <v>76.2</v>
      </c>
      <c r="BY36" s="46">
        <v>76.400000000000006</v>
      </c>
      <c r="BZ36" s="46">
        <v>76.599999999999994</v>
      </c>
      <c r="CA36" s="46">
        <v>76.7</v>
      </c>
      <c r="CB36" s="46">
        <v>76.900000000000006</v>
      </c>
      <c r="CC36" s="46">
        <v>77.099999999999994</v>
      </c>
      <c r="CD36" s="46">
        <v>77.3</v>
      </c>
      <c r="CE36" s="46">
        <v>77.5</v>
      </c>
      <c r="CF36" s="46">
        <v>77.7</v>
      </c>
      <c r="CG36" s="46">
        <v>77.900000000000006</v>
      </c>
      <c r="CH36" s="46">
        <v>78</v>
      </c>
      <c r="CI36" s="46">
        <v>78.2</v>
      </c>
      <c r="CJ36" s="46">
        <v>78.3</v>
      </c>
      <c r="CK36" s="46">
        <v>78.5</v>
      </c>
      <c r="CL36" s="46">
        <v>78.599999999999994</v>
      </c>
      <c r="CM36" s="46">
        <v>78.7</v>
      </c>
      <c r="CN36" s="46">
        <v>78.8</v>
      </c>
      <c r="CO36" s="46">
        <v>78.8</v>
      </c>
      <c r="CP36" s="46">
        <v>78.900000000000006</v>
      </c>
      <c r="CQ36" s="46">
        <v>79</v>
      </c>
      <c r="CR36" s="46">
        <v>79</v>
      </c>
      <c r="CS36" s="46">
        <v>79</v>
      </c>
      <c r="CT36" s="46">
        <v>79.099999999999994</v>
      </c>
    </row>
    <row r="37" spans="1:98" s="10" customFormat="1" ht="11.25" customHeight="1">
      <c r="A37"/>
      <c r="B37" s="4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</row>
    <row r="38" spans="1:98" s="10" customFormat="1" ht="11.25" customHeight="1">
      <c r="A38" s="121" t="s">
        <v>32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</row>
    <row r="39" spans="1:98" s="10" customFormat="1" ht="11.25" customHeight="1">
      <c r="A39" s="1" t="s">
        <v>8</v>
      </c>
      <c r="B39" s="1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</row>
    <row r="40" spans="1:98" ht="11.25" customHeight="1">
      <c r="A40" s="38" t="s">
        <v>9</v>
      </c>
      <c r="B40" s="39" t="s">
        <v>10</v>
      </c>
      <c r="C40" s="40">
        <v>20394791</v>
      </c>
      <c r="D40" s="41">
        <v>20697880</v>
      </c>
      <c r="E40" s="41">
        <v>21015042</v>
      </c>
      <c r="F40" s="41">
        <v>21339473</v>
      </c>
      <c r="G40" s="41">
        <v>21664561</v>
      </c>
      <c r="H40" s="41">
        <v>21991011</v>
      </c>
      <c r="I40" s="41">
        <v>22319066</v>
      </c>
      <c r="J40" s="41">
        <v>22647464</v>
      </c>
      <c r="K40" s="41">
        <v>22976367</v>
      </c>
      <c r="L40" s="41">
        <v>23305898</v>
      </c>
      <c r="M40" s="41">
        <v>23636109</v>
      </c>
      <c r="N40" s="41">
        <v>23966982</v>
      </c>
      <c r="O40" s="41">
        <v>24297813</v>
      </c>
      <c r="P40" s="41">
        <v>24628433</v>
      </c>
      <c r="Q40" s="41">
        <v>24958624</v>
      </c>
      <c r="R40" s="41">
        <v>25288090</v>
      </c>
      <c r="S40" s="41">
        <v>25616545</v>
      </c>
      <c r="T40" s="41">
        <v>25943665</v>
      </c>
      <c r="U40" s="41">
        <v>26269616</v>
      </c>
      <c r="V40" s="41">
        <v>26594020</v>
      </c>
      <c r="W40" s="41">
        <v>26916484</v>
      </c>
      <c r="X40" s="41">
        <v>27236650</v>
      </c>
      <c r="Y40" s="41">
        <v>27553812</v>
      </c>
      <c r="Z40" s="41">
        <v>27867649</v>
      </c>
      <c r="AA40" s="41">
        <v>28177836</v>
      </c>
      <c r="AB40" s="41">
        <v>28484167</v>
      </c>
      <c r="AC40" s="41">
        <v>28786486</v>
      </c>
      <c r="AD40" s="41">
        <v>29084732</v>
      </c>
      <c r="AE40" s="41">
        <v>29378935</v>
      </c>
      <c r="AF40" s="41">
        <v>29669164</v>
      </c>
      <c r="AG40" s="41">
        <v>29955583</v>
      </c>
      <c r="AH40" s="41">
        <v>30238448</v>
      </c>
      <c r="AI40" s="41">
        <v>30518013</v>
      </c>
      <c r="AJ40" s="41">
        <v>30794597</v>
      </c>
      <c r="AK40" s="41">
        <v>31068494</v>
      </c>
      <c r="AL40" s="41">
        <v>31339962</v>
      </c>
      <c r="AM40" s="41">
        <v>31609264</v>
      </c>
      <c r="AN40" s="41">
        <v>31876571</v>
      </c>
      <c r="AO40" s="41">
        <v>32142089</v>
      </c>
      <c r="AP40" s="41">
        <v>32405954</v>
      </c>
      <c r="AQ40" s="41">
        <v>32668272</v>
      </c>
      <c r="AR40" s="41">
        <v>32929129</v>
      </c>
      <c r="AS40" s="41">
        <v>33188564</v>
      </c>
      <c r="AT40" s="41">
        <v>33446623</v>
      </c>
      <c r="AU40" s="41">
        <v>33703387</v>
      </c>
      <c r="AV40" s="41">
        <v>33958906</v>
      </c>
      <c r="AW40" s="41">
        <v>34213247</v>
      </c>
      <c r="AX40" s="41">
        <v>34466486</v>
      </c>
      <c r="AY40" s="41">
        <v>34718696</v>
      </c>
      <c r="AZ40" s="41">
        <v>34969968</v>
      </c>
      <c r="BA40" s="41">
        <v>35220382</v>
      </c>
      <c r="BB40" s="41">
        <v>35469971</v>
      </c>
      <c r="BC40" s="41">
        <v>35716688</v>
      </c>
      <c r="BD40" s="41">
        <v>35960686</v>
      </c>
      <c r="BE40" s="41">
        <v>36202087</v>
      </c>
      <c r="BF40" s="41">
        <v>36440994</v>
      </c>
      <c r="BG40" s="41">
        <v>36677497</v>
      </c>
      <c r="BH40" s="41">
        <v>36911677</v>
      </c>
      <c r="BI40" s="41">
        <v>37143621</v>
      </c>
      <c r="BJ40" s="41">
        <v>37373412</v>
      </c>
      <c r="BK40" s="41">
        <v>37601138</v>
      </c>
      <c r="BL40" s="41">
        <v>37826886</v>
      </c>
      <c r="BM40" s="41">
        <v>38050706</v>
      </c>
      <c r="BN40" s="41">
        <v>38272623</v>
      </c>
      <c r="BO40" s="41">
        <v>38492630</v>
      </c>
      <c r="BP40" s="41">
        <v>38710683</v>
      </c>
      <c r="BQ40" s="41">
        <v>38926728</v>
      </c>
      <c r="BR40" s="41">
        <v>39140694</v>
      </c>
      <c r="BS40" s="41">
        <v>39352580</v>
      </c>
      <c r="BT40" s="41">
        <v>39562416</v>
      </c>
      <c r="BU40" s="41">
        <v>39770247</v>
      </c>
      <c r="BV40" s="41">
        <v>39976140</v>
      </c>
      <c r="BW40" s="41">
        <v>40180178</v>
      </c>
      <c r="BX40" s="41">
        <v>40382465</v>
      </c>
      <c r="BY40" s="41">
        <v>40583121</v>
      </c>
      <c r="BZ40" s="41">
        <v>40782273</v>
      </c>
      <c r="CA40" s="41">
        <v>40980050</v>
      </c>
      <c r="CB40" s="41">
        <v>41176577</v>
      </c>
      <c r="CC40" s="41">
        <v>41371979</v>
      </c>
      <c r="CD40" s="41">
        <v>41566370</v>
      </c>
      <c r="CE40" s="41">
        <v>41759861</v>
      </c>
      <c r="CF40" s="41">
        <v>41952538</v>
      </c>
      <c r="CG40" s="41">
        <v>42144483</v>
      </c>
      <c r="CH40" s="41">
        <v>42335752</v>
      </c>
      <c r="CI40" s="41">
        <v>42526358</v>
      </c>
      <c r="CJ40" s="41">
        <v>42716286</v>
      </c>
      <c r="CK40" s="41">
        <v>42905495</v>
      </c>
      <c r="CL40" s="41">
        <v>43093942</v>
      </c>
      <c r="CM40" s="41">
        <v>43281567</v>
      </c>
      <c r="CN40" s="41">
        <v>43468294</v>
      </c>
      <c r="CO40" s="41">
        <v>43654041</v>
      </c>
      <c r="CP40" s="41">
        <v>43838727</v>
      </c>
      <c r="CQ40" s="41">
        <v>44022298</v>
      </c>
      <c r="CR40" s="41">
        <v>44204710</v>
      </c>
      <c r="CS40" s="41">
        <v>44385936</v>
      </c>
      <c r="CT40" s="41">
        <v>44565965</v>
      </c>
    </row>
    <row r="41" spans="1:98" ht="11.25" customHeight="1">
      <c r="A41" s="38" t="s">
        <v>11</v>
      </c>
      <c r="B41" s="39" t="s">
        <v>10</v>
      </c>
      <c r="C41" s="40">
        <v>263540</v>
      </c>
      <c r="D41" s="41">
        <v>274330</v>
      </c>
      <c r="E41" s="41">
        <v>281912</v>
      </c>
      <c r="F41" s="41">
        <v>283417</v>
      </c>
      <c r="G41" s="41">
        <v>285671</v>
      </c>
      <c r="H41" s="41">
        <v>288207</v>
      </c>
      <c r="I41" s="41">
        <v>290912</v>
      </c>
      <c r="J41" s="41">
        <v>293751</v>
      </c>
      <c r="K41" s="41">
        <v>296678</v>
      </c>
      <c r="L41" s="41">
        <v>299633</v>
      </c>
      <c r="M41" s="41">
        <v>302548</v>
      </c>
      <c r="N41" s="41">
        <v>305353</v>
      </c>
      <c r="O41" s="41">
        <v>307983</v>
      </c>
      <c r="P41" s="41">
        <v>310392</v>
      </c>
      <c r="Q41" s="41">
        <v>312552</v>
      </c>
      <c r="R41" s="41">
        <v>314451</v>
      </c>
      <c r="S41" s="41">
        <v>316627</v>
      </c>
      <c r="T41" s="41">
        <v>319084</v>
      </c>
      <c r="U41" s="41">
        <v>321298</v>
      </c>
      <c r="V41" s="41">
        <v>323301</v>
      </c>
      <c r="W41" s="41">
        <v>325121</v>
      </c>
      <c r="X41" s="41">
        <v>326789</v>
      </c>
      <c r="Y41" s="41">
        <v>328344</v>
      </c>
      <c r="Z41" s="41">
        <v>329832</v>
      </c>
      <c r="AA41" s="41">
        <v>331297</v>
      </c>
      <c r="AB41" s="41">
        <v>332784</v>
      </c>
      <c r="AC41" s="41">
        <v>334339</v>
      </c>
      <c r="AD41" s="41">
        <v>336011</v>
      </c>
      <c r="AE41" s="41">
        <v>337846</v>
      </c>
      <c r="AF41" s="41">
        <v>339879</v>
      </c>
      <c r="AG41" s="41">
        <v>342125</v>
      </c>
      <c r="AH41" s="41">
        <v>344580</v>
      </c>
      <c r="AI41" s="41">
        <v>347213</v>
      </c>
      <c r="AJ41" s="41">
        <v>349976</v>
      </c>
      <c r="AK41" s="41">
        <v>352816</v>
      </c>
      <c r="AL41" s="41">
        <v>355684</v>
      </c>
      <c r="AM41" s="41">
        <v>358542</v>
      </c>
      <c r="AN41" s="41">
        <v>361360</v>
      </c>
      <c r="AO41" s="41">
        <v>364110</v>
      </c>
      <c r="AP41" s="41">
        <v>366772</v>
      </c>
      <c r="AQ41" s="41">
        <v>369331</v>
      </c>
      <c r="AR41" s="41">
        <v>371782</v>
      </c>
      <c r="AS41" s="41">
        <v>374128</v>
      </c>
      <c r="AT41" s="41">
        <v>376380</v>
      </c>
      <c r="AU41" s="41">
        <v>378548</v>
      </c>
      <c r="AV41" s="41">
        <v>380642</v>
      </c>
      <c r="AW41" s="41">
        <v>382670</v>
      </c>
      <c r="AX41" s="41">
        <v>384638</v>
      </c>
      <c r="AY41" s="41">
        <v>386551</v>
      </c>
      <c r="AZ41" s="41">
        <v>388412</v>
      </c>
      <c r="BA41" s="41">
        <v>390224</v>
      </c>
      <c r="BB41" s="41">
        <v>391994</v>
      </c>
      <c r="BC41" s="41">
        <v>393728</v>
      </c>
      <c r="BD41" s="41">
        <v>395434</v>
      </c>
      <c r="BE41" s="41">
        <v>397123</v>
      </c>
      <c r="BF41" s="41">
        <v>398806</v>
      </c>
      <c r="BG41" s="41">
        <v>400494</v>
      </c>
      <c r="BH41" s="41">
        <v>402199</v>
      </c>
      <c r="BI41" s="41">
        <v>403931</v>
      </c>
      <c r="BJ41" s="41">
        <v>405701</v>
      </c>
      <c r="BK41" s="41">
        <v>407519</v>
      </c>
      <c r="BL41" s="41">
        <v>409391</v>
      </c>
      <c r="BM41" s="41">
        <v>411322</v>
      </c>
      <c r="BN41" s="41">
        <v>413312</v>
      </c>
      <c r="BO41" s="41">
        <v>415357</v>
      </c>
      <c r="BP41" s="41">
        <v>417452</v>
      </c>
      <c r="BQ41" s="41">
        <v>419587</v>
      </c>
      <c r="BR41" s="41">
        <v>421750</v>
      </c>
      <c r="BS41" s="41">
        <v>423927</v>
      </c>
      <c r="BT41" s="41">
        <v>426106</v>
      </c>
      <c r="BU41" s="41">
        <v>428273</v>
      </c>
      <c r="BV41" s="41">
        <v>430416</v>
      </c>
      <c r="BW41" s="41">
        <v>432525</v>
      </c>
      <c r="BX41" s="41">
        <v>434592</v>
      </c>
      <c r="BY41" s="41">
        <v>436610</v>
      </c>
      <c r="BZ41" s="41">
        <v>438577</v>
      </c>
      <c r="CA41" s="41">
        <v>440491</v>
      </c>
      <c r="CB41" s="41">
        <v>442353</v>
      </c>
      <c r="CC41" s="41">
        <v>444164</v>
      </c>
      <c r="CD41" s="41">
        <v>445929</v>
      </c>
      <c r="CE41" s="41">
        <v>447652</v>
      </c>
      <c r="CF41" s="41">
        <v>449338</v>
      </c>
      <c r="CG41" s="41">
        <v>450992</v>
      </c>
      <c r="CH41" s="41">
        <v>452620</v>
      </c>
      <c r="CI41" s="41">
        <v>454227</v>
      </c>
      <c r="CJ41" s="41">
        <v>455821</v>
      </c>
      <c r="CK41" s="41">
        <v>457407</v>
      </c>
      <c r="CL41" s="41">
        <v>458990</v>
      </c>
      <c r="CM41" s="41">
        <v>460576</v>
      </c>
      <c r="CN41" s="41">
        <v>462170</v>
      </c>
      <c r="CO41" s="41">
        <v>463776</v>
      </c>
      <c r="CP41" s="41">
        <v>465397</v>
      </c>
      <c r="CQ41" s="41">
        <v>467038</v>
      </c>
      <c r="CR41" s="41">
        <v>468699</v>
      </c>
      <c r="CS41" s="41">
        <v>470382</v>
      </c>
      <c r="CT41" s="41">
        <v>472085</v>
      </c>
    </row>
    <row r="42" spans="1:98" ht="11.25" customHeight="1">
      <c r="A42" s="38" t="s">
        <v>12</v>
      </c>
      <c r="B42" s="39" t="s">
        <v>10</v>
      </c>
      <c r="C42" s="40">
        <v>134041</v>
      </c>
      <c r="D42" s="41">
        <v>134785</v>
      </c>
      <c r="E42" s="41">
        <v>137481</v>
      </c>
      <c r="F42" s="41">
        <v>138329</v>
      </c>
      <c r="G42" s="41">
        <v>139221</v>
      </c>
      <c r="H42" s="41">
        <v>140152</v>
      </c>
      <c r="I42" s="41">
        <v>142514</v>
      </c>
      <c r="J42" s="41">
        <v>144848</v>
      </c>
      <c r="K42" s="41">
        <v>147147</v>
      </c>
      <c r="L42" s="41">
        <v>149422</v>
      </c>
      <c r="M42" s="41">
        <v>151675</v>
      </c>
      <c r="N42" s="41">
        <v>154522</v>
      </c>
      <c r="O42" s="41">
        <v>157363</v>
      </c>
      <c r="P42" s="41">
        <v>160201</v>
      </c>
      <c r="Q42" s="41">
        <v>163086</v>
      </c>
      <c r="R42" s="41">
        <v>165996</v>
      </c>
      <c r="S42" s="41">
        <v>169507</v>
      </c>
      <c r="T42" s="41">
        <v>173133</v>
      </c>
      <c r="U42" s="41">
        <v>176894</v>
      </c>
      <c r="V42" s="41">
        <v>180837</v>
      </c>
      <c r="W42" s="41">
        <v>184955</v>
      </c>
      <c r="X42" s="41">
        <v>189627</v>
      </c>
      <c r="Y42" s="41">
        <v>194507</v>
      </c>
      <c r="Z42" s="41">
        <v>199645</v>
      </c>
      <c r="AA42" s="41">
        <v>204966</v>
      </c>
      <c r="AB42" s="41">
        <v>210465</v>
      </c>
      <c r="AC42" s="41">
        <v>216093</v>
      </c>
      <c r="AD42" s="41">
        <v>221808</v>
      </c>
      <c r="AE42" s="41">
        <v>227617</v>
      </c>
      <c r="AF42" s="41">
        <v>233460</v>
      </c>
      <c r="AG42" s="41">
        <v>239260</v>
      </c>
      <c r="AH42" s="41">
        <v>245015</v>
      </c>
      <c r="AI42" s="41">
        <v>250629</v>
      </c>
      <c r="AJ42" s="41">
        <v>256079</v>
      </c>
      <c r="AK42" s="41">
        <v>261348</v>
      </c>
      <c r="AL42" s="41">
        <v>266382</v>
      </c>
      <c r="AM42" s="41">
        <v>271235</v>
      </c>
      <c r="AN42" s="41">
        <v>275842</v>
      </c>
      <c r="AO42" s="41">
        <v>280245</v>
      </c>
      <c r="AP42" s="41">
        <v>284454</v>
      </c>
      <c r="AQ42" s="41">
        <v>288474</v>
      </c>
      <c r="AR42" s="41">
        <v>292347</v>
      </c>
      <c r="AS42" s="41">
        <v>296069</v>
      </c>
      <c r="AT42" s="41">
        <v>299616</v>
      </c>
      <c r="AU42" s="41">
        <v>303029</v>
      </c>
      <c r="AV42" s="41">
        <v>306301</v>
      </c>
      <c r="AW42" s="41">
        <v>309431</v>
      </c>
      <c r="AX42" s="41">
        <v>312428</v>
      </c>
      <c r="AY42" s="41">
        <v>315279</v>
      </c>
      <c r="AZ42" s="41">
        <v>317998</v>
      </c>
      <c r="BA42" s="41">
        <v>320635</v>
      </c>
      <c r="BB42" s="41">
        <v>325277</v>
      </c>
      <c r="BC42" s="41">
        <v>329730</v>
      </c>
      <c r="BD42" s="41">
        <v>334033</v>
      </c>
      <c r="BE42" s="41">
        <v>338216</v>
      </c>
      <c r="BF42" s="41">
        <v>342303</v>
      </c>
      <c r="BG42" s="41">
        <v>346314</v>
      </c>
      <c r="BH42" s="41">
        <v>350255</v>
      </c>
      <c r="BI42" s="41">
        <v>354140</v>
      </c>
      <c r="BJ42" s="41">
        <v>357975</v>
      </c>
      <c r="BK42" s="41">
        <v>361771</v>
      </c>
      <c r="BL42" s="41">
        <v>365571</v>
      </c>
      <c r="BM42" s="41">
        <v>369405</v>
      </c>
      <c r="BN42" s="41">
        <v>373305</v>
      </c>
      <c r="BO42" s="41">
        <v>377304</v>
      </c>
      <c r="BP42" s="41">
        <v>381407</v>
      </c>
      <c r="BQ42" s="41">
        <v>385621</v>
      </c>
      <c r="BR42" s="41">
        <v>389864</v>
      </c>
      <c r="BS42" s="41">
        <v>394091</v>
      </c>
      <c r="BT42" s="41">
        <v>398275</v>
      </c>
      <c r="BU42" s="41">
        <v>402380</v>
      </c>
      <c r="BV42" s="41">
        <v>406378</v>
      </c>
      <c r="BW42" s="41">
        <v>410238</v>
      </c>
      <c r="BX42" s="41">
        <v>413936</v>
      </c>
      <c r="BY42" s="41">
        <v>417458</v>
      </c>
      <c r="BZ42" s="41">
        <v>420800</v>
      </c>
      <c r="CA42" s="41">
        <v>423964</v>
      </c>
      <c r="CB42" s="41">
        <v>426951</v>
      </c>
      <c r="CC42" s="41">
        <v>429773</v>
      </c>
      <c r="CD42" s="41">
        <v>432438</v>
      </c>
      <c r="CE42" s="41">
        <v>434975</v>
      </c>
      <c r="CF42" s="41">
        <v>437393</v>
      </c>
      <c r="CG42" s="41">
        <v>439723</v>
      </c>
      <c r="CH42" s="41">
        <v>442014</v>
      </c>
      <c r="CI42" s="41">
        <v>444299</v>
      </c>
      <c r="CJ42" s="41">
        <v>446612</v>
      </c>
      <c r="CK42" s="41">
        <v>448960</v>
      </c>
      <c r="CL42" s="41">
        <v>451365</v>
      </c>
      <c r="CM42" s="41">
        <v>453849</v>
      </c>
      <c r="CN42" s="41">
        <v>456423</v>
      </c>
      <c r="CO42" s="41">
        <v>459090</v>
      </c>
      <c r="CP42" s="41">
        <v>461826</v>
      </c>
      <c r="CQ42" s="41">
        <v>464626</v>
      </c>
      <c r="CR42" s="41">
        <v>467473</v>
      </c>
      <c r="CS42" s="41">
        <v>470353</v>
      </c>
      <c r="CT42" s="41">
        <v>473241</v>
      </c>
    </row>
    <row r="43" spans="1:98" ht="11.25" customHeight="1">
      <c r="A43" s="38" t="s">
        <v>13</v>
      </c>
      <c r="B43" s="39" t="s">
        <v>10</v>
      </c>
      <c r="C43" s="40">
        <v>129499</v>
      </c>
      <c r="D43" s="41">
        <v>139545</v>
      </c>
      <c r="E43" s="41">
        <v>144431</v>
      </c>
      <c r="F43" s="41">
        <v>145088</v>
      </c>
      <c r="G43" s="41">
        <v>146450</v>
      </c>
      <c r="H43" s="41">
        <v>148055</v>
      </c>
      <c r="I43" s="41">
        <v>148398</v>
      </c>
      <c r="J43" s="41">
        <v>148903</v>
      </c>
      <c r="K43" s="41">
        <v>149531</v>
      </c>
      <c r="L43" s="41">
        <v>150211</v>
      </c>
      <c r="M43" s="41">
        <v>150873</v>
      </c>
      <c r="N43" s="41">
        <v>150831</v>
      </c>
      <c r="O43" s="41">
        <v>150620</v>
      </c>
      <c r="P43" s="41">
        <v>150191</v>
      </c>
      <c r="Q43" s="41">
        <v>149466</v>
      </c>
      <c r="R43" s="41">
        <v>148455</v>
      </c>
      <c r="S43" s="41">
        <v>147120</v>
      </c>
      <c r="T43" s="41">
        <v>145951</v>
      </c>
      <c r="U43" s="41">
        <v>144404</v>
      </c>
      <c r="V43" s="41">
        <v>142464</v>
      </c>
      <c r="W43" s="41">
        <v>140166</v>
      </c>
      <c r="X43" s="41">
        <v>137162</v>
      </c>
      <c r="Y43" s="41">
        <v>133837</v>
      </c>
      <c r="Z43" s="41">
        <v>130187</v>
      </c>
      <c r="AA43" s="41">
        <v>126331</v>
      </c>
      <c r="AB43" s="41">
        <v>122319</v>
      </c>
      <c r="AC43" s="41">
        <v>118246</v>
      </c>
      <c r="AD43" s="41">
        <v>114203</v>
      </c>
      <c r="AE43" s="41">
        <v>110229</v>
      </c>
      <c r="AF43" s="41">
        <v>106419</v>
      </c>
      <c r="AG43" s="41">
        <v>102865</v>
      </c>
      <c r="AH43" s="41">
        <v>99565</v>
      </c>
      <c r="AI43" s="41">
        <v>96584</v>
      </c>
      <c r="AJ43" s="41">
        <v>93897</v>
      </c>
      <c r="AK43" s="41">
        <v>91468</v>
      </c>
      <c r="AL43" s="41">
        <v>89302</v>
      </c>
      <c r="AM43" s="41">
        <v>87307</v>
      </c>
      <c r="AN43" s="41">
        <v>85518</v>
      </c>
      <c r="AO43" s="41">
        <v>83865</v>
      </c>
      <c r="AP43" s="41">
        <v>82318</v>
      </c>
      <c r="AQ43" s="41">
        <v>80857</v>
      </c>
      <c r="AR43" s="41">
        <v>79435</v>
      </c>
      <c r="AS43" s="41">
        <v>78059</v>
      </c>
      <c r="AT43" s="41">
        <v>76764</v>
      </c>
      <c r="AU43" s="41">
        <v>75519</v>
      </c>
      <c r="AV43" s="41">
        <v>74341</v>
      </c>
      <c r="AW43" s="41">
        <v>73239</v>
      </c>
      <c r="AX43" s="41">
        <v>72210</v>
      </c>
      <c r="AY43" s="41">
        <v>71272</v>
      </c>
      <c r="AZ43" s="41">
        <v>70414</v>
      </c>
      <c r="BA43" s="41">
        <v>69589</v>
      </c>
      <c r="BB43" s="41">
        <v>66717</v>
      </c>
      <c r="BC43" s="41">
        <v>63998</v>
      </c>
      <c r="BD43" s="41">
        <v>61401</v>
      </c>
      <c r="BE43" s="41">
        <v>58907</v>
      </c>
      <c r="BF43" s="41">
        <v>56503</v>
      </c>
      <c r="BG43" s="41">
        <v>54180</v>
      </c>
      <c r="BH43" s="41">
        <v>51944</v>
      </c>
      <c r="BI43" s="41">
        <v>49791</v>
      </c>
      <c r="BJ43" s="41">
        <v>47726</v>
      </c>
      <c r="BK43" s="41">
        <v>45748</v>
      </c>
      <c r="BL43" s="41">
        <v>43820</v>
      </c>
      <c r="BM43" s="41">
        <v>41917</v>
      </c>
      <c r="BN43" s="41">
        <v>40007</v>
      </c>
      <c r="BO43" s="41">
        <v>38053</v>
      </c>
      <c r="BP43" s="41">
        <v>36045</v>
      </c>
      <c r="BQ43" s="41">
        <v>33966</v>
      </c>
      <c r="BR43" s="41">
        <v>31886</v>
      </c>
      <c r="BS43" s="41">
        <v>29836</v>
      </c>
      <c r="BT43" s="41">
        <v>27831</v>
      </c>
      <c r="BU43" s="41">
        <v>25893</v>
      </c>
      <c r="BV43" s="41">
        <v>24038</v>
      </c>
      <c r="BW43" s="41">
        <v>22287</v>
      </c>
      <c r="BX43" s="41">
        <v>20656</v>
      </c>
      <c r="BY43" s="41">
        <v>19152</v>
      </c>
      <c r="BZ43" s="41">
        <v>17777</v>
      </c>
      <c r="CA43" s="41">
        <v>16527</v>
      </c>
      <c r="CB43" s="41">
        <v>15402</v>
      </c>
      <c r="CC43" s="41">
        <v>14391</v>
      </c>
      <c r="CD43" s="41">
        <v>13491</v>
      </c>
      <c r="CE43" s="41">
        <v>12677</v>
      </c>
      <c r="CF43" s="41">
        <v>11945</v>
      </c>
      <c r="CG43" s="41">
        <v>11269</v>
      </c>
      <c r="CH43" s="41">
        <v>10606</v>
      </c>
      <c r="CI43" s="41">
        <v>9928</v>
      </c>
      <c r="CJ43" s="41">
        <v>9209</v>
      </c>
      <c r="CK43" s="41">
        <v>8447</v>
      </c>
      <c r="CL43" s="41">
        <v>7625</v>
      </c>
      <c r="CM43" s="41">
        <v>6727</v>
      </c>
      <c r="CN43" s="41">
        <v>5747</v>
      </c>
      <c r="CO43" s="41">
        <v>4686</v>
      </c>
      <c r="CP43" s="41">
        <v>3571</v>
      </c>
      <c r="CQ43" s="41">
        <v>2412</v>
      </c>
      <c r="CR43" s="41">
        <v>1226</v>
      </c>
      <c r="CS43" s="41">
        <v>29</v>
      </c>
      <c r="CT43" s="41">
        <v>-1156</v>
      </c>
    </row>
    <row r="44" spans="1:98" ht="11.25" customHeight="1">
      <c r="A44" s="38" t="s">
        <v>16</v>
      </c>
      <c r="B44" s="39" t="s">
        <v>10</v>
      </c>
      <c r="C44" s="40">
        <v>146753</v>
      </c>
      <c r="D44" s="41">
        <v>177617</v>
      </c>
      <c r="E44" s="41">
        <v>180000</v>
      </c>
      <c r="F44" s="41">
        <v>180000</v>
      </c>
      <c r="G44" s="41">
        <v>180000</v>
      </c>
      <c r="H44" s="41">
        <v>180000</v>
      </c>
      <c r="I44" s="41">
        <v>180000</v>
      </c>
      <c r="J44" s="41">
        <v>180000</v>
      </c>
      <c r="K44" s="41">
        <v>180000</v>
      </c>
      <c r="L44" s="41">
        <v>180000</v>
      </c>
      <c r="M44" s="41">
        <v>180000</v>
      </c>
      <c r="N44" s="41">
        <v>180000</v>
      </c>
      <c r="O44" s="41">
        <v>180000</v>
      </c>
      <c r="P44" s="41">
        <v>180000</v>
      </c>
      <c r="Q44" s="41">
        <v>180000</v>
      </c>
      <c r="R44" s="41">
        <v>180000</v>
      </c>
      <c r="S44" s="41">
        <v>180000</v>
      </c>
      <c r="T44" s="41">
        <v>180000</v>
      </c>
      <c r="U44" s="41">
        <v>180000</v>
      </c>
      <c r="V44" s="41">
        <v>180000</v>
      </c>
      <c r="W44" s="41">
        <v>180000</v>
      </c>
      <c r="X44" s="41">
        <v>180000</v>
      </c>
      <c r="Y44" s="41">
        <v>180000</v>
      </c>
      <c r="Z44" s="41">
        <v>180000</v>
      </c>
      <c r="AA44" s="41">
        <v>180000</v>
      </c>
      <c r="AB44" s="41">
        <v>180000</v>
      </c>
      <c r="AC44" s="41">
        <v>180000</v>
      </c>
      <c r="AD44" s="41">
        <v>180000</v>
      </c>
      <c r="AE44" s="41">
        <v>180000</v>
      </c>
      <c r="AF44" s="41">
        <v>180000</v>
      </c>
      <c r="AG44" s="41">
        <v>180000</v>
      </c>
      <c r="AH44" s="41">
        <v>180000</v>
      </c>
      <c r="AI44" s="41">
        <v>180000</v>
      </c>
      <c r="AJ44" s="41">
        <v>180000</v>
      </c>
      <c r="AK44" s="41">
        <v>180000</v>
      </c>
      <c r="AL44" s="41">
        <v>180000</v>
      </c>
      <c r="AM44" s="41">
        <v>180000</v>
      </c>
      <c r="AN44" s="41">
        <v>180000</v>
      </c>
      <c r="AO44" s="41">
        <v>180000</v>
      </c>
      <c r="AP44" s="41">
        <v>180000</v>
      </c>
      <c r="AQ44" s="41">
        <v>180000</v>
      </c>
      <c r="AR44" s="41">
        <v>180000</v>
      </c>
      <c r="AS44" s="41">
        <v>180000</v>
      </c>
      <c r="AT44" s="41">
        <v>180000</v>
      </c>
      <c r="AU44" s="41">
        <v>180000</v>
      </c>
      <c r="AV44" s="41">
        <v>180000</v>
      </c>
      <c r="AW44" s="41">
        <v>180000</v>
      </c>
      <c r="AX44" s="41">
        <v>180000</v>
      </c>
      <c r="AY44" s="41">
        <v>180000</v>
      </c>
      <c r="AZ44" s="41">
        <v>180000</v>
      </c>
      <c r="BA44" s="41">
        <v>180000</v>
      </c>
      <c r="BB44" s="41">
        <v>180000</v>
      </c>
      <c r="BC44" s="41">
        <v>180000</v>
      </c>
      <c r="BD44" s="41">
        <v>180000</v>
      </c>
      <c r="BE44" s="41">
        <v>180000</v>
      </c>
      <c r="BF44" s="41">
        <v>180000</v>
      </c>
      <c r="BG44" s="41">
        <v>180000</v>
      </c>
      <c r="BH44" s="41">
        <v>180000</v>
      </c>
      <c r="BI44" s="41">
        <v>180000</v>
      </c>
      <c r="BJ44" s="41">
        <v>180000</v>
      </c>
      <c r="BK44" s="41">
        <v>180000</v>
      </c>
      <c r="BL44" s="41">
        <v>180000</v>
      </c>
      <c r="BM44" s="41">
        <v>180000</v>
      </c>
      <c r="BN44" s="41">
        <v>180000</v>
      </c>
      <c r="BO44" s="41">
        <v>180000</v>
      </c>
      <c r="BP44" s="41">
        <v>180000</v>
      </c>
      <c r="BQ44" s="41">
        <v>180000</v>
      </c>
      <c r="BR44" s="41">
        <v>180000</v>
      </c>
      <c r="BS44" s="41">
        <v>180000</v>
      </c>
      <c r="BT44" s="41">
        <v>180000</v>
      </c>
      <c r="BU44" s="41">
        <v>180000</v>
      </c>
      <c r="BV44" s="41">
        <v>180000</v>
      </c>
      <c r="BW44" s="41">
        <v>180000</v>
      </c>
      <c r="BX44" s="41">
        <v>180000</v>
      </c>
      <c r="BY44" s="41">
        <v>180000</v>
      </c>
      <c r="BZ44" s="41">
        <v>180000</v>
      </c>
      <c r="CA44" s="41">
        <v>180000</v>
      </c>
      <c r="CB44" s="41">
        <v>180000</v>
      </c>
      <c r="CC44" s="41">
        <v>180000</v>
      </c>
      <c r="CD44" s="41">
        <v>180000</v>
      </c>
      <c r="CE44" s="41">
        <v>180000</v>
      </c>
      <c r="CF44" s="41">
        <v>180000</v>
      </c>
      <c r="CG44" s="41">
        <v>180000</v>
      </c>
      <c r="CH44" s="41">
        <v>180000</v>
      </c>
      <c r="CI44" s="41">
        <v>180000</v>
      </c>
      <c r="CJ44" s="41">
        <v>180000</v>
      </c>
      <c r="CK44" s="41">
        <v>180000</v>
      </c>
      <c r="CL44" s="41">
        <v>180000</v>
      </c>
      <c r="CM44" s="41">
        <v>180000</v>
      </c>
      <c r="CN44" s="41">
        <v>180000</v>
      </c>
      <c r="CO44" s="41">
        <v>180000</v>
      </c>
      <c r="CP44" s="41">
        <v>180000</v>
      </c>
      <c r="CQ44" s="41">
        <v>180000</v>
      </c>
      <c r="CR44" s="41">
        <v>180000</v>
      </c>
      <c r="CS44" s="41">
        <v>180000</v>
      </c>
      <c r="CT44" s="41">
        <v>180000</v>
      </c>
    </row>
    <row r="45" spans="1:98" ht="11.25" customHeight="1">
      <c r="A45" s="38" t="s">
        <v>17</v>
      </c>
      <c r="B45" s="39" t="s">
        <v>10</v>
      </c>
      <c r="C45" s="40">
        <v>303089</v>
      </c>
      <c r="D45" s="41">
        <v>317162</v>
      </c>
      <c r="E45" s="41">
        <v>324431</v>
      </c>
      <c r="F45" s="41">
        <v>325088</v>
      </c>
      <c r="G45" s="41">
        <v>326450</v>
      </c>
      <c r="H45" s="41">
        <v>328055</v>
      </c>
      <c r="I45" s="41">
        <v>328398</v>
      </c>
      <c r="J45" s="41">
        <v>328903</v>
      </c>
      <c r="K45" s="41">
        <v>329531</v>
      </c>
      <c r="L45" s="41">
        <v>330211</v>
      </c>
      <c r="M45" s="41">
        <v>330873</v>
      </c>
      <c r="N45" s="41">
        <v>330831</v>
      </c>
      <c r="O45" s="41">
        <v>330620</v>
      </c>
      <c r="P45" s="41">
        <v>330191</v>
      </c>
      <c r="Q45" s="41">
        <v>329466</v>
      </c>
      <c r="R45" s="41">
        <v>328455</v>
      </c>
      <c r="S45" s="41">
        <v>327120</v>
      </c>
      <c r="T45" s="41">
        <v>325951</v>
      </c>
      <c r="U45" s="41">
        <v>324404</v>
      </c>
      <c r="V45" s="41">
        <v>322464</v>
      </c>
      <c r="W45" s="41">
        <v>320166</v>
      </c>
      <c r="X45" s="41">
        <v>317162</v>
      </c>
      <c r="Y45" s="41">
        <v>313837</v>
      </c>
      <c r="Z45" s="41">
        <v>310187</v>
      </c>
      <c r="AA45" s="41">
        <v>306331</v>
      </c>
      <c r="AB45" s="41">
        <v>302319</v>
      </c>
      <c r="AC45" s="41">
        <v>298246</v>
      </c>
      <c r="AD45" s="41">
        <v>294203</v>
      </c>
      <c r="AE45" s="41">
        <v>290229</v>
      </c>
      <c r="AF45" s="41">
        <v>286419</v>
      </c>
      <c r="AG45" s="41">
        <v>282865</v>
      </c>
      <c r="AH45" s="41">
        <v>279565</v>
      </c>
      <c r="AI45" s="41">
        <v>276584</v>
      </c>
      <c r="AJ45" s="41">
        <v>273897</v>
      </c>
      <c r="AK45" s="41">
        <v>271468</v>
      </c>
      <c r="AL45" s="41">
        <v>269302</v>
      </c>
      <c r="AM45" s="41">
        <v>267307</v>
      </c>
      <c r="AN45" s="41">
        <v>265518</v>
      </c>
      <c r="AO45" s="41">
        <v>263865</v>
      </c>
      <c r="AP45" s="41">
        <v>262318</v>
      </c>
      <c r="AQ45" s="41">
        <v>260857</v>
      </c>
      <c r="AR45" s="41">
        <v>259435</v>
      </c>
      <c r="AS45" s="41">
        <v>258059</v>
      </c>
      <c r="AT45" s="41">
        <v>256764</v>
      </c>
      <c r="AU45" s="41">
        <v>255519</v>
      </c>
      <c r="AV45" s="41">
        <v>254341</v>
      </c>
      <c r="AW45" s="41">
        <v>253239</v>
      </c>
      <c r="AX45" s="41">
        <v>252210</v>
      </c>
      <c r="AY45" s="41">
        <v>251272</v>
      </c>
      <c r="AZ45" s="41">
        <v>250414</v>
      </c>
      <c r="BA45" s="41">
        <v>249589</v>
      </c>
      <c r="BB45" s="41">
        <v>246717</v>
      </c>
      <c r="BC45" s="41">
        <v>243998</v>
      </c>
      <c r="BD45" s="41">
        <v>241401</v>
      </c>
      <c r="BE45" s="41">
        <v>238907</v>
      </c>
      <c r="BF45" s="41">
        <v>236503</v>
      </c>
      <c r="BG45" s="41">
        <v>234180</v>
      </c>
      <c r="BH45" s="41">
        <v>231944</v>
      </c>
      <c r="BI45" s="41">
        <v>229791</v>
      </c>
      <c r="BJ45" s="41">
        <v>227726</v>
      </c>
      <c r="BK45" s="41">
        <v>225748</v>
      </c>
      <c r="BL45" s="41">
        <v>223820</v>
      </c>
      <c r="BM45" s="41">
        <v>221917</v>
      </c>
      <c r="BN45" s="41">
        <v>220007</v>
      </c>
      <c r="BO45" s="41">
        <v>218053</v>
      </c>
      <c r="BP45" s="41">
        <v>216045</v>
      </c>
      <c r="BQ45" s="41">
        <v>213966</v>
      </c>
      <c r="BR45" s="41">
        <v>211886</v>
      </c>
      <c r="BS45" s="41">
        <v>209836</v>
      </c>
      <c r="BT45" s="41">
        <v>207831</v>
      </c>
      <c r="BU45" s="41">
        <v>205893</v>
      </c>
      <c r="BV45" s="41">
        <v>204038</v>
      </c>
      <c r="BW45" s="41">
        <v>202287</v>
      </c>
      <c r="BX45" s="41">
        <v>200656</v>
      </c>
      <c r="BY45" s="41">
        <v>199152</v>
      </c>
      <c r="BZ45" s="41">
        <v>197777</v>
      </c>
      <c r="CA45" s="41">
        <v>196527</v>
      </c>
      <c r="CB45" s="41">
        <v>195402</v>
      </c>
      <c r="CC45" s="41">
        <v>194391</v>
      </c>
      <c r="CD45" s="41">
        <v>193491</v>
      </c>
      <c r="CE45" s="41">
        <v>192677</v>
      </c>
      <c r="CF45" s="41">
        <v>191945</v>
      </c>
      <c r="CG45" s="41">
        <v>191269</v>
      </c>
      <c r="CH45" s="41">
        <v>190606</v>
      </c>
      <c r="CI45" s="41">
        <v>189928</v>
      </c>
      <c r="CJ45" s="41">
        <v>189209</v>
      </c>
      <c r="CK45" s="41">
        <v>188447</v>
      </c>
      <c r="CL45" s="41">
        <v>187625</v>
      </c>
      <c r="CM45" s="41">
        <v>186727</v>
      </c>
      <c r="CN45" s="41">
        <v>185747</v>
      </c>
      <c r="CO45" s="41">
        <v>184686</v>
      </c>
      <c r="CP45" s="41">
        <v>183571</v>
      </c>
      <c r="CQ45" s="41">
        <v>182412</v>
      </c>
      <c r="CR45" s="41">
        <v>181226</v>
      </c>
      <c r="CS45" s="41">
        <v>180029</v>
      </c>
      <c r="CT45" s="41">
        <v>178844</v>
      </c>
    </row>
    <row r="46" spans="1:98" ht="11.25" customHeight="1">
      <c r="A46" s="38" t="s">
        <v>18</v>
      </c>
      <c r="B46" s="39" t="s">
        <v>10</v>
      </c>
      <c r="C46" s="40">
        <v>20697880</v>
      </c>
      <c r="D46" s="41">
        <v>21015042</v>
      </c>
      <c r="E46" s="41">
        <v>21339473</v>
      </c>
      <c r="F46" s="41">
        <v>21664561</v>
      </c>
      <c r="G46" s="41">
        <v>21991011</v>
      </c>
      <c r="H46" s="41">
        <v>22319066</v>
      </c>
      <c r="I46" s="41">
        <v>22647464</v>
      </c>
      <c r="J46" s="41">
        <v>22976367</v>
      </c>
      <c r="K46" s="41">
        <v>23305898</v>
      </c>
      <c r="L46" s="41">
        <v>23636109</v>
      </c>
      <c r="M46" s="41">
        <v>23966982</v>
      </c>
      <c r="N46" s="41">
        <v>24297813</v>
      </c>
      <c r="O46" s="41">
        <v>24628433</v>
      </c>
      <c r="P46" s="41">
        <v>24958624</v>
      </c>
      <c r="Q46" s="41">
        <v>25288090</v>
      </c>
      <c r="R46" s="41">
        <v>25616545</v>
      </c>
      <c r="S46" s="41">
        <v>25943665</v>
      </c>
      <c r="T46" s="41">
        <v>26269616</v>
      </c>
      <c r="U46" s="41">
        <v>26594020</v>
      </c>
      <c r="V46" s="41">
        <v>26916484</v>
      </c>
      <c r="W46" s="41">
        <v>27236650</v>
      </c>
      <c r="X46" s="41">
        <v>27553812</v>
      </c>
      <c r="Y46" s="41">
        <v>27867649</v>
      </c>
      <c r="Z46" s="41">
        <v>28177836</v>
      </c>
      <c r="AA46" s="41">
        <v>28484167</v>
      </c>
      <c r="AB46" s="41">
        <v>28786486</v>
      </c>
      <c r="AC46" s="41">
        <v>29084732</v>
      </c>
      <c r="AD46" s="41">
        <v>29378935</v>
      </c>
      <c r="AE46" s="41">
        <v>29669164</v>
      </c>
      <c r="AF46" s="41">
        <v>29955583</v>
      </c>
      <c r="AG46" s="41">
        <v>30238448</v>
      </c>
      <c r="AH46" s="41">
        <v>30518013</v>
      </c>
      <c r="AI46" s="41">
        <v>30794597</v>
      </c>
      <c r="AJ46" s="41">
        <v>31068494</v>
      </c>
      <c r="AK46" s="41">
        <v>31339962</v>
      </c>
      <c r="AL46" s="41">
        <v>31609264</v>
      </c>
      <c r="AM46" s="41">
        <v>31876571</v>
      </c>
      <c r="AN46" s="41">
        <v>32142089</v>
      </c>
      <c r="AO46" s="41">
        <v>32405954</v>
      </c>
      <c r="AP46" s="41">
        <v>32668272</v>
      </c>
      <c r="AQ46" s="41">
        <v>32929129</v>
      </c>
      <c r="AR46" s="41">
        <v>33188564</v>
      </c>
      <c r="AS46" s="41">
        <v>33446623</v>
      </c>
      <c r="AT46" s="41">
        <v>33703387</v>
      </c>
      <c r="AU46" s="41">
        <v>33958906</v>
      </c>
      <c r="AV46" s="41">
        <v>34213247</v>
      </c>
      <c r="AW46" s="41">
        <v>34466486</v>
      </c>
      <c r="AX46" s="41">
        <v>34718696</v>
      </c>
      <c r="AY46" s="41">
        <v>34969968</v>
      </c>
      <c r="AZ46" s="41">
        <v>35220382</v>
      </c>
      <c r="BA46" s="41">
        <v>35469971</v>
      </c>
      <c r="BB46" s="41">
        <v>35716688</v>
      </c>
      <c r="BC46" s="41">
        <v>35960686</v>
      </c>
      <c r="BD46" s="41">
        <v>36202087</v>
      </c>
      <c r="BE46" s="41">
        <v>36440994</v>
      </c>
      <c r="BF46" s="41">
        <v>36677497</v>
      </c>
      <c r="BG46" s="41">
        <v>36911677</v>
      </c>
      <c r="BH46" s="41">
        <v>37143621</v>
      </c>
      <c r="BI46" s="41">
        <v>37373412</v>
      </c>
      <c r="BJ46" s="41">
        <v>37601138</v>
      </c>
      <c r="BK46" s="41">
        <v>37826886</v>
      </c>
      <c r="BL46" s="41">
        <v>38050706</v>
      </c>
      <c r="BM46" s="41">
        <v>38272623</v>
      </c>
      <c r="BN46" s="41">
        <v>38492630</v>
      </c>
      <c r="BO46" s="41">
        <v>38710683</v>
      </c>
      <c r="BP46" s="41">
        <v>38926728</v>
      </c>
      <c r="BQ46" s="41">
        <v>39140694</v>
      </c>
      <c r="BR46" s="41">
        <v>39352580</v>
      </c>
      <c r="BS46" s="41">
        <v>39562416</v>
      </c>
      <c r="BT46" s="41">
        <v>39770247</v>
      </c>
      <c r="BU46" s="41">
        <v>39976140</v>
      </c>
      <c r="BV46" s="41">
        <v>40180178</v>
      </c>
      <c r="BW46" s="41">
        <v>40382465</v>
      </c>
      <c r="BX46" s="41">
        <v>40583121</v>
      </c>
      <c r="BY46" s="41">
        <v>40782273</v>
      </c>
      <c r="BZ46" s="41">
        <v>40980050</v>
      </c>
      <c r="CA46" s="41">
        <v>41176577</v>
      </c>
      <c r="CB46" s="41">
        <v>41371979</v>
      </c>
      <c r="CC46" s="41">
        <v>41566370</v>
      </c>
      <c r="CD46" s="41">
        <v>41759861</v>
      </c>
      <c r="CE46" s="41">
        <v>41952538</v>
      </c>
      <c r="CF46" s="41">
        <v>42144483</v>
      </c>
      <c r="CG46" s="41">
        <v>42335752</v>
      </c>
      <c r="CH46" s="41">
        <v>42526358</v>
      </c>
      <c r="CI46" s="41">
        <v>42716286</v>
      </c>
      <c r="CJ46" s="41">
        <v>42905495</v>
      </c>
      <c r="CK46" s="41">
        <v>43093942</v>
      </c>
      <c r="CL46" s="41">
        <v>43281567</v>
      </c>
      <c r="CM46" s="41">
        <v>43468294</v>
      </c>
      <c r="CN46" s="41">
        <v>43654041</v>
      </c>
      <c r="CO46" s="41">
        <v>43838727</v>
      </c>
      <c r="CP46" s="41">
        <v>44022298</v>
      </c>
      <c r="CQ46" s="41">
        <v>44204710</v>
      </c>
      <c r="CR46" s="41">
        <v>44385936</v>
      </c>
      <c r="CS46" s="41">
        <v>44565965</v>
      </c>
      <c r="CT46" s="41">
        <v>44744809</v>
      </c>
    </row>
    <row r="47" spans="1:98" ht="11.25" customHeight="1">
      <c r="B47" s="42"/>
    </row>
    <row r="48" spans="1:98" ht="11.25" customHeight="1">
      <c r="A48" s="1" t="s">
        <v>98</v>
      </c>
      <c r="B48" s="42"/>
    </row>
    <row r="49" spans="1:99" s="45" customFormat="1" ht="11.25" customHeight="1">
      <c r="A49" s="43" t="s">
        <v>99</v>
      </c>
      <c r="B49" s="44" t="s">
        <v>19</v>
      </c>
      <c r="C49" s="85">
        <v>1.8069999999999999</v>
      </c>
      <c r="D49" s="45">
        <v>1.855</v>
      </c>
      <c r="E49" s="45">
        <v>1.9</v>
      </c>
      <c r="F49" s="45">
        <v>1.89</v>
      </c>
      <c r="G49" s="45">
        <v>1.88</v>
      </c>
      <c r="H49" s="45">
        <v>1.87</v>
      </c>
      <c r="I49" s="45">
        <v>1.87</v>
      </c>
      <c r="J49" s="45">
        <v>1.86</v>
      </c>
      <c r="K49" s="45">
        <v>1.85</v>
      </c>
      <c r="L49" s="45">
        <v>1.85</v>
      </c>
      <c r="M49" s="45">
        <v>1.84</v>
      </c>
      <c r="N49" s="45">
        <v>1.83</v>
      </c>
      <c r="O49" s="45">
        <v>1.82</v>
      </c>
      <c r="P49" s="45">
        <v>1.82</v>
      </c>
      <c r="Q49" s="45">
        <v>1.81</v>
      </c>
      <c r="R49" s="45">
        <v>1.8</v>
      </c>
      <c r="S49" s="45">
        <v>1.8</v>
      </c>
      <c r="T49" s="45">
        <v>1.8</v>
      </c>
      <c r="U49" s="45">
        <v>1.8</v>
      </c>
      <c r="V49" s="45">
        <v>1.8</v>
      </c>
      <c r="W49" s="45">
        <v>1.8</v>
      </c>
      <c r="X49" s="45">
        <v>1.8</v>
      </c>
      <c r="Y49" s="45">
        <v>1.8</v>
      </c>
      <c r="Z49" s="45">
        <v>1.8</v>
      </c>
      <c r="AA49" s="45">
        <v>1.8</v>
      </c>
      <c r="AB49" s="45">
        <v>1.8</v>
      </c>
      <c r="AC49" s="45">
        <v>1.8</v>
      </c>
      <c r="AD49" s="45">
        <v>1.8</v>
      </c>
      <c r="AE49" s="45">
        <v>1.8</v>
      </c>
      <c r="AF49" s="45">
        <v>1.8</v>
      </c>
      <c r="AG49" s="45">
        <v>1.8</v>
      </c>
      <c r="AH49" s="45">
        <v>1.8</v>
      </c>
      <c r="AI49" s="45">
        <v>1.8</v>
      </c>
      <c r="AJ49" s="45">
        <v>1.8</v>
      </c>
      <c r="AK49" s="45">
        <v>1.8</v>
      </c>
      <c r="AL49" s="45">
        <v>1.8</v>
      </c>
      <c r="AM49" s="45">
        <v>1.8</v>
      </c>
      <c r="AN49" s="45">
        <v>1.8</v>
      </c>
      <c r="AO49" s="45">
        <v>1.8</v>
      </c>
      <c r="AP49" s="45">
        <v>1.8</v>
      </c>
      <c r="AQ49" s="45">
        <v>1.8</v>
      </c>
      <c r="AR49" s="45">
        <v>1.8</v>
      </c>
      <c r="AS49" s="45">
        <v>1.8</v>
      </c>
      <c r="AT49" s="45">
        <v>1.8</v>
      </c>
      <c r="AU49" s="45">
        <v>1.8</v>
      </c>
      <c r="AV49" s="45">
        <v>1.8</v>
      </c>
      <c r="AW49" s="45">
        <v>1.8</v>
      </c>
      <c r="AX49" s="45">
        <v>1.8</v>
      </c>
      <c r="AY49" s="45">
        <v>1.8</v>
      </c>
      <c r="AZ49" s="45">
        <v>1.8</v>
      </c>
      <c r="BA49" s="45">
        <v>1.8</v>
      </c>
      <c r="BB49" s="45">
        <v>1.8</v>
      </c>
      <c r="BC49" s="45">
        <v>1.8</v>
      </c>
      <c r="BD49" s="45">
        <v>1.8</v>
      </c>
      <c r="BE49" s="45">
        <v>1.8</v>
      </c>
      <c r="BF49" s="45">
        <v>1.8</v>
      </c>
      <c r="BG49" s="45">
        <v>1.8</v>
      </c>
      <c r="BH49" s="45">
        <v>1.8</v>
      </c>
      <c r="BI49" s="45">
        <v>1.8</v>
      </c>
      <c r="BJ49" s="45">
        <v>1.8</v>
      </c>
      <c r="BK49" s="45">
        <v>1.8</v>
      </c>
      <c r="BL49" s="45">
        <v>1.8</v>
      </c>
      <c r="BM49" s="45">
        <v>1.8</v>
      </c>
      <c r="BN49" s="45">
        <v>1.8</v>
      </c>
      <c r="BO49" s="45">
        <v>1.8</v>
      </c>
      <c r="BP49" s="45">
        <v>1.8</v>
      </c>
      <c r="BQ49" s="45">
        <v>1.8</v>
      </c>
      <c r="BR49" s="45">
        <v>1.8</v>
      </c>
      <c r="BS49" s="45">
        <v>1.8</v>
      </c>
      <c r="BT49" s="45">
        <v>1.8</v>
      </c>
      <c r="BU49" s="45">
        <v>1.8</v>
      </c>
      <c r="BV49" s="45">
        <v>1.8</v>
      </c>
      <c r="BW49" s="45">
        <v>1.8</v>
      </c>
      <c r="BX49" s="45">
        <v>1.8</v>
      </c>
      <c r="BY49" s="45">
        <v>1.8</v>
      </c>
      <c r="BZ49" s="45">
        <v>1.8</v>
      </c>
      <c r="CA49" s="45">
        <v>1.8</v>
      </c>
      <c r="CB49" s="45">
        <v>1.8</v>
      </c>
      <c r="CC49" s="45">
        <v>1.8</v>
      </c>
      <c r="CD49" s="45">
        <v>1.8</v>
      </c>
      <c r="CE49" s="45">
        <v>1.8</v>
      </c>
      <c r="CF49" s="45">
        <v>1.8</v>
      </c>
      <c r="CG49" s="45">
        <v>1.8</v>
      </c>
      <c r="CH49" s="45">
        <v>1.8</v>
      </c>
      <c r="CI49" s="45">
        <v>1.8</v>
      </c>
      <c r="CJ49" s="45">
        <v>1.8</v>
      </c>
      <c r="CK49" s="45">
        <v>1.8</v>
      </c>
      <c r="CL49" s="45">
        <v>1.8</v>
      </c>
      <c r="CM49" s="45">
        <v>1.8</v>
      </c>
      <c r="CN49" s="45">
        <v>1.8</v>
      </c>
      <c r="CO49" s="45">
        <v>1.8</v>
      </c>
      <c r="CP49" s="45">
        <v>1.8</v>
      </c>
      <c r="CQ49" s="45">
        <v>1.8</v>
      </c>
      <c r="CR49" s="45">
        <v>1.8</v>
      </c>
      <c r="CS49" s="45">
        <v>1.8</v>
      </c>
      <c r="CT49" s="45">
        <v>1.8</v>
      </c>
    </row>
    <row r="50" spans="1:99" ht="11.25" customHeight="1">
      <c r="A50" s="43" t="s">
        <v>100</v>
      </c>
      <c r="B50" s="48" t="s">
        <v>19</v>
      </c>
      <c r="C50" s="80">
        <v>6.09</v>
      </c>
      <c r="D50" s="46">
        <v>5.93</v>
      </c>
      <c r="E50" s="46">
        <v>6</v>
      </c>
      <c r="F50" s="46">
        <v>5.8</v>
      </c>
      <c r="G50" s="46">
        <v>5.7</v>
      </c>
      <c r="H50" s="46">
        <v>5.5</v>
      </c>
      <c r="I50" s="46">
        <v>5.4</v>
      </c>
      <c r="J50" s="46">
        <v>5.3</v>
      </c>
      <c r="K50" s="46">
        <v>5.2</v>
      </c>
      <c r="L50" s="46">
        <v>5.2</v>
      </c>
      <c r="M50" s="46">
        <v>5.0999999999999996</v>
      </c>
      <c r="N50" s="46">
        <v>5</v>
      </c>
      <c r="O50" s="46">
        <v>4.9000000000000004</v>
      </c>
      <c r="P50" s="46">
        <v>4.9000000000000004</v>
      </c>
      <c r="Q50" s="46">
        <v>4.8</v>
      </c>
      <c r="R50" s="46">
        <v>4.8</v>
      </c>
      <c r="S50" s="46">
        <v>4.7</v>
      </c>
      <c r="T50" s="46">
        <v>4.7</v>
      </c>
      <c r="U50" s="46">
        <v>4.5999999999999996</v>
      </c>
      <c r="V50" s="46">
        <v>4.5999999999999996</v>
      </c>
      <c r="W50" s="46">
        <v>4.5</v>
      </c>
      <c r="X50" s="46">
        <v>4.5</v>
      </c>
      <c r="Y50" s="46">
        <v>4.5</v>
      </c>
      <c r="Z50" s="46">
        <v>4.4000000000000004</v>
      </c>
      <c r="AA50" s="46">
        <v>4.4000000000000004</v>
      </c>
      <c r="AB50" s="46">
        <v>4.4000000000000004</v>
      </c>
      <c r="AC50" s="46">
        <v>4.4000000000000004</v>
      </c>
      <c r="AD50" s="46">
        <v>4.3</v>
      </c>
      <c r="AE50" s="46">
        <v>4.3</v>
      </c>
      <c r="AF50" s="46">
        <v>4.3</v>
      </c>
      <c r="AG50" s="46">
        <v>4.2</v>
      </c>
      <c r="AH50" s="46">
        <v>4.2</v>
      </c>
      <c r="AI50" s="46">
        <v>4.2</v>
      </c>
      <c r="AJ50" s="46">
        <v>4.2</v>
      </c>
      <c r="AK50" s="46">
        <v>4.0999999999999996</v>
      </c>
      <c r="AL50" s="46">
        <v>4.0999999999999996</v>
      </c>
      <c r="AM50" s="46">
        <v>4.0999999999999996</v>
      </c>
      <c r="AN50" s="46">
        <v>4.0999999999999996</v>
      </c>
      <c r="AO50" s="46">
        <v>4</v>
      </c>
      <c r="AP50" s="46">
        <v>4</v>
      </c>
      <c r="AQ50" s="46">
        <v>4</v>
      </c>
      <c r="AR50" s="46">
        <v>3.9</v>
      </c>
      <c r="AS50" s="46">
        <v>3.9</v>
      </c>
      <c r="AT50" s="46">
        <v>3.9</v>
      </c>
      <c r="AU50" s="46">
        <v>3.9</v>
      </c>
      <c r="AV50" s="46">
        <v>3.8</v>
      </c>
      <c r="AW50" s="46">
        <v>3.8</v>
      </c>
      <c r="AX50" s="46">
        <v>3.8</v>
      </c>
      <c r="AY50" s="46">
        <v>3.8</v>
      </c>
      <c r="AZ50" s="46">
        <v>3.7</v>
      </c>
      <c r="BA50" s="46">
        <v>3.7</v>
      </c>
      <c r="BB50" s="46">
        <v>3.7</v>
      </c>
      <c r="BC50" s="46">
        <v>3.7</v>
      </c>
      <c r="BD50" s="46">
        <v>3.7</v>
      </c>
      <c r="BE50" s="46">
        <v>3.7</v>
      </c>
      <c r="BF50" s="46">
        <v>3.7</v>
      </c>
      <c r="BG50" s="46">
        <v>3.7</v>
      </c>
      <c r="BH50" s="46">
        <v>3.7</v>
      </c>
      <c r="BI50" s="46">
        <v>3.7</v>
      </c>
      <c r="BJ50" s="46">
        <v>3.7</v>
      </c>
      <c r="BK50" s="46">
        <v>3.7</v>
      </c>
      <c r="BL50" s="46">
        <v>3.7</v>
      </c>
      <c r="BM50" s="46">
        <v>3.7</v>
      </c>
      <c r="BN50" s="46">
        <v>3.7</v>
      </c>
      <c r="BO50" s="46">
        <v>3.7</v>
      </c>
      <c r="BP50" s="46">
        <v>3.7</v>
      </c>
      <c r="BQ50" s="46">
        <v>3.7</v>
      </c>
      <c r="BR50" s="46">
        <v>3.7</v>
      </c>
      <c r="BS50" s="46">
        <v>3.7</v>
      </c>
      <c r="BT50" s="46">
        <v>3.7</v>
      </c>
      <c r="BU50" s="46">
        <v>3.7</v>
      </c>
      <c r="BV50" s="46">
        <v>3.7</v>
      </c>
      <c r="BW50" s="46">
        <v>3.7</v>
      </c>
      <c r="BX50" s="46">
        <v>3.7</v>
      </c>
      <c r="BY50" s="46">
        <v>3.7</v>
      </c>
      <c r="BZ50" s="46">
        <v>3.7</v>
      </c>
      <c r="CA50" s="46">
        <v>3.7</v>
      </c>
      <c r="CB50" s="46">
        <v>3.7</v>
      </c>
      <c r="CC50" s="46">
        <v>3.7</v>
      </c>
      <c r="CD50" s="46">
        <v>3.7</v>
      </c>
      <c r="CE50" s="46">
        <v>3.7</v>
      </c>
      <c r="CF50" s="46">
        <v>3.7</v>
      </c>
      <c r="CG50" s="46">
        <v>3.7</v>
      </c>
      <c r="CH50" s="46">
        <v>3.7</v>
      </c>
      <c r="CI50" s="46">
        <v>3.7</v>
      </c>
      <c r="CJ50" s="46">
        <v>3.7</v>
      </c>
      <c r="CK50" s="46">
        <v>3.7</v>
      </c>
      <c r="CL50" s="46">
        <v>3.7</v>
      </c>
      <c r="CM50" s="46">
        <v>3.7</v>
      </c>
      <c r="CN50" s="46">
        <v>3.7</v>
      </c>
      <c r="CO50" s="46">
        <v>3.7</v>
      </c>
      <c r="CP50" s="46">
        <v>3.7</v>
      </c>
      <c r="CQ50" s="46">
        <v>3.7</v>
      </c>
      <c r="CR50" s="46">
        <v>3.7</v>
      </c>
      <c r="CS50" s="46">
        <v>3.7</v>
      </c>
      <c r="CT50" s="46">
        <v>3.7</v>
      </c>
    </row>
    <row r="51" spans="1:99" ht="11.25" customHeight="1">
      <c r="A51" s="43" t="s">
        <v>101</v>
      </c>
      <c r="B51" s="48" t="s">
        <v>19</v>
      </c>
      <c r="C51" s="80">
        <v>7.0902430587093948</v>
      </c>
      <c r="D51" s="46">
        <v>8.4518984068649488</v>
      </c>
      <c r="E51" s="46">
        <v>8.5</v>
      </c>
      <c r="F51" s="46">
        <v>8.4</v>
      </c>
      <c r="G51" s="46">
        <v>8.1999999999999993</v>
      </c>
      <c r="H51" s="46">
        <v>8.1</v>
      </c>
      <c r="I51" s="46">
        <v>8</v>
      </c>
      <c r="J51" s="46">
        <v>7.9</v>
      </c>
      <c r="K51" s="46">
        <v>7.8</v>
      </c>
      <c r="L51" s="46">
        <v>7.7</v>
      </c>
      <c r="M51" s="46">
        <v>7.6</v>
      </c>
      <c r="N51" s="46">
        <v>7.5</v>
      </c>
      <c r="O51" s="46">
        <v>7.4</v>
      </c>
      <c r="P51" s="46">
        <v>7.3</v>
      </c>
      <c r="Q51" s="46">
        <v>7.2</v>
      </c>
      <c r="R51" s="46">
        <v>7.1</v>
      </c>
      <c r="S51" s="46">
        <v>7</v>
      </c>
      <c r="T51" s="46">
        <v>6.9</v>
      </c>
      <c r="U51" s="46">
        <v>6.8</v>
      </c>
      <c r="V51" s="46">
        <v>6.7</v>
      </c>
      <c r="W51" s="46">
        <v>6.6</v>
      </c>
      <c r="X51" s="46">
        <v>6.6</v>
      </c>
      <c r="Y51" s="46">
        <v>6.5</v>
      </c>
      <c r="Z51" s="46">
        <v>6.4</v>
      </c>
      <c r="AA51" s="46">
        <v>6.4</v>
      </c>
      <c r="AB51" s="46">
        <v>6.3</v>
      </c>
      <c r="AC51" s="46">
        <v>6.2</v>
      </c>
      <c r="AD51" s="46">
        <v>6.2</v>
      </c>
      <c r="AE51" s="46">
        <v>6.1</v>
      </c>
      <c r="AF51" s="46">
        <v>6</v>
      </c>
      <c r="AG51" s="46">
        <v>6</v>
      </c>
      <c r="AH51" s="46">
        <v>5.9</v>
      </c>
      <c r="AI51" s="46">
        <v>5.9</v>
      </c>
      <c r="AJ51" s="46">
        <v>5.8</v>
      </c>
      <c r="AK51" s="46">
        <v>5.8</v>
      </c>
      <c r="AL51" s="46">
        <v>5.7</v>
      </c>
      <c r="AM51" s="46">
        <v>5.7</v>
      </c>
      <c r="AN51" s="46">
        <v>5.6</v>
      </c>
      <c r="AO51" s="46">
        <v>5.6</v>
      </c>
      <c r="AP51" s="46">
        <v>5.5</v>
      </c>
      <c r="AQ51" s="46">
        <v>5.5</v>
      </c>
      <c r="AR51" s="46">
        <v>5.4</v>
      </c>
      <c r="AS51" s="46">
        <v>5.4</v>
      </c>
      <c r="AT51" s="46">
        <v>5.4</v>
      </c>
      <c r="AU51" s="46">
        <v>5.3</v>
      </c>
      <c r="AV51" s="46">
        <v>5.3</v>
      </c>
      <c r="AW51" s="46">
        <v>5.2</v>
      </c>
      <c r="AX51" s="46">
        <v>5.2</v>
      </c>
      <c r="AY51" s="46">
        <v>5.2</v>
      </c>
      <c r="AZ51" s="46">
        <v>5.0999999999999996</v>
      </c>
      <c r="BA51" s="46">
        <v>5.0999999999999996</v>
      </c>
      <c r="BB51" s="46">
        <v>5.0999999999999996</v>
      </c>
      <c r="BC51" s="46">
        <v>5</v>
      </c>
      <c r="BD51" s="46">
        <v>5</v>
      </c>
      <c r="BE51" s="46">
        <v>5</v>
      </c>
      <c r="BF51" s="46">
        <v>4.9000000000000004</v>
      </c>
      <c r="BG51" s="46">
        <v>4.9000000000000004</v>
      </c>
      <c r="BH51" s="46">
        <v>4.9000000000000004</v>
      </c>
      <c r="BI51" s="46">
        <v>4.8</v>
      </c>
      <c r="BJ51" s="46">
        <v>4.8</v>
      </c>
      <c r="BK51" s="46">
        <v>4.8</v>
      </c>
      <c r="BL51" s="46">
        <v>4.7</v>
      </c>
      <c r="BM51" s="46">
        <v>4.7</v>
      </c>
      <c r="BN51" s="46">
        <v>4.7</v>
      </c>
      <c r="BO51" s="46">
        <v>4.7</v>
      </c>
      <c r="BP51" s="46">
        <v>4.5999999999999996</v>
      </c>
      <c r="BQ51" s="46">
        <v>4.5999999999999996</v>
      </c>
      <c r="BR51" s="46">
        <v>4.5999999999999996</v>
      </c>
      <c r="BS51" s="46">
        <v>4.5999999999999996</v>
      </c>
      <c r="BT51" s="46">
        <v>4.5</v>
      </c>
      <c r="BU51" s="46">
        <v>4.5</v>
      </c>
      <c r="BV51" s="46">
        <v>4.5</v>
      </c>
      <c r="BW51" s="46">
        <v>4.5</v>
      </c>
      <c r="BX51" s="46">
        <v>4.4000000000000004</v>
      </c>
      <c r="BY51" s="46">
        <v>4.4000000000000004</v>
      </c>
      <c r="BZ51" s="46">
        <v>4.4000000000000004</v>
      </c>
      <c r="CA51" s="46">
        <v>4.4000000000000004</v>
      </c>
      <c r="CB51" s="46">
        <v>4.4000000000000004</v>
      </c>
      <c r="CC51" s="46">
        <v>4.3</v>
      </c>
      <c r="CD51" s="46">
        <v>4.3</v>
      </c>
      <c r="CE51" s="46">
        <v>4.3</v>
      </c>
      <c r="CF51" s="46">
        <v>4.3</v>
      </c>
      <c r="CG51" s="46">
        <v>4.3</v>
      </c>
      <c r="CH51" s="46">
        <v>4.2</v>
      </c>
      <c r="CI51" s="46">
        <v>4.2</v>
      </c>
      <c r="CJ51" s="46">
        <v>4.2</v>
      </c>
      <c r="CK51" s="46">
        <v>4.2</v>
      </c>
      <c r="CL51" s="46">
        <v>4.2</v>
      </c>
      <c r="CM51" s="46">
        <v>4.0999999999999996</v>
      </c>
      <c r="CN51" s="46">
        <v>4.0999999999999996</v>
      </c>
      <c r="CO51" s="46">
        <v>4.0999999999999996</v>
      </c>
      <c r="CP51" s="46">
        <v>4.0999999999999996</v>
      </c>
      <c r="CQ51" s="46">
        <v>4.0999999999999996</v>
      </c>
      <c r="CR51" s="46">
        <v>4.0999999999999996</v>
      </c>
      <c r="CS51" s="46">
        <v>4</v>
      </c>
      <c r="CT51" s="46">
        <v>4</v>
      </c>
    </row>
    <row r="52" spans="1:99" ht="11.25" customHeight="1">
      <c r="A52" s="43" t="s">
        <v>102</v>
      </c>
      <c r="B52" s="48" t="s">
        <v>19</v>
      </c>
      <c r="C52" s="46">
        <v>1.4861098601108489</v>
      </c>
      <c r="D52" s="46">
        <v>1.532340510235831</v>
      </c>
      <c r="E52" s="46">
        <v>1.5</v>
      </c>
      <c r="F52" s="46">
        <v>1.5</v>
      </c>
      <c r="G52" s="46">
        <v>1.5</v>
      </c>
      <c r="H52" s="46">
        <v>1.5</v>
      </c>
      <c r="I52" s="46">
        <v>1.5</v>
      </c>
      <c r="J52" s="46">
        <v>1.5</v>
      </c>
      <c r="K52" s="46">
        <v>1.4</v>
      </c>
      <c r="L52" s="46">
        <v>1.4</v>
      </c>
      <c r="M52" s="46">
        <v>1.4</v>
      </c>
      <c r="N52" s="46">
        <v>1.4</v>
      </c>
      <c r="O52" s="46">
        <v>1.4</v>
      </c>
      <c r="P52" s="46">
        <v>1.3</v>
      </c>
      <c r="Q52" s="46">
        <v>1.3</v>
      </c>
      <c r="R52" s="46">
        <v>1.3</v>
      </c>
      <c r="S52" s="46">
        <v>1.3</v>
      </c>
      <c r="T52" s="46">
        <v>1.3</v>
      </c>
      <c r="U52" s="46">
        <v>1.2</v>
      </c>
      <c r="V52" s="46">
        <v>1.2</v>
      </c>
      <c r="W52" s="46">
        <v>1.2</v>
      </c>
      <c r="X52" s="46">
        <v>1.2</v>
      </c>
      <c r="Y52" s="46">
        <v>1.1000000000000001</v>
      </c>
      <c r="Z52" s="46">
        <v>1.1000000000000001</v>
      </c>
      <c r="AA52" s="46">
        <v>1.1000000000000001</v>
      </c>
      <c r="AB52" s="46">
        <v>1.1000000000000001</v>
      </c>
      <c r="AC52" s="46">
        <v>1</v>
      </c>
      <c r="AD52" s="46">
        <v>1</v>
      </c>
      <c r="AE52" s="46">
        <v>1</v>
      </c>
      <c r="AF52" s="46">
        <v>1</v>
      </c>
      <c r="AG52" s="46">
        <v>0.9</v>
      </c>
      <c r="AH52" s="46">
        <v>0.9</v>
      </c>
      <c r="AI52" s="46">
        <v>0.9</v>
      </c>
      <c r="AJ52" s="46">
        <v>0.9</v>
      </c>
      <c r="AK52" s="46">
        <v>0.9</v>
      </c>
      <c r="AL52" s="46">
        <v>0.9</v>
      </c>
      <c r="AM52" s="46">
        <v>0.8</v>
      </c>
      <c r="AN52" s="46">
        <v>0.8</v>
      </c>
      <c r="AO52" s="46">
        <v>0.8</v>
      </c>
      <c r="AP52" s="46">
        <v>0.8</v>
      </c>
      <c r="AQ52" s="46">
        <v>0.8</v>
      </c>
      <c r="AR52" s="46">
        <v>0.8</v>
      </c>
      <c r="AS52" s="46">
        <v>0.8</v>
      </c>
      <c r="AT52" s="46">
        <v>0.8</v>
      </c>
      <c r="AU52" s="46">
        <v>0.8</v>
      </c>
      <c r="AV52" s="46">
        <v>0.7</v>
      </c>
      <c r="AW52" s="46">
        <v>0.7</v>
      </c>
      <c r="AX52" s="46">
        <v>0.7</v>
      </c>
      <c r="AY52" s="46">
        <v>0.7</v>
      </c>
      <c r="AZ52" s="46">
        <v>0.7</v>
      </c>
      <c r="BA52" s="46">
        <v>0.7</v>
      </c>
      <c r="BB52" s="46">
        <v>0.7</v>
      </c>
      <c r="BC52" s="46">
        <v>0.7</v>
      </c>
      <c r="BD52" s="46">
        <v>0.7</v>
      </c>
      <c r="BE52" s="46">
        <v>0.7</v>
      </c>
      <c r="BF52" s="46">
        <v>0.6</v>
      </c>
      <c r="BG52" s="46">
        <v>0.6</v>
      </c>
      <c r="BH52" s="46">
        <v>0.6</v>
      </c>
      <c r="BI52" s="46">
        <v>0.6</v>
      </c>
      <c r="BJ52" s="46">
        <v>0.6</v>
      </c>
      <c r="BK52" s="46">
        <v>0.6</v>
      </c>
      <c r="BL52" s="46">
        <v>0.6</v>
      </c>
      <c r="BM52" s="46">
        <v>0.6</v>
      </c>
      <c r="BN52" s="46">
        <v>0.6</v>
      </c>
      <c r="BO52" s="46">
        <v>0.6</v>
      </c>
      <c r="BP52" s="46">
        <v>0.6</v>
      </c>
      <c r="BQ52" s="46">
        <v>0.5</v>
      </c>
      <c r="BR52" s="46">
        <v>0.5</v>
      </c>
      <c r="BS52" s="46">
        <v>0.5</v>
      </c>
      <c r="BT52" s="46">
        <v>0.5</v>
      </c>
      <c r="BU52" s="46">
        <v>0.5</v>
      </c>
      <c r="BV52" s="46">
        <v>0.5</v>
      </c>
      <c r="BW52" s="46">
        <v>0.5</v>
      </c>
      <c r="BX52" s="46">
        <v>0.5</v>
      </c>
      <c r="BY52" s="46">
        <v>0.5</v>
      </c>
      <c r="BZ52" s="46">
        <v>0.5</v>
      </c>
      <c r="CA52" s="46">
        <v>0.5</v>
      </c>
      <c r="CB52" s="46">
        <v>0.5</v>
      </c>
      <c r="CC52" s="46">
        <v>0.5</v>
      </c>
      <c r="CD52" s="46">
        <v>0.5</v>
      </c>
      <c r="CE52" s="46">
        <v>0.5</v>
      </c>
      <c r="CF52" s="46">
        <v>0.5</v>
      </c>
      <c r="CG52" s="46">
        <v>0.5</v>
      </c>
      <c r="CH52" s="46">
        <v>0.5</v>
      </c>
      <c r="CI52" s="46">
        <v>0.4</v>
      </c>
      <c r="CJ52" s="46">
        <v>0.4</v>
      </c>
      <c r="CK52" s="46">
        <v>0.4</v>
      </c>
      <c r="CL52" s="46">
        <v>0.4</v>
      </c>
      <c r="CM52" s="46">
        <v>0.4</v>
      </c>
      <c r="CN52" s="46">
        <v>0.4</v>
      </c>
      <c r="CO52" s="46">
        <v>0.4</v>
      </c>
      <c r="CP52" s="46">
        <v>0.4</v>
      </c>
      <c r="CQ52" s="46">
        <v>0.4</v>
      </c>
      <c r="CR52" s="46">
        <v>0.4</v>
      </c>
      <c r="CS52" s="46">
        <v>0.4</v>
      </c>
      <c r="CT52" s="46">
        <v>0.4</v>
      </c>
    </row>
    <row r="53" spans="1:99" ht="11.25" customHeight="1">
      <c r="B53" s="49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</row>
    <row r="54" spans="1:99" ht="11.25" customHeight="1">
      <c r="A54" s="1" t="s">
        <v>20</v>
      </c>
      <c r="B54" s="48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</row>
    <row r="55" spans="1:99" ht="11.25" customHeight="1">
      <c r="A55" s="46" t="s">
        <v>21</v>
      </c>
      <c r="B55" s="48" t="s">
        <v>22</v>
      </c>
      <c r="C55" s="46">
        <v>35.9</v>
      </c>
      <c r="D55" s="46">
        <v>36.1</v>
      </c>
      <c r="E55" s="46">
        <v>36.200000000000003</v>
      </c>
      <c r="F55" s="46">
        <v>36.4</v>
      </c>
      <c r="G55" s="46">
        <v>36.5</v>
      </c>
      <c r="H55" s="46">
        <v>36.6</v>
      </c>
      <c r="I55" s="46">
        <v>36.700000000000003</v>
      </c>
      <c r="J55" s="46">
        <v>36.799999999999997</v>
      </c>
      <c r="K55" s="46">
        <v>36.9</v>
      </c>
      <c r="L55" s="46">
        <v>37</v>
      </c>
      <c r="M55" s="46">
        <v>37.1</v>
      </c>
      <c r="N55" s="46">
        <v>37.200000000000003</v>
      </c>
      <c r="O55" s="46">
        <v>37.299999999999997</v>
      </c>
      <c r="P55" s="46">
        <v>37.5</v>
      </c>
      <c r="Q55" s="46">
        <v>37.6</v>
      </c>
      <c r="R55" s="46">
        <v>37.799999999999997</v>
      </c>
      <c r="S55" s="46">
        <v>38</v>
      </c>
      <c r="T55" s="46">
        <v>38.1</v>
      </c>
      <c r="U55" s="46">
        <v>38.299999999999997</v>
      </c>
      <c r="V55" s="46">
        <v>38.5</v>
      </c>
      <c r="W55" s="46">
        <v>38.6</v>
      </c>
      <c r="X55" s="46">
        <v>38.799999999999997</v>
      </c>
      <c r="Y55" s="46">
        <v>38.9</v>
      </c>
      <c r="Z55" s="46">
        <v>39.1</v>
      </c>
      <c r="AA55" s="46">
        <v>39.299999999999997</v>
      </c>
      <c r="AB55" s="46">
        <v>39.4</v>
      </c>
      <c r="AC55" s="46">
        <v>39.6</v>
      </c>
      <c r="AD55" s="46">
        <v>39.700000000000003</v>
      </c>
      <c r="AE55" s="46">
        <v>39.9</v>
      </c>
      <c r="AF55" s="46">
        <v>40</v>
      </c>
      <c r="AG55" s="46">
        <v>40.1</v>
      </c>
      <c r="AH55" s="46">
        <v>40.200000000000003</v>
      </c>
      <c r="AI55" s="46">
        <v>40.299999999999997</v>
      </c>
      <c r="AJ55" s="46">
        <v>40.4</v>
      </c>
      <c r="AK55" s="46">
        <v>40.5</v>
      </c>
      <c r="AL55" s="46">
        <v>40.6</v>
      </c>
      <c r="AM55" s="46">
        <v>40.6</v>
      </c>
      <c r="AN55" s="46">
        <v>40.700000000000003</v>
      </c>
      <c r="AO55" s="46">
        <v>40.700000000000003</v>
      </c>
      <c r="AP55" s="46">
        <v>40.799999999999997</v>
      </c>
      <c r="AQ55" s="46">
        <v>40.9</v>
      </c>
      <c r="AR55" s="46">
        <v>40.9</v>
      </c>
      <c r="AS55" s="46">
        <v>41</v>
      </c>
      <c r="AT55" s="46">
        <v>41.1</v>
      </c>
      <c r="AU55" s="46">
        <v>41.1</v>
      </c>
      <c r="AV55" s="46">
        <v>41.2</v>
      </c>
      <c r="AW55" s="46">
        <v>41.3</v>
      </c>
      <c r="AX55" s="46">
        <v>41.4</v>
      </c>
      <c r="AY55" s="46">
        <v>41.4</v>
      </c>
      <c r="AZ55" s="46">
        <v>41.5</v>
      </c>
      <c r="BA55" s="46">
        <v>41.6</v>
      </c>
      <c r="BB55" s="46">
        <v>41.7</v>
      </c>
      <c r="BC55" s="46">
        <v>41.7</v>
      </c>
      <c r="BD55" s="46">
        <v>41.8</v>
      </c>
      <c r="BE55" s="46">
        <v>41.9</v>
      </c>
      <c r="BF55" s="46">
        <v>42</v>
      </c>
      <c r="BG55" s="46">
        <v>42</v>
      </c>
      <c r="BH55" s="46">
        <v>42.1</v>
      </c>
      <c r="BI55" s="46">
        <v>42.1</v>
      </c>
      <c r="BJ55" s="46">
        <v>42.2</v>
      </c>
      <c r="BK55" s="46">
        <v>42.3</v>
      </c>
      <c r="BL55" s="46">
        <v>42.3</v>
      </c>
      <c r="BM55" s="46">
        <v>42.4</v>
      </c>
      <c r="BN55" s="46">
        <v>42.4</v>
      </c>
      <c r="BO55" s="46">
        <v>42.4</v>
      </c>
      <c r="BP55" s="46">
        <v>42.5</v>
      </c>
      <c r="BQ55" s="46">
        <v>42.5</v>
      </c>
      <c r="BR55" s="46">
        <v>42.6</v>
      </c>
      <c r="BS55" s="46">
        <v>42.6</v>
      </c>
      <c r="BT55" s="46">
        <v>42.6</v>
      </c>
      <c r="BU55" s="46">
        <v>42.6</v>
      </c>
      <c r="BV55" s="46">
        <v>42.7</v>
      </c>
      <c r="BW55" s="46">
        <v>42.7</v>
      </c>
      <c r="BX55" s="46">
        <v>42.7</v>
      </c>
      <c r="BY55" s="46">
        <v>42.7</v>
      </c>
      <c r="BZ55" s="46">
        <v>42.7</v>
      </c>
      <c r="CA55" s="46">
        <v>42.7</v>
      </c>
      <c r="CB55" s="46">
        <v>42.7</v>
      </c>
      <c r="CC55" s="46">
        <v>42.8</v>
      </c>
      <c r="CD55" s="46">
        <v>42.8</v>
      </c>
      <c r="CE55" s="46">
        <v>42.8</v>
      </c>
      <c r="CF55" s="46">
        <v>42.8</v>
      </c>
      <c r="CG55" s="46">
        <v>42.8</v>
      </c>
      <c r="CH55" s="46">
        <v>42.9</v>
      </c>
      <c r="CI55" s="46">
        <v>42.9</v>
      </c>
      <c r="CJ55" s="46">
        <v>42.9</v>
      </c>
      <c r="CK55" s="46">
        <v>42.9</v>
      </c>
      <c r="CL55" s="46">
        <v>43</v>
      </c>
      <c r="CM55" s="46">
        <v>43</v>
      </c>
      <c r="CN55" s="46">
        <v>43</v>
      </c>
      <c r="CO55" s="46">
        <v>43</v>
      </c>
      <c r="CP55" s="46">
        <v>43</v>
      </c>
      <c r="CQ55" s="46">
        <v>43.1</v>
      </c>
      <c r="CR55" s="46">
        <v>43.1</v>
      </c>
      <c r="CS55" s="46">
        <v>43.1</v>
      </c>
      <c r="CT55" s="46">
        <v>43.1</v>
      </c>
    </row>
    <row r="56" spans="1:99" ht="11.25" customHeight="1">
      <c r="A56" s="46" t="s">
        <v>23</v>
      </c>
      <c r="B56" s="48" t="s">
        <v>22</v>
      </c>
      <c r="C56" s="46">
        <v>37.4</v>
      </c>
      <c r="D56" s="46">
        <v>37.6</v>
      </c>
      <c r="E56" s="46">
        <v>37.700000000000003</v>
      </c>
      <c r="F56" s="46">
        <v>38</v>
      </c>
      <c r="G56" s="46">
        <v>38.200000000000003</v>
      </c>
      <c r="H56" s="46">
        <v>38.299999999999997</v>
      </c>
      <c r="I56" s="46">
        <v>38.5</v>
      </c>
      <c r="J56" s="46">
        <v>38.6</v>
      </c>
      <c r="K56" s="46">
        <v>38.700000000000003</v>
      </c>
      <c r="L56" s="46">
        <v>38.799999999999997</v>
      </c>
      <c r="M56" s="46">
        <v>38.9</v>
      </c>
      <c r="N56" s="46">
        <v>39</v>
      </c>
      <c r="O56" s="46">
        <v>39.200000000000003</v>
      </c>
      <c r="P56" s="46">
        <v>39.299999999999997</v>
      </c>
      <c r="Q56" s="46">
        <v>39.4</v>
      </c>
      <c r="R56" s="46">
        <v>39.6</v>
      </c>
      <c r="S56" s="46">
        <v>39.700000000000003</v>
      </c>
      <c r="T56" s="46">
        <v>39.9</v>
      </c>
      <c r="U56" s="46">
        <v>40.1</v>
      </c>
      <c r="V56" s="46">
        <v>40.200000000000003</v>
      </c>
      <c r="W56" s="46">
        <v>40.4</v>
      </c>
      <c r="X56" s="46">
        <v>40.6</v>
      </c>
      <c r="Y56" s="46">
        <v>40.700000000000003</v>
      </c>
      <c r="Z56" s="46">
        <v>40.9</v>
      </c>
      <c r="AA56" s="46">
        <v>41</v>
      </c>
      <c r="AB56" s="46">
        <v>41.2</v>
      </c>
      <c r="AC56" s="46">
        <v>41.4</v>
      </c>
      <c r="AD56" s="46">
        <v>41.5</v>
      </c>
      <c r="AE56" s="46">
        <v>41.7</v>
      </c>
      <c r="AF56" s="46">
        <v>41.8</v>
      </c>
      <c r="AG56" s="46">
        <v>41.9</v>
      </c>
      <c r="AH56" s="46">
        <v>42.1</v>
      </c>
      <c r="AI56" s="46">
        <v>42.2</v>
      </c>
      <c r="AJ56" s="46">
        <v>42.3</v>
      </c>
      <c r="AK56" s="46">
        <v>42.3</v>
      </c>
      <c r="AL56" s="46">
        <v>42.4</v>
      </c>
      <c r="AM56" s="46">
        <v>42.5</v>
      </c>
      <c r="AN56" s="46">
        <v>42.6</v>
      </c>
      <c r="AO56" s="46">
        <v>42.6</v>
      </c>
      <c r="AP56" s="46">
        <v>42.6</v>
      </c>
      <c r="AQ56" s="46">
        <v>42.7</v>
      </c>
      <c r="AR56" s="46">
        <v>42.7</v>
      </c>
      <c r="AS56" s="46">
        <v>42.8</v>
      </c>
      <c r="AT56" s="46">
        <v>42.8</v>
      </c>
      <c r="AU56" s="46">
        <v>42.9</v>
      </c>
      <c r="AV56" s="46">
        <v>42.9</v>
      </c>
      <c r="AW56" s="46">
        <v>43</v>
      </c>
      <c r="AX56" s="46">
        <v>43</v>
      </c>
      <c r="AY56" s="46">
        <v>43.1</v>
      </c>
      <c r="AZ56" s="46">
        <v>43.2</v>
      </c>
      <c r="BA56" s="46">
        <v>43.2</v>
      </c>
      <c r="BB56" s="46">
        <v>43.3</v>
      </c>
      <c r="BC56" s="46">
        <v>43.3</v>
      </c>
      <c r="BD56" s="46">
        <v>43.4</v>
      </c>
      <c r="BE56" s="46">
        <v>43.4</v>
      </c>
      <c r="BF56" s="46">
        <v>43.5</v>
      </c>
      <c r="BG56" s="46">
        <v>43.5</v>
      </c>
      <c r="BH56" s="46">
        <v>43.6</v>
      </c>
      <c r="BI56" s="46">
        <v>43.6</v>
      </c>
      <c r="BJ56" s="46">
        <v>43.7</v>
      </c>
      <c r="BK56" s="46">
        <v>43.7</v>
      </c>
      <c r="BL56" s="46">
        <v>43.8</v>
      </c>
      <c r="BM56" s="46">
        <v>43.8</v>
      </c>
      <c r="BN56" s="46">
        <v>43.9</v>
      </c>
      <c r="BO56" s="46">
        <v>43.9</v>
      </c>
      <c r="BP56" s="46">
        <v>43.9</v>
      </c>
      <c r="BQ56" s="46">
        <v>44</v>
      </c>
      <c r="BR56" s="46">
        <v>44</v>
      </c>
      <c r="BS56" s="46">
        <v>44</v>
      </c>
      <c r="BT56" s="46">
        <v>44.1</v>
      </c>
      <c r="BU56" s="46">
        <v>44.1</v>
      </c>
      <c r="BV56" s="46">
        <v>44.1</v>
      </c>
      <c r="BW56" s="46">
        <v>44.1</v>
      </c>
      <c r="BX56" s="46">
        <v>44.1</v>
      </c>
      <c r="BY56" s="46">
        <v>44.1</v>
      </c>
      <c r="BZ56" s="46">
        <v>44.2</v>
      </c>
      <c r="CA56" s="46">
        <v>44.2</v>
      </c>
      <c r="CB56" s="46">
        <v>44.2</v>
      </c>
      <c r="CC56" s="46">
        <v>44.2</v>
      </c>
      <c r="CD56" s="46">
        <v>44.2</v>
      </c>
      <c r="CE56" s="46">
        <v>44.2</v>
      </c>
      <c r="CF56" s="46">
        <v>44.2</v>
      </c>
      <c r="CG56" s="46">
        <v>44.3</v>
      </c>
      <c r="CH56" s="46">
        <v>44.3</v>
      </c>
      <c r="CI56" s="46">
        <v>44.3</v>
      </c>
      <c r="CJ56" s="46">
        <v>44.3</v>
      </c>
      <c r="CK56" s="46">
        <v>44.4</v>
      </c>
      <c r="CL56" s="46">
        <v>44.4</v>
      </c>
      <c r="CM56" s="46">
        <v>44.4</v>
      </c>
      <c r="CN56" s="46">
        <v>44.4</v>
      </c>
      <c r="CO56" s="46">
        <v>44.4</v>
      </c>
      <c r="CP56" s="46">
        <v>44.5</v>
      </c>
      <c r="CQ56" s="46">
        <v>44.5</v>
      </c>
      <c r="CR56" s="46">
        <v>44.5</v>
      </c>
      <c r="CS56" s="46">
        <v>44.5</v>
      </c>
      <c r="CT56" s="46">
        <v>44.6</v>
      </c>
    </row>
    <row r="57" spans="1:99" ht="11.25" customHeight="1">
      <c r="A57" s="46" t="s">
        <v>24</v>
      </c>
      <c r="B57" s="48" t="s">
        <v>22</v>
      </c>
      <c r="C57" s="46">
        <v>36.6</v>
      </c>
      <c r="D57" s="46">
        <v>36.799999999999997</v>
      </c>
      <c r="E57" s="46">
        <v>37</v>
      </c>
      <c r="F57" s="46">
        <v>37.200000000000003</v>
      </c>
      <c r="G57" s="46">
        <v>37.4</v>
      </c>
      <c r="H57" s="46">
        <v>37.5</v>
      </c>
      <c r="I57" s="46">
        <v>37.6</v>
      </c>
      <c r="J57" s="46">
        <v>37.700000000000003</v>
      </c>
      <c r="K57" s="46">
        <v>37.799999999999997</v>
      </c>
      <c r="L57" s="46">
        <v>37.9</v>
      </c>
      <c r="M57" s="46">
        <v>38</v>
      </c>
      <c r="N57" s="46">
        <v>38.1</v>
      </c>
      <c r="O57" s="46">
        <v>38.200000000000003</v>
      </c>
      <c r="P57" s="46">
        <v>38.4</v>
      </c>
      <c r="Q57" s="46">
        <v>38.5</v>
      </c>
      <c r="R57" s="46">
        <v>38.700000000000003</v>
      </c>
      <c r="S57" s="46">
        <v>38.799999999999997</v>
      </c>
      <c r="T57" s="46">
        <v>39</v>
      </c>
      <c r="U57" s="46">
        <v>39.200000000000003</v>
      </c>
      <c r="V57" s="46">
        <v>39.299999999999997</v>
      </c>
      <c r="W57" s="46">
        <v>39.5</v>
      </c>
      <c r="X57" s="46">
        <v>39.700000000000003</v>
      </c>
      <c r="Y57" s="46">
        <v>39.799999999999997</v>
      </c>
      <c r="Z57" s="46">
        <v>40</v>
      </c>
      <c r="AA57" s="46">
        <v>40.1</v>
      </c>
      <c r="AB57" s="46">
        <v>40.299999999999997</v>
      </c>
      <c r="AC57" s="46">
        <v>40.5</v>
      </c>
      <c r="AD57" s="46">
        <v>40.6</v>
      </c>
      <c r="AE57" s="46">
        <v>40.799999999999997</v>
      </c>
      <c r="AF57" s="46">
        <v>40.9</v>
      </c>
      <c r="AG57" s="46">
        <v>41</v>
      </c>
      <c r="AH57" s="46">
        <v>41.1</v>
      </c>
      <c r="AI57" s="46">
        <v>41.2</v>
      </c>
      <c r="AJ57" s="46">
        <v>41.3</v>
      </c>
      <c r="AK57" s="46">
        <v>41.4</v>
      </c>
      <c r="AL57" s="46">
        <v>41.5</v>
      </c>
      <c r="AM57" s="46">
        <v>41.6</v>
      </c>
      <c r="AN57" s="46">
        <v>41.6</v>
      </c>
      <c r="AO57" s="46">
        <v>41.7</v>
      </c>
      <c r="AP57" s="46">
        <v>41.7</v>
      </c>
      <c r="AQ57" s="46">
        <v>41.7</v>
      </c>
      <c r="AR57" s="46">
        <v>41.8</v>
      </c>
      <c r="AS57" s="46">
        <v>41.9</v>
      </c>
      <c r="AT57" s="46">
        <v>41.9</v>
      </c>
      <c r="AU57" s="46">
        <v>42</v>
      </c>
      <c r="AV57" s="46">
        <v>42.1</v>
      </c>
      <c r="AW57" s="46">
        <v>42.1</v>
      </c>
      <c r="AX57" s="46">
        <v>42.2</v>
      </c>
      <c r="AY57" s="46">
        <v>42.3</v>
      </c>
      <c r="AZ57" s="46">
        <v>42.3</v>
      </c>
      <c r="BA57" s="46">
        <v>42.4</v>
      </c>
      <c r="BB57" s="46">
        <v>42.5</v>
      </c>
      <c r="BC57" s="46">
        <v>42.5</v>
      </c>
      <c r="BD57" s="46">
        <v>42.6</v>
      </c>
      <c r="BE57" s="46">
        <v>42.6</v>
      </c>
      <c r="BF57" s="46">
        <v>42.7</v>
      </c>
      <c r="BG57" s="46">
        <v>42.8</v>
      </c>
      <c r="BH57" s="46">
        <v>42.8</v>
      </c>
      <c r="BI57" s="46">
        <v>42.9</v>
      </c>
      <c r="BJ57" s="46">
        <v>42.9</v>
      </c>
      <c r="BK57" s="46">
        <v>43</v>
      </c>
      <c r="BL57" s="46">
        <v>43</v>
      </c>
      <c r="BM57" s="46">
        <v>43.1</v>
      </c>
      <c r="BN57" s="46">
        <v>43.1</v>
      </c>
      <c r="BO57" s="46">
        <v>43.2</v>
      </c>
      <c r="BP57" s="46">
        <v>43.2</v>
      </c>
      <c r="BQ57" s="46">
        <v>43.2</v>
      </c>
      <c r="BR57" s="46">
        <v>43.3</v>
      </c>
      <c r="BS57" s="46">
        <v>43.3</v>
      </c>
      <c r="BT57" s="46">
        <v>43.3</v>
      </c>
      <c r="BU57" s="46">
        <v>43.3</v>
      </c>
      <c r="BV57" s="46">
        <v>43.4</v>
      </c>
      <c r="BW57" s="46">
        <v>43.4</v>
      </c>
      <c r="BX57" s="46">
        <v>43.4</v>
      </c>
      <c r="BY57" s="46">
        <v>43.4</v>
      </c>
      <c r="BZ57" s="46">
        <v>43.4</v>
      </c>
      <c r="CA57" s="46">
        <v>43.4</v>
      </c>
      <c r="CB57" s="46">
        <v>43.5</v>
      </c>
      <c r="CC57" s="46">
        <v>43.5</v>
      </c>
      <c r="CD57" s="46">
        <v>43.5</v>
      </c>
      <c r="CE57" s="46">
        <v>43.5</v>
      </c>
      <c r="CF57" s="46">
        <v>43.5</v>
      </c>
      <c r="CG57" s="46">
        <v>43.5</v>
      </c>
      <c r="CH57" s="46">
        <v>43.6</v>
      </c>
      <c r="CI57" s="46">
        <v>43.6</v>
      </c>
      <c r="CJ57" s="46">
        <v>43.6</v>
      </c>
      <c r="CK57" s="46">
        <v>43.6</v>
      </c>
      <c r="CL57" s="46">
        <v>43.7</v>
      </c>
      <c r="CM57" s="46">
        <v>43.7</v>
      </c>
      <c r="CN57" s="46">
        <v>43.7</v>
      </c>
      <c r="CO57" s="46">
        <v>43.7</v>
      </c>
      <c r="CP57" s="46">
        <v>43.7</v>
      </c>
      <c r="CQ57" s="46">
        <v>43.8</v>
      </c>
      <c r="CR57" s="46">
        <v>43.8</v>
      </c>
      <c r="CS57" s="46">
        <v>43.8</v>
      </c>
      <c r="CT57" s="46">
        <v>43.8</v>
      </c>
    </row>
    <row r="58" spans="1:99" ht="11.25" customHeight="1"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</row>
    <row r="59" spans="1:99" ht="11.25" customHeight="1">
      <c r="A59" s="46" t="s">
        <v>103</v>
      </c>
      <c r="B59" s="48" t="s">
        <v>25</v>
      </c>
      <c r="C59" s="46">
        <v>98.7</v>
      </c>
      <c r="D59" s="46">
        <v>98.8</v>
      </c>
      <c r="E59" s="46">
        <v>98.9</v>
      </c>
      <c r="F59" s="46">
        <v>98.9</v>
      </c>
      <c r="G59" s="46">
        <v>98.9</v>
      </c>
      <c r="H59" s="46">
        <v>99</v>
      </c>
      <c r="I59" s="46">
        <v>99</v>
      </c>
      <c r="J59" s="46">
        <v>99.1</v>
      </c>
      <c r="K59" s="46">
        <v>99.1</v>
      </c>
      <c r="L59" s="46">
        <v>99.1</v>
      </c>
      <c r="M59" s="46">
        <v>99.2</v>
      </c>
      <c r="N59" s="46">
        <v>99.2</v>
      </c>
      <c r="O59" s="46">
        <v>99.3</v>
      </c>
      <c r="P59" s="46">
        <v>99.3</v>
      </c>
      <c r="Q59" s="46">
        <v>99.3</v>
      </c>
      <c r="R59" s="46">
        <v>99.3</v>
      </c>
      <c r="S59" s="46">
        <v>99.4</v>
      </c>
      <c r="T59" s="46">
        <v>99.4</v>
      </c>
      <c r="U59" s="46">
        <v>99.4</v>
      </c>
      <c r="V59" s="46">
        <v>99.4</v>
      </c>
      <c r="W59" s="46">
        <v>99.4</v>
      </c>
      <c r="X59" s="46">
        <v>99.4</v>
      </c>
      <c r="Y59" s="46">
        <v>99.4</v>
      </c>
      <c r="Z59" s="46">
        <v>99.4</v>
      </c>
      <c r="AA59" s="46">
        <v>99.4</v>
      </c>
      <c r="AB59" s="46">
        <v>99.4</v>
      </c>
      <c r="AC59" s="46">
        <v>99.4</v>
      </c>
      <c r="AD59" s="46">
        <v>99.4</v>
      </c>
      <c r="AE59" s="46">
        <v>99.4</v>
      </c>
      <c r="AF59" s="46">
        <v>99.4</v>
      </c>
      <c r="AG59" s="46">
        <v>99.4</v>
      </c>
      <c r="AH59" s="46">
        <v>99.4</v>
      </c>
      <c r="AI59" s="46">
        <v>99.5</v>
      </c>
      <c r="AJ59" s="46">
        <v>99.5</v>
      </c>
      <c r="AK59" s="46">
        <v>99.5</v>
      </c>
      <c r="AL59" s="46">
        <v>99.5</v>
      </c>
      <c r="AM59" s="46">
        <v>99.6</v>
      </c>
      <c r="AN59" s="46">
        <v>99.6</v>
      </c>
      <c r="AO59" s="46">
        <v>99.6</v>
      </c>
      <c r="AP59" s="46">
        <v>99.7</v>
      </c>
      <c r="AQ59" s="46">
        <v>99.7</v>
      </c>
      <c r="AR59" s="46">
        <v>99.8</v>
      </c>
      <c r="AS59" s="46">
        <v>99.8</v>
      </c>
      <c r="AT59" s="46">
        <v>99.9</v>
      </c>
      <c r="AU59" s="46">
        <v>99.9</v>
      </c>
      <c r="AV59" s="46">
        <v>100</v>
      </c>
      <c r="AW59" s="46">
        <v>100</v>
      </c>
      <c r="AX59" s="46">
        <v>100.1</v>
      </c>
      <c r="AY59" s="46">
        <v>100.1</v>
      </c>
      <c r="AZ59" s="46">
        <v>100.2</v>
      </c>
      <c r="BA59" s="46">
        <v>100.3</v>
      </c>
      <c r="BB59" s="46">
        <v>100.3</v>
      </c>
      <c r="BC59" s="46">
        <v>100.4</v>
      </c>
      <c r="BD59" s="46">
        <v>100.4</v>
      </c>
      <c r="BE59" s="46">
        <v>100.5</v>
      </c>
      <c r="BF59" s="46">
        <v>100.5</v>
      </c>
      <c r="BG59" s="46">
        <v>100.5</v>
      </c>
      <c r="BH59" s="46">
        <v>100.6</v>
      </c>
      <c r="BI59" s="46">
        <v>100.6</v>
      </c>
      <c r="BJ59" s="46">
        <v>100.6</v>
      </c>
      <c r="BK59" s="46">
        <v>100.7</v>
      </c>
      <c r="BL59" s="46">
        <v>100.7</v>
      </c>
      <c r="BM59" s="46">
        <v>100.7</v>
      </c>
      <c r="BN59" s="46">
        <v>100.7</v>
      </c>
      <c r="BO59" s="46">
        <v>100.8</v>
      </c>
      <c r="BP59" s="46">
        <v>100.8</v>
      </c>
      <c r="BQ59" s="46">
        <v>100.8</v>
      </c>
      <c r="BR59" s="46">
        <v>100.8</v>
      </c>
      <c r="BS59" s="46">
        <v>100.8</v>
      </c>
      <c r="BT59" s="46">
        <v>100.8</v>
      </c>
      <c r="BU59" s="46">
        <v>100.8</v>
      </c>
      <c r="BV59" s="46">
        <v>100.8</v>
      </c>
      <c r="BW59" s="46">
        <v>100.9</v>
      </c>
      <c r="BX59" s="46">
        <v>100.9</v>
      </c>
      <c r="BY59" s="46">
        <v>100.9</v>
      </c>
      <c r="BZ59" s="46">
        <v>100.9</v>
      </c>
      <c r="CA59" s="46">
        <v>100.9</v>
      </c>
      <c r="CB59" s="46">
        <v>100.9</v>
      </c>
      <c r="CC59" s="46">
        <v>100.9</v>
      </c>
      <c r="CD59" s="46">
        <v>100.9</v>
      </c>
      <c r="CE59" s="46">
        <v>100.9</v>
      </c>
      <c r="CF59" s="46">
        <v>100.9</v>
      </c>
      <c r="CG59" s="46">
        <v>100.9</v>
      </c>
      <c r="CH59" s="46">
        <v>100.9</v>
      </c>
      <c r="CI59" s="46">
        <v>100.9</v>
      </c>
      <c r="CJ59" s="46">
        <v>100.9</v>
      </c>
      <c r="CK59" s="46">
        <v>101</v>
      </c>
      <c r="CL59" s="46">
        <v>101</v>
      </c>
      <c r="CM59" s="46">
        <v>101</v>
      </c>
      <c r="CN59" s="46">
        <v>101</v>
      </c>
      <c r="CO59" s="46">
        <v>101</v>
      </c>
      <c r="CP59" s="46">
        <v>101</v>
      </c>
      <c r="CQ59" s="46">
        <v>101</v>
      </c>
      <c r="CR59" s="46">
        <v>101</v>
      </c>
      <c r="CS59" s="46">
        <v>101</v>
      </c>
      <c r="CT59" s="46">
        <v>101</v>
      </c>
    </row>
    <row r="60" spans="1:99" ht="11.25" customHeight="1">
      <c r="A60" s="46"/>
      <c r="B60" s="49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</row>
    <row r="61" spans="1:99" ht="11.25" customHeight="1">
      <c r="A61" s="50" t="s">
        <v>26</v>
      </c>
      <c r="B61" s="4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</row>
    <row r="62" spans="1:99" ht="11.25" customHeight="1">
      <c r="A62" s="46" t="s">
        <v>27</v>
      </c>
      <c r="B62" s="48" t="s">
        <v>28</v>
      </c>
      <c r="C62" s="46">
        <v>19.600000000000001</v>
      </c>
      <c r="D62" s="46">
        <v>19.399999999999999</v>
      </c>
      <c r="E62" s="46">
        <v>19.2</v>
      </c>
      <c r="F62" s="46">
        <v>19.100000000000001</v>
      </c>
      <c r="G62" s="46">
        <v>19</v>
      </c>
      <c r="H62" s="46">
        <v>18.899999999999999</v>
      </c>
      <c r="I62" s="46">
        <v>18.8</v>
      </c>
      <c r="J62" s="46">
        <v>18.7</v>
      </c>
      <c r="K62" s="46">
        <v>18.600000000000001</v>
      </c>
      <c r="L62" s="46">
        <v>18.600000000000001</v>
      </c>
      <c r="M62" s="46">
        <v>18.5</v>
      </c>
      <c r="N62" s="46">
        <v>18.5</v>
      </c>
      <c r="O62" s="46">
        <v>18.5</v>
      </c>
      <c r="P62" s="46">
        <v>18.399999999999999</v>
      </c>
      <c r="Q62" s="46">
        <v>18.399999999999999</v>
      </c>
      <c r="R62" s="46">
        <v>18.3</v>
      </c>
      <c r="S62" s="46">
        <v>18.3</v>
      </c>
      <c r="T62" s="46">
        <v>18.2</v>
      </c>
      <c r="U62" s="46">
        <v>18.100000000000001</v>
      </c>
      <c r="V62" s="46">
        <v>18</v>
      </c>
      <c r="W62" s="46">
        <v>17.899999999999999</v>
      </c>
      <c r="X62" s="46">
        <v>17.899999999999999</v>
      </c>
      <c r="Y62" s="46">
        <v>17.8</v>
      </c>
      <c r="Z62" s="46">
        <v>17.7</v>
      </c>
      <c r="AA62" s="46">
        <v>17.600000000000001</v>
      </c>
      <c r="AB62" s="46">
        <v>17.5</v>
      </c>
      <c r="AC62" s="46">
        <v>17.5</v>
      </c>
      <c r="AD62" s="46">
        <v>17.399999999999999</v>
      </c>
      <c r="AE62" s="46">
        <v>17.3</v>
      </c>
      <c r="AF62" s="46">
        <v>17.2</v>
      </c>
      <c r="AG62" s="46">
        <v>17.2</v>
      </c>
      <c r="AH62" s="46">
        <v>17.100000000000001</v>
      </c>
      <c r="AI62" s="46">
        <v>17</v>
      </c>
      <c r="AJ62" s="46">
        <v>17</v>
      </c>
      <c r="AK62" s="46">
        <v>16.899999999999999</v>
      </c>
      <c r="AL62" s="46">
        <v>16.899999999999999</v>
      </c>
      <c r="AM62" s="46">
        <v>16.8</v>
      </c>
      <c r="AN62" s="46">
        <v>16.8</v>
      </c>
      <c r="AO62" s="46">
        <v>16.8</v>
      </c>
      <c r="AP62" s="46">
        <v>16.7</v>
      </c>
      <c r="AQ62" s="46">
        <v>16.7</v>
      </c>
      <c r="AR62" s="46">
        <v>16.7</v>
      </c>
      <c r="AS62" s="46">
        <v>16.7</v>
      </c>
      <c r="AT62" s="46">
        <v>16.7</v>
      </c>
      <c r="AU62" s="46">
        <v>16.7</v>
      </c>
      <c r="AV62" s="46">
        <v>16.7</v>
      </c>
      <c r="AW62" s="46">
        <v>16.600000000000001</v>
      </c>
      <c r="AX62" s="46">
        <v>16.600000000000001</v>
      </c>
      <c r="AY62" s="46">
        <v>16.600000000000001</v>
      </c>
      <c r="AZ62" s="46">
        <v>16.600000000000001</v>
      </c>
      <c r="BA62" s="46">
        <v>16.600000000000001</v>
      </c>
      <c r="BB62" s="46">
        <v>16.600000000000001</v>
      </c>
      <c r="BC62" s="46">
        <v>16.5</v>
      </c>
      <c r="BD62" s="46">
        <v>16.5</v>
      </c>
      <c r="BE62" s="46">
        <v>16.5</v>
      </c>
      <c r="BF62" s="46">
        <v>16.5</v>
      </c>
      <c r="BG62" s="46">
        <v>16.399999999999999</v>
      </c>
      <c r="BH62" s="46">
        <v>16.399999999999999</v>
      </c>
      <c r="BI62" s="46">
        <v>16.399999999999999</v>
      </c>
      <c r="BJ62" s="46">
        <v>16.399999999999999</v>
      </c>
      <c r="BK62" s="46">
        <v>16.3</v>
      </c>
      <c r="BL62" s="46">
        <v>16.3</v>
      </c>
      <c r="BM62" s="46">
        <v>16.3</v>
      </c>
      <c r="BN62" s="46">
        <v>16.3</v>
      </c>
      <c r="BO62" s="46">
        <v>16.2</v>
      </c>
      <c r="BP62" s="46">
        <v>16.2</v>
      </c>
      <c r="BQ62" s="46">
        <v>16.2</v>
      </c>
      <c r="BR62" s="46">
        <v>16.2</v>
      </c>
      <c r="BS62" s="46">
        <v>16.2</v>
      </c>
      <c r="BT62" s="46">
        <v>16.100000000000001</v>
      </c>
      <c r="BU62" s="46">
        <v>16.100000000000001</v>
      </c>
      <c r="BV62" s="46">
        <v>16.100000000000001</v>
      </c>
      <c r="BW62" s="46">
        <v>16.100000000000001</v>
      </c>
      <c r="BX62" s="46">
        <v>16.100000000000001</v>
      </c>
      <c r="BY62" s="46">
        <v>16.100000000000001</v>
      </c>
      <c r="BZ62" s="46">
        <v>16.100000000000001</v>
      </c>
      <c r="CA62" s="46">
        <v>16.100000000000001</v>
      </c>
      <c r="CB62" s="46">
        <v>16.100000000000001</v>
      </c>
      <c r="CC62" s="46">
        <v>16.100000000000001</v>
      </c>
      <c r="CD62" s="46">
        <v>16.100000000000001</v>
      </c>
      <c r="CE62" s="46">
        <v>16.100000000000001</v>
      </c>
      <c r="CF62" s="46">
        <v>16.100000000000001</v>
      </c>
      <c r="CG62" s="46">
        <v>16.100000000000001</v>
      </c>
      <c r="CH62" s="46">
        <v>16.100000000000001</v>
      </c>
      <c r="CI62" s="46">
        <v>16.100000000000001</v>
      </c>
      <c r="CJ62" s="46">
        <v>16.100000000000001</v>
      </c>
      <c r="CK62" s="46">
        <v>16.100000000000001</v>
      </c>
      <c r="CL62" s="46">
        <v>16.100000000000001</v>
      </c>
      <c r="CM62" s="46">
        <v>16.100000000000001</v>
      </c>
      <c r="CN62" s="46">
        <v>16</v>
      </c>
      <c r="CO62" s="46">
        <v>16</v>
      </c>
      <c r="CP62" s="46">
        <v>16</v>
      </c>
      <c r="CQ62" s="46">
        <v>16</v>
      </c>
      <c r="CR62" s="46">
        <v>16</v>
      </c>
      <c r="CS62" s="46">
        <v>16</v>
      </c>
      <c r="CT62" s="46">
        <v>16</v>
      </c>
      <c r="CU62" s="46"/>
    </row>
    <row r="63" spans="1:99" ht="11.25" customHeight="1">
      <c r="A63" s="46" t="s">
        <v>29</v>
      </c>
      <c r="B63" s="48" t="s">
        <v>28</v>
      </c>
      <c r="C63" s="46">
        <v>67.400000000000006</v>
      </c>
      <c r="D63" s="46">
        <v>67.400000000000006</v>
      </c>
      <c r="E63" s="46">
        <v>67.5</v>
      </c>
      <c r="F63" s="46">
        <v>67.400000000000006</v>
      </c>
      <c r="G63" s="46">
        <v>67.3</v>
      </c>
      <c r="H63" s="46">
        <v>67.2</v>
      </c>
      <c r="I63" s="46">
        <v>66.900000000000006</v>
      </c>
      <c r="J63" s="46">
        <v>66.599999999999994</v>
      </c>
      <c r="K63" s="46">
        <v>66.400000000000006</v>
      </c>
      <c r="L63" s="46">
        <v>66.099999999999994</v>
      </c>
      <c r="M63" s="46">
        <v>65.8</v>
      </c>
      <c r="N63" s="46">
        <v>65.599999999999994</v>
      </c>
      <c r="O63" s="46">
        <v>65.3</v>
      </c>
      <c r="P63" s="46">
        <v>65</v>
      </c>
      <c r="Q63" s="46">
        <v>64.8</v>
      </c>
      <c r="R63" s="46">
        <v>64.5</v>
      </c>
      <c r="S63" s="46">
        <v>64.3</v>
      </c>
      <c r="T63" s="46">
        <v>64.099999999999994</v>
      </c>
      <c r="U63" s="46">
        <v>63.9</v>
      </c>
      <c r="V63" s="46">
        <v>63.6</v>
      </c>
      <c r="W63" s="46">
        <v>63.4</v>
      </c>
      <c r="X63" s="46">
        <v>63.2</v>
      </c>
      <c r="Y63" s="46">
        <v>62.9</v>
      </c>
      <c r="Z63" s="46">
        <v>62.8</v>
      </c>
      <c r="AA63" s="46">
        <v>62.6</v>
      </c>
      <c r="AB63" s="46">
        <v>62.5</v>
      </c>
      <c r="AC63" s="46">
        <v>62.5</v>
      </c>
      <c r="AD63" s="46">
        <v>62.4</v>
      </c>
      <c r="AE63" s="46">
        <v>62.3</v>
      </c>
      <c r="AF63" s="46">
        <v>62.2</v>
      </c>
      <c r="AG63" s="46">
        <v>62</v>
      </c>
      <c r="AH63" s="46">
        <v>61.9</v>
      </c>
      <c r="AI63" s="46">
        <v>61.8</v>
      </c>
      <c r="AJ63" s="46">
        <v>61.8</v>
      </c>
      <c r="AK63" s="46">
        <v>61.7</v>
      </c>
      <c r="AL63" s="46">
        <v>61.7</v>
      </c>
      <c r="AM63" s="46">
        <v>61.7</v>
      </c>
      <c r="AN63" s="46">
        <v>61.7</v>
      </c>
      <c r="AO63" s="46">
        <v>61.7</v>
      </c>
      <c r="AP63" s="46">
        <v>61.7</v>
      </c>
      <c r="AQ63" s="46">
        <v>61.6</v>
      </c>
      <c r="AR63" s="46">
        <v>61.5</v>
      </c>
      <c r="AS63" s="46">
        <v>61.4</v>
      </c>
      <c r="AT63" s="46">
        <v>61.3</v>
      </c>
      <c r="AU63" s="46">
        <v>61.2</v>
      </c>
      <c r="AV63" s="46">
        <v>61</v>
      </c>
      <c r="AW63" s="46">
        <v>60.9</v>
      </c>
      <c r="AX63" s="46">
        <v>60.8</v>
      </c>
      <c r="AY63" s="46">
        <v>60.7</v>
      </c>
      <c r="AZ63" s="46">
        <v>60.6</v>
      </c>
      <c r="BA63" s="46">
        <v>60.5</v>
      </c>
      <c r="BB63" s="46">
        <v>60.4</v>
      </c>
      <c r="BC63" s="46">
        <v>60.3</v>
      </c>
      <c r="BD63" s="46">
        <v>60.2</v>
      </c>
      <c r="BE63" s="46">
        <v>60.1</v>
      </c>
      <c r="BF63" s="46">
        <v>60.1</v>
      </c>
      <c r="BG63" s="46">
        <v>60</v>
      </c>
      <c r="BH63" s="46">
        <v>60</v>
      </c>
      <c r="BI63" s="46">
        <v>59.9</v>
      </c>
      <c r="BJ63" s="46">
        <v>59.9</v>
      </c>
      <c r="BK63" s="46">
        <v>59.9</v>
      </c>
      <c r="BL63" s="46">
        <v>59.9</v>
      </c>
      <c r="BM63" s="46">
        <v>59.9</v>
      </c>
      <c r="BN63" s="46">
        <v>59.8</v>
      </c>
      <c r="BO63" s="46">
        <v>59.8</v>
      </c>
      <c r="BP63" s="46">
        <v>59.8</v>
      </c>
      <c r="BQ63" s="46">
        <v>59.8</v>
      </c>
      <c r="BR63" s="46">
        <v>59.7</v>
      </c>
      <c r="BS63" s="46">
        <v>59.7</v>
      </c>
      <c r="BT63" s="46">
        <v>59.7</v>
      </c>
      <c r="BU63" s="46">
        <v>59.6</v>
      </c>
      <c r="BV63" s="46">
        <v>59.6</v>
      </c>
      <c r="BW63" s="46">
        <v>59.6</v>
      </c>
      <c r="BX63" s="46">
        <v>59.5</v>
      </c>
      <c r="BY63" s="46">
        <v>59.5</v>
      </c>
      <c r="BZ63" s="46">
        <v>59.5</v>
      </c>
      <c r="CA63" s="46">
        <v>59.4</v>
      </c>
      <c r="CB63" s="46">
        <v>59.4</v>
      </c>
      <c r="CC63" s="46">
        <v>59.4</v>
      </c>
      <c r="CD63" s="46">
        <v>59.3</v>
      </c>
      <c r="CE63" s="46">
        <v>59.3</v>
      </c>
      <c r="CF63" s="46">
        <v>59.3</v>
      </c>
      <c r="CG63" s="46">
        <v>59.2</v>
      </c>
      <c r="CH63" s="46">
        <v>59.2</v>
      </c>
      <c r="CI63" s="46">
        <v>59.2</v>
      </c>
      <c r="CJ63" s="46">
        <v>59.2</v>
      </c>
      <c r="CK63" s="46">
        <v>59.1</v>
      </c>
      <c r="CL63" s="46">
        <v>59.1</v>
      </c>
      <c r="CM63" s="46">
        <v>59.1</v>
      </c>
      <c r="CN63" s="46">
        <v>59.1</v>
      </c>
      <c r="CO63" s="46">
        <v>59.1</v>
      </c>
      <c r="CP63" s="46">
        <v>59.1</v>
      </c>
      <c r="CQ63" s="46">
        <v>59.1</v>
      </c>
      <c r="CR63" s="46">
        <v>59.1</v>
      </c>
      <c r="CS63" s="46">
        <v>59</v>
      </c>
      <c r="CT63" s="46">
        <v>59</v>
      </c>
      <c r="CU63" s="46"/>
    </row>
    <row r="64" spans="1:99" ht="11.25" customHeight="1">
      <c r="A64" s="46" t="s">
        <v>30</v>
      </c>
      <c r="B64" s="48" t="s">
        <v>28</v>
      </c>
      <c r="C64" s="46">
        <v>13</v>
      </c>
      <c r="D64" s="46">
        <v>13.2</v>
      </c>
      <c r="E64" s="46">
        <v>13.3</v>
      </c>
      <c r="F64" s="46">
        <v>13.5</v>
      </c>
      <c r="G64" s="46">
        <v>13.7</v>
      </c>
      <c r="H64" s="46">
        <v>14</v>
      </c>
      <c r="I64" s="46">
        <v>14.4</v>
      </c>
      <c r="J64" s="46">
        <v>14.7</v>
      </c>
      <c r="K64" s="46">
        <v>15</v>
      </c>
      <c r="L64" s="46">
        <v>15.3</v>
      </c>
      <c r="M64" s="46">
        <v>15.6</v>
      </c>
      <c r="N64" s="46">
        <v>15.9</v>
      </c>
      <c r="O64" s="46">
        <v>16.3</v>
      </c>
      <c r="P64" s="46">
        <v>16.600000000000001</v>
      </c>
      <c r="Q64" s="46">
        <v>16.8</v>
      </c>
      <c r="R64" s="46">
        <v>17.2</v>
      </c>
      <c r="S64" s="46">
        <v>17.5</v>
      </c>
      <c r="T64" s="46">
        <v>17.8</v>
      </c>
      <c r="U64" s="46">
        <v>18.100000000000001</v>
      </c>
      <c r="V64" s="46">
        <v>18.399999999999999</v>
      </c>
      <c r="W64" s="46">
        <v>18.7</v>
      </c>
      <c r="X64" s="46">
        <v>19</v>
      </c>
      <c r="Y64" s="46">
        <v>19.3</v>
      </c>
      <c r="Z64" s="46">
        <v>19.5</v>
      </c>
      <c r="AA64" s="46">
        <v>19.7</v>
      </c>
      <c r="AB64" s="46">
        <v>19.899999999999999</v>
      </c>
      <c r="AC64" s="46">
        <v>20.100000000000001</v>
      </c>
      <c r="AD64" s="46">
        <v>20.2</v>
      </c>
      <c r="AE64" s="46">
        <v>20.399999999999999</v>
      </c>
      <c r="AF64" s="46">
        <v>20.6</v>
      </c>
      <c r="AG64" s="46">
        <v>20.8</v>
      </c>
      <c r="AH64" s="46">
        <v>21</v>
      </c>
      <c r="AI64" s="46">
        <v>21.1</v>
      </c>
      <c r="AJ64" s="46">
        <v>21.2</v>
      </c>
      <c r="AK64" s="46">
        <v>21.3</v>
      </c>
      <c r="AL64" s="46">
        <v>21.4</v>
      </c>
      <c r="AM64" s="46">
        <v>21.4</v>
      </c>
      <c r="AN64" s="46">
        <v>21.5</v>
      </c>
      <c r="AO64" s="46">
        <v>21.5</v>
      </c>
      <c r="AP64" s="46">
        <v>21.6</v>
      </c>
      <c r="AQ64" s="46">
        <v>21.7</v>
      </c>
      <c r="AR64" s="46">
        <v>21.8</v>
      </c>
      <c r="AS64" s="46">
        <v>21.9</v>
      </c>
      <c r="AT64" s="46">
        <v>22</v>
      </c>
      <c r="AU64" s="46">
        <v>22.2</v>
      </c>
      <c r="AV64" s="46">
        <v>22.3</v>
      </c>
      <c r="AW64" s="46">
        <v>22.4</v>
      </c>
      <c r="AX64" s="46">
        <v>22.5</v>
      </c>
      <c r="AY64" s="46">
        <v>22.6</v>
      </c>
      <c r="AZ64" s="46">
        <v>22.8</v>
      </c>
      <c r="BA64" s="46">
        <v>22.9</v>
      </c>
      <c r="BB64" s="46">
        <v>23.1</v>
      </c>
      <c r="BC64" s="46">
        <v>23.2</v>
      </c>
      <c r="BD64" s="46">
        <v>23.3</v>
      </c>
      <c r="BE64" s="46">
        <v>23.4</v>
      </c>
      <c r="BF64" s="46">
        <v>23.5</v>
      </c>
      <c r="BG64" s="46">
        <v>23.6</v>
      </c>
      <c r="BH64" s="46">
        <v>23.6</v>
      </c>
      <c r="BI64" s="46">
        <v>23.7</v>
      </c>
      <c r="BJ64" s="46">
        <v>23.8</v>
      </c>
      <c r="BK64" s="46">
        <v>23.8</v>
      </c>
      <c r="BL64" s="46">
        <v>23.8</v>
      </c>
      <c r="BM64" s="46">
        <v>23.9</v>
      </c>
      <c r="BN64" s="46">
        <v>23.9</v>
      </c>
      <c r="BO64" s="46">
        <v>23.9</v>
      </c>
      <c r="BP64" s="46">
        <v>24</v>
      </c>
      <c r="BQ64" s="46">
        <v>24</v>
      </c>
      <c r="BR64" s="46">
        <v>24.1</v>
      </c>
      <c r="BS64" s="46">
        <v>24.1</v>
      </c>
      <c r="BT64" s="46">
        <v>24.2</v>
      </c>
      <c r="BU64" s="46">
        <v>24.2</v>
      </c>
      <c r="BV64" s="46">
        <v>24.3</v>
      </c>
      <c r="BW64" s="46">
        <v>24.3</v>
      </c>
      <c r="BX64" s="46">
        <v>24.4</v>
      </c>
      <c r="BY64" s="46">
        <v>24.4</v>
      </c>
      <c r="BZ64" s="46">
        <v>24.4</v>
      </c>
      <c r="CA64" s="46">
        <v>24.5</v>
      </c>
      <c r="CB64" s="46">
        <v>24.5</v>
      </c>
      <c r="CC64" s="46">
        <v>24.5</v>
      </c>
      <c r="CD64" s="46">
        <v>24.6</v>
      </c>
      <c r="CE64" s="46">
        <v>24.6</v>
      </c>
      <c r="CF64" s="46">
        <v>24.6</v>
      </c>
      <c r="CG64" s="46">
        <v>24.7</v>
      </c>
      <c r="CH64" s="46">
        <v>24.7</v>
      </c>
      <c r="CI64" s="46">
        <v>24.7</v>
      </c>
      <c r="CJ64" s="46">
        <v>24.8</v>
      </c>
      <c r="CK64" s="46">
        <v>24.8</v>
      </c>
      <c r="CL64" s="46">
        <v>24.8</v>
      </c>
      <c r="CM64" s="46">
        <v>24.8</v>
      </c>
      <c r="CN64" s="46">
        <v>24.9</v>
      </c>
      <c r="CO64" s="46">
        <v>24.9</v>
      </c>
      <c r="CP64" s="46">
        <v>24.9</v>
      </c>
      <c r="CQ64" s="46">
        <v>24.9</v>
      </c>
      <c r="CR64" s="46">
        <v>24.9</v>
      </c>
      <c r="CS64" s="46">
        <v>25</v>
      </c>
      <c r="CT64" s="46">
        <v>25</v>
      </c>
      <c r="CU64" s="46"/>
    </row>
    <row r="65" spans="1:99" ht="11.25" customHeight="1">
      <c r="A65" s="46" t="s">
        <v>31</v>
      </c>
      <c r="B65" s="48" t="s">
        <v>28</v>
      </c>
      <c r="C65" s="46">
        <v>1.6</v>
      </c>
      <c r="D65" s="46">
        <v>1.6</v>
      </c>
      <c r="E65" s="46">
        <v>1.7</v>
      </c>
      <c r="F65" s="46">
        <v>1.8</v>
      </c>
      <c r="G65" s="46">
        <v>1.8</v>
      </c>
      <c r="H65" s="46">
        <v>1.9</v>
      </c>
      <c r="I65" s="46">
        <v>1.9</v>
      </c>
      <c r="J65" s="46">
        <v>2</v>
      </c>
      <c r="K65" s="46">
        <v>2</v>
      </c>
      <c r="L65" s="46">
        <v>2.1</v>
      </c>
      <c r="M65" s="46">
        <v>2.1</v>
      </c>
      <c r="N65" s="46">
        <v>2.1</v>
      </c>
      <c r="O65" s="46">
        <v>2.1</v>
      </c>
      <c r="P65" s="46">
        <v>2.1</v>
      </c>
      <c r="Q65" s="46">
        <v>2.2000000000000002</v>
      </c>
      <c r="R65" s="46">
        <v>2.2000000000000002</v>
      </c>
      <c r="S65" s="46">
        <v>2.2000000000000002</v>
      </c>
      <c r="T65" s="46">
        <v>2.2999999999999998</v>
      </c>
      <c r="U65" s="46">
        <v>2.2999999999999998</v>
      </c>
      <c r="V65" s="46">
        <v>2.4</v>
      </c>
      <c r="W65" s="46">
        <v>2.4</v>
      </c>
      <c r="X65" s="46">
        <v>2.5</v>
      </c>
      <c r="Y65" s="46">
        <v>2.6</v>
      </c>
      <c r="Z65" s="46">
        <v>2.6</v>
      </c>
      <c r="AA65" s="46">
        <v>2.8</v>
      </c>
      <c r="AB65" s="46">
        <v>2.9</v>
      </c>
      <c r="AC65" s="46">
        <v>3</v>
      </c>
      <c r="AD65" s="46">
        <v>3.2</v>
      </c>
      <c r="AE65" s="46">
        <v>3.3</v>
      </c>
      <c r="AF65" s="46">
        <v>3.4</v>
      </c>
      <c r="AG65" s="46">
        <v>3.5</v>
      </c>
      <c r="AH65" s="46">
        <v>3.6</v>
      </c>
      <c r="AI65" s="46">
        <v>3.7</v>
      </c>
      <c r="AJ65" s="46">
        <v>3.8</v>
      </c>
      <c r="AK65" s="46">
        <v>3.9</v>
      </c>
      <c r="AL65" s="46">
        <v>4</v>
      </c>
      <c r="AM65" s="46">
        <v>4</v>
      </c>
      <c r="AN65" s="46">
        <v>4.0999999999999996</v>
      </c>
      <c r="AO65" s="46">
        <v>4.2</v>
      </c>
      <c r="AP65" s="46">
        <v>4.3</v>
      </c>
      <c r="AQ65" s="46">
        <v>4.4000000000000004</v>
      </c>
      <c r="AR65" s="46">
        <v>4.5</v>
      </c>
      <c r="AS65" s="46">
        <v>4.5</v>
      </c>
      <c r="AT65" s="46">
        <v>4.5999999999999996</v>
      </c>
      <c r="AU65" s="46">
        <v>4.5999999999999996</v>
      </c>
      <c r="AV65" s="46">
        <v>4.5999999999999996</v>
      </c>
      <c r="AW65" s="46">
        <v>4.7</v>
      </c>
      <c r="AX65" s="46">
        <v>4.7</v>
      </c>
      <c r="AY65" s="46">
        <v>4.7</v>
      </c>
      <c r="AZ65" s="46">
        <v>4.8</v>
      </c>
      <c r="BA65" s="46">
        <v>4.9000000000000004</v>
      </c>
      <c r="BB65" s="46">
        <v>4.9000000000000004</v>
      </c>
      <c r="BC65" s="46">
        <v>5</v>
      </c>
      <c r="BD65" s="46">
        <v>5</v>
      </c>
      <c r="BE65" s="46">
        <v>5</v>
      </c>
      <c r="BF65" s="46">
        <v>5</v>
      </c>
      <c r="BG65" s="46">
        <v>5</v>
      </c>
      <c r="BH65" s="46">
        <v>5</v>
      </c>
      <c r="BI65" s="46">
        <v>5</v>
      </c>
      <c r="BJ65" s="46">
        <v>5</v>
      </c>
      <c r="BK65" s="46">
        <v>5</v>
      </c>
      <c r="BL65" s="46">
        <v>5.0999999999999996</v>
      </c>
      <c r="BM65" s="46">
        <v>5.0999999999999996</v>
      </c>
      <c r="BN65" s="46">
        <v>5.2</v>
      </c>
      <c r="BO65" s="46">
        <v>5.2</v>
      </c>
      <c r="BP65" s="46">
        <v>5.3</v>
      </c>
      <c r="BQ65" s="46">
        <v>5.3</v>
      </c>
      <c r="BR65" s="46">
        <v>5.4</v>
      </c>
      <c r="BS65" s="46">
        <v>5.4</v>
      </c>
      <c r="BT65" s="46">
        <v>5.4</v>
      </c>
      <c r="BU65" s="46">
        <v>5.5</v>
      </c>
      <c r="BV65" s="46">
        <v>5.5</v>
      </c>
      <c r="BW65" s="46">
        <v>5.6</v>
      </c>
      <c r="BX65" s="46">
        <v>5.6</v>
      </c>
      <c r="BY65" s="46">
        <v>5.6</v>
      </c>
      <c r="BZ65" s="46">
        <v>5.6</v>
      </c>
      <c r="CA65" s="46">
        <v>5.6</v>
      </c>
      <c r="CB65" s="46">
        <v>5.6</v>
      </c>
      <c r="CC65" s="46">
        <v>5.6</v>
      </c>
      <c r="CD65" s="46">
        <v>5.6</v>
      </c>
      <c r="CE65" s="46">
        <v>5.6</v>
      </c>
      <c r="CF65" s="46">
        <v>5.6</v>
      </c>
      <c r="CG65" s="46">
        <v>5.6</v>
      </c>
      <c r="CH65" s="46">
        <v>5.6</v>
      </c>
      <c r="CI65" s="46">
        <v>5.6</v>
      </c>
      <c r="CJ65" s="46">
        <v>5.6</v>
      </c>
      <c r="CK65" s="46">
        <v>5.6</v>
      </c>
      <c r="CL65" s="46">
        <v>5.6</v>
      </c>
      <c r="CM65" s="46">
        <v>5.6</v>
      </c>
      <c r="CN65" s="46">
        <v>5.7</v>
      </c>
      <c r="CO65" s="46">
        <v>5.7</v>
      </c>
      <c r="CP65" s="46">
        <v>5.7</v>
      </c>
      <c r="CQ65" s="46">
        <v>5.7</v>
      </c>
      <c r="CR65" s="46">
        <v>5.7</v>
      </c>
      <c r="CS65" s="46">
        <v>5.7</v>
      </c>
      <c r="CT65" s="46">
        <v>5.8</v>
      </c>
      <c r="CU65" s="46"/>
    </row>
    <row r="66" spans="1:99" ht="11.25" customHeight="1">
      <c r="A66" s="46"/>
      <c r="B66" s="48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</row>
    <row r="67" spans="1:99" ht="11.25" customHeight="1">
      <c r="A67" s="46" t="s">
        <v>90</v>
      </c>
      <c r="B67" s="48" t="s">
        <v>25</v>
      </c>
      <c r="C67" s="46">
        <v>48.3</v>
      </c>
      <c r="D67" s="46">
        <v>48.3</v>
      </c>
      <c r="E67" s="46">
        <v>48.2</v>
      </c>
      <c r="F67" s="46">
        <v>48.4</v>
      </c>
      <c r="G67" s="46">
        <v>48.6</v>
      </c>
      <c r="H67" s="46">
        <v>48.9</v>
      </c>
      <c r="I67" s="46">
        <v>49.6</v>
      </c>
      <c r="J67" s="46">
        <v>50.2</v>
      </c>
      <c r="K67" s="46">
        <v>50.7</v>
      </c>
      <c r="L67" s="46">
        <v>51.3</v>
      </c>
      <c r="M67" s="46">
        <v>51.9</v>
      </c>
      <c r="N67" s="46">
        <v>52.5</v>
      </c>
      <c r="O67" s="46">
        <v>53.2</v>
      </c>
      <c r="P67" s="46">
        <v>53.8</v>
      </c>
      <c r="Q67" s="46">
        <v>54.4</v>
      </c>
      <c r="R67" s="46">
        <v>55</v>
      </c>
      <c r="S67" s="46">
        <v>55.6</v>
      </c>
      <c r="T67" s="46">
        <v>56.1</v>
      </c>
      <c r="U67" s="46">
        <v>56.6</v>
      </c>
      <c r="V67" s="46">
        <v>57.2</v>
      </c>
      <c r="W67" s="46">
        <v>57.8</v>
      </c>
      <c r="X67" s="46">
        <v>58.3</v>
      </c>
      <c r="Y67" s="46">
        <v>58.9</v>
      </c>
      <c r="Z67" s="46">
        <v>59.3</v>
      </c>
      <c r="AA67" s="46">
        <v>59.6</v>
      </c>
      <c r="AB67" s="46">
        <v>59.9</v>
      </c>
      <c r="AC67" s="46">
        <v>60.1</v>
      </c>
      <c r="AD67" s="46">
        <v>60.3</v>
      </c>
      <c r="AE67" s="46">
        <v>60.6</v>
      </c>
      <c r="AF67" s="46">
        <v>60.8</v>
      </c>
      <c r="AG67" s="46">
        <v>61.2</v>
      </c>
      <c r="AH67" s="46">
        <v>61.5</v>
      </c>
      <c r="AI67" s="46">
        <v>61.8</v>
      </c>
      <c r="AJ67" s="46">
        <v>61.9</v>
      </c>
      <c r="AK67" s="46">
        <v>61.9</v>
      </c>
      <c r="AL67" s="46">
        <v>62</v>
      </c>
      <c r="AM67" s="46">
        <v>62</v>
      </c>
      <c r="AN67" s="46">
        <v>62</v>
      </c>
      <c r="AO67" s="46">
        <v>62.1</v>
      </c>
      <c r="AP67" s="46">
        <v>62.2</v>
      </c>
      <c r="AQ67" s="46">
        <v>62.4</v>
      </c>
      <c r="AR67" s="46">
        <v>62.6</v>
      </c>
      <c r="AS67" s="46">
        <v>62.9</v>
      </c>
      <c r="AT67" s="46">
        <v>63.2</v>
      </c>
      <c r="AU67" s="46">
        <v>63.5</v>
      </c>
      <c r="AV67" s="46">
        <v>63.8</v>
      </c>
      <c r="AW67" s="46">
        <v>64.099999999999994</v>
      </c>
      <c r="AX67" s="46">
        <v>64.3</v>
      </c>
      <c r="AY67" s="46">
        <v>64.599999999999994</v>
      </c>
      <c r="AZ67" s="46">
        <v>65</v>
      </c>
      <c r="BA67" s="46">
        <v>65.3</v>
      </c>
      <c r="BB67" s="46">
        <v>65.599999999999994</v>
      </c>
      <c r="BC67" s="46">
        <v>65.900000000000006</v>
      </c>
      <c r="BD67" s="46">
        <v>66.099999999999994</v>
      </c>
      <c r="BE67" s="46">
        <v>66.3</v>
      </c>
      <c r="BF67" s="46">
        <v>66.5</v>
      </c>
      <c r="BG67" s="46">
        <v>66.7</v>
      </c>
      <c r="BH67" s="46">
        <v>66.8</v>
      </c>
      <c r="BI67" s="46">
        <v>66.900000000000006</v>
      </c>
      <c r="BJ67" s="46">
        <v>67</v>
      </c>
      <c r="BK67" s="46">
        <v>67</v>
      </c>
      <c r="BL67" s="46">
        <v>67.099999999999994</v>
      </c>
      <c r="BM67" s="46">
        <v>67.099999999999994</v>
      </c>
      <c r="BN67" s="46">
        <v>67.099999999999994</v>
      </c>
      <c r="BO67" s="46">
        <v>67.099999999999994</v>
      </c>
      <c r="BP67" s="46">
        <v>67.2</v>
      </c>
      <c r="BQ67" s="46">
        <v>67.3</v>
      </c>
      <c r="BR67" s="46">
        <v>67.400000000000006</v>
      </c>
      <c r="BS67" s="46">
        <v>67.5</v>
      </c>
      <c r="BT67" s="46">
        <v>67.599999999999994</v>
      </c>
      <c r="BU67" s="46">
        <v>67.7</v>
      </c>
      <c r="BV67" s="46">
        <v>67.8</v>
      </c>
      <c r="BW67" s="46">
        <v>67.900000000000006</v>
      </c>
      <c r="BX67" s="46">
        <v>68</v>
      </c>
      <c r="BY67" s="46">
        <v>68.099999999999994</v>
      </c>
      <c r="BZ67" s="46">
        <v>68.2</v>
      </c>
      <c r="CA67" s="46">
        <v>68.3</v>
      </c>
      <c r="CB67" s="46">
        <v>68.400000000000006</v>
      </c>
      <c r="CC67" s="46">
        <v>68.5</v>
      </c>
      <c r="CD67" s="46">
        <v>68.599999999999994</v>
      </c>
      <c r="CE67" s="46">
        <v>68.7</v>
      </c>
      <c r="CF67" s="46">
        <v>68.7</v>
      </c>
      <c r="CG67" s="46">
        <v>68.8</v>
      </c>
      <c r="CH67" s="46">
        <v>68.900000000000006</v>
      </c>
      <c r="CI67" s="46">
        <v>69</v>
      </c>
      <c r="CJ67" s="46">
        <v>69</v>
      </c>
      <c r="CK67" s="46">
        <v>69.099999999999994</v>
      </c>
      <c r="CL67" s="46">
        <v>69.2</v>
      </c>
      <c r="CM67" s="46">
        <v>69.2</v>
      </c>
      <c r="CN67" s="46">
        <v>69.2</v>
      </c>
      <c r="CO67" s="46">
        <v>69.3</v>
      </c>
      <c r="CP67" s="46">
        <v>69.3</v>
      </c>
      <c r="CQ67" s="46">
        <v>69.3</v>
      </c>
      <c r="CR67" s="46">
        <v>69.3</v>
      </c>
      <c r="CS67" s="46">
        <v>69.400000000000006</v>
      </c>
      <c r="CT67" s="46">
        <v>69.400000000000006</v>
      </c>
      <c r="CU67" s="46"/>
    </row>
    <row r="68" spans="1:99" s="10" customFormat="1" ht="11.25" customHeight="1">
      <c r="A68"/>
      <c r="B68" s="1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</row>
    <row r="69" spans="1:99" s="10" customFormat="1" ht="11.25" customHeight="1">
      <c r="A69" s="121" t="s">
        <v>33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</row>
    <row r="70" spans="1:99" s="10" customFormat="1" ht="11.25" customHeight="1">
      <c r="A70" s="1" t="s">
        <v>8</v>
      </c>
      <c r="B70" s="1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</row>
    <row r="71" spans="1:99" ht="11.25" customHeight="1">
      <c r="A71" s="38" t="s">
        <v>9</v>
      </c>
      <c r="B71" s="39" t="s">
        <v>10</v>
      </c>
      <c r="C71" s="87">
        <v>20394791</v>
      </c>
      <c r="D71" s="88">
        <v>20697880</v>
      </c>
      <c r="E71" s="41">
        <v>21015042</v>
      </c>
      <c r="F71" s="41">
        <v>21327422</v>
      </c>
      <c r="G71" s="41">
        <v>21626499</v>
      </c>
      <c r="H71" s="41">
        <v>21913668</v>
      </c>
      <c r="I71" s="41">
        <v>22189586</v>
      </c>
      <c r="J71" s="41">
        <v>22462821</v>
      </c>
      <c r="K71" s="41">
        <v>22733480</v>
      </c>
      <c r="L71" s="41">
        <v>23001635</v>
      </c>
      <c r="M71" s="41">
        <v>23267291</v>
      </c>
      <c r="N71" s="41">
        <v>23530395</v>
      </c>
      <c r="O71" s="41">
        <v>23790215</v>
      </c>
      <c r="P71" s="41">
        <v>24046570</v>
      </c>
      <c r="Q71" s="41">
        <v>24299237</v>
      </c>
      <c r="R71" s="41">
        <v>24547931</v>
      </c>
      <c r="S71" s="41">
        <v>24792384</v>
      </c>
      <c r="T71" s="41">
        <v>25033355</v>
      </c>
      <c r="U71" s="41">
        <v>25272110</v>
      </c>
      <c r="V71" s="41">
        <v>25508335</v>
      </c>
      <c r="W71" s="41">
        <v>25741695</v>
      </c>
      <c r="X71" s="41">
        <v>25971889</v>
      </c>
      <c r="Y71" s="41">
        <v>26198256</v>
      </c>
      <c r="Z71" s="41">
        <v>26420504</v>
      </c>
      <c r="AA71" s="41">
        <v>26638324</v>
      </c>
      <c r="AB71" s="41">
        <v>26851511</v>
      </c>
      <c r="AC71" s="41">
        <v>27059894</v>
      </c>
      <c r="AD71" s="41">
        <v>27263377</v>
      </c>
      <c r="AE71" s="41">
        <v>27461938</v>
      </c>
      <c r="AF71" s="41">
        <v>27655568</v>
      </c>
      <c r="AG71" s="41">
        <v>27844334</v>
      </c>
      <c r="AH71" s="41">
        <v>28028376</v>
      </c>
      <c r="AI71" s="41">
        <v>28207820</v>
      </c>
      <c r="AJ71" s="41">
        <v>28382845</v>
      </c>
      <c r="AK71" s="41">
        <v>28553601</v>
      </c>
      <c r="AL71" s="41">
        <v>28720209</v>
      </c>
      <c r="AM71" s="41">
        <v>28882806</v>
      </c>
      <c r="AN71" s="41">
        <v>29041457</v>
      </c>
      <c r="AO71" s="41">
        <v>29196281</v>
      </c>
      <c r="AP71" s="41">
        <v>29347351</v>
      </c>
      <c r="AQ71" s="41">
        <v>29494742</v>
      </c>
      <c r="AR71" s="41">
        <v>29638528</v>
      </c>
      <c r="AS71" s="41">
        <v>29778766</v>
      </c>
      <c r="AT71" s="41">
        <v>29915546</v>
      </c>
      <c r="AU71" s="41">
        <v>30049015</v>
      </c>
      <c r="AV71" s="41">
        <v>30179321</v>
      </c>
      <c r="AW71" s="41">
        <v>30306644</v>
      </c>
      <c r="AX71" s="41">
        <v>30431187</v>
      </c>
      <c r="AY71" s="41">
        <v>30553168</v>
      </c>
      <c r="AZ71" s="41">
        <v>30672830</v>
      </c>
      <c r="BA71" s="41">
        <v>30790408</v>
      </c>
      <c r="BB71" s="41">
        <v>30906094</v>
      </c>
      <c r="BC71" s="41">
        <v>31018040</v>
      </c>
      <c r="BD71" s="41">
        <v>31126541</v>
      </c>
      <c r="BE71" s="41">
        <v>31231840</v>
      </c>
      <c r="BF71" s="41">
        <v>31334143</v>
      </c>
      <c r="BG71" s="41">
        <v>31433621</v>
      </c>
      <c r="BH71" s="41">
        <v>31530414</v>
      </c>
      <c r="BI71" s="41">
        <v>31624647</v>
      </c>
      <c r="BJ71" s="41">
        <v>31716422</v>
      </c>
      <c r="BK71" s="41">
        <v>31805829</v>
      </c>
      <c r="BL71" s="41">
        <v>31892941</v>
      </c>
      <c r="BM71" s="41">
        <v>31977785</v>
      </c>
      <c r="BN71" s="41">
        <v>32060355</v>
      </c>
      <c r="BO71" s="41">
        <v>32140606</v>
      </c>
      <c r="BP71" s="41">
        <v>32218452</v>
      </c>
      <c r="BQ71" s="41">
        <v>32293798</v>
      </c>
      <c r="BR71" s="41">
        <v>32366534</v>
      </c>
      <c r="BS71" s="41">
        <v>32436621</v>
      </c>
      <c r="BT71" s="41">
        <v>32504057</v>
      </c>
      <c r="BU71" s="41">
        <v>32568861</v>
      </c>
      <c r="BV71" s="41">
        <v>32631083</v>
      </c>
      <c r="BW71" s="41">
        <v>32690798</v>
      </c>
      <c r="BX71" s="41">
        <v>32748108</v>
      </c>
      <c r="BY71" s="41">
        <v>32803144</v>
      </c>
      <c r="BZ71" s="41">
        <v>32856051</v>
      </c>
      <c r="CA71" s="41">
        <v>32906984</v>
      </c>
      <c r="CB71" s="41">
        <v>32956101</v>
      </c>
      <c r="CC71" s="41">
        <v>33003569</v>
      </c>
      <c r="CD71" s="41">
        <v>33049550</v>
      </c>
      <c r="CE71" s="41">
        <v>33094210</v>
      </c>
      <c r="CF71" s="41">
        <v>33137695</v>
      </c>
      <c r="CG71" s="41">
        <v>33180148</v>
      </c>
      <c r="CH71" s="41">
        <v>33221699</v>
      </c>
      <c r="CI71" s="41">
        <v>33262435</v>
      </c>
      <c r="CJ71" s="41">
        <v>33302422</v>
      </c>
      <c r="CK71" s="41">
        <v>33341698</v>
      </c>
      <c r="CL71" s="41">
        <v>33380304</v>
      </c>
      <c r="CM71" s="41">
        <v>33418266</v>
      </c>
      <c r="CN71" s="41">
        <v>33455590</v>
      </c>
      <c r="CO71" s="41">
        <v>33492279</v>
      </c>
      <c r="CP71" s="41">
        <v>33528333</v>
      </c>
      <c r="CQ71" s="41">
        <v>33563782</v>
      </c>
      <c r="CR71" s="41">
        <v>33598657</v>
      </c>
      <c r="CS71" s="41">
        <v>33633003</v>
      </c>
      <c r="CT71" s="41">
        <v>33666873</v>
      </c>
    </row>
    <row r="72" spans="1:99" ht="11.25" customHeight="1">
      <c r="A72" s="38" t="s">
        <v>11</v>
      </c>
      <c r="B72" s="39" t="s">
        <v>10</v>
      </c>
      <c r="C72" s="87">
        <v>263540</v>
      </c>
      <c r="D72" s="88">
        <v>274330</v>
      </c>
      <c r="E72" s="41">
        <v>279848</v>
      </c>
      <c r="F72" s="41">
        <v>277361</v>
      </c>
      <c r="G72" s="41">
        <v>276310</v>
      </c>
      <c r="H72" s="41">
        <v>275946</v>
      </c>
      <c r="I72" s="41">
        <v>275576</v>
      </c>
      <c r="J72" s="41">
        <v>275284</v>
      </c>
      <c r="K72" s="41">
        <v>275028</v>
      </c>
      <c r="L72" s="41">
        <v>274753</v>
      </c>
      <c r="M72" s="41">
        <v>274400</v>
      </c>
      <c r="N72" s="41">
        <v>273908</v>
      </c>
      <c r="O72" s="41">
        <v>273224</v>
      </c>
      <c r="P72" s="41">
        <v>272314</v>
      </c>
      <c r="Q72" s="41">
        <v>271163</v>
      </c>
      <c r="R72" s="41">
        <v>269768</v>
      </c>
      <c r="S72" s="41">
        <v>269731</v>
      </c>
      <c r="T72" s="41">
        <v>271076</v>
      </c>
      <c r="U72" s="41">
        <v>272240</v>
      </c>
      <c r="V72" s="41">
        <v>273249</v>
      </c>
      <c r="W72" s="41">
        <v>274126</v>
      </c>
      <c r="X72" s="41">
        <v>274890</v>
      </c>
      <c r="Y72" s="41">
        <v>275566</v>
      </c>
      <c r="Z72" s="41">
        <v>276185</v>
      </c>
      <c r="AA72" s="41">
        <v>276776</v>
      </c>
      <c r="AB72" s="41">
        <v>277368</v>
      </c>
      <c r="AC72" s="41">
        <v>277987</v>
      </c>
      <c r="AD72" s="41">
        <v>278662</v>
      </c>
      <c r="AE72" s="41">
        <v>279415</v>
      </c>
      <c r="AF72" s="41">
        <v>280260</v>
      </c>
      <c r="AG72" s="41">
        <v>281195</v>
      </c>
      <c r="AH72" s="41">
        <v>282200</v>
      </c>
      <c r="AI72" s="41">
        <v>283235</v>
      </c>
      <c r="AJ72" s="41">
        <v>284246</v>
      </c>
      <c r="AK72" s="41">
        <v>285185</v>
      </c>
      <c r="AL72" s="41">
        <v>286015</v>
      </c>
      <c r="AM72" s="41">
        <v>286716</v>
      </c>
      <c r="AN72" s="41">
        <v>287278</v>
      </c>
      <c r="AO72" s="41">
        <v>287697</v>
      </c>
      <c r="AP72" s="41">
        <v>287977</v>
      </c>
      <c r="AQ72" s="41">
        <v>288129</v>
      </c>
      <c r="AR72" s="41">
        <v>288173</v>
      </c>
      <c r="AS72" s="41">
        <v>288137</v>
      </c>
      <c r="AT72" s="41">
        <v>288055</v>
      </c>
      <c r="AU72" s="41">
        <v>287961</v>
      </c>
      <c r="AV72" s="41">
        <v>287883</v>
      </c>
      <c r="AW72" s="41">
        <v>287844</v>
      </c>
      <c r="AX72" s="41">
        <v>287863</v>
      </c>
      <c r="AY72" s="41">
        <v>287952</v>
      </c>
      <c r="AZ72" s="41">
        <v>288118</v>
      </c>
      <c r="BA72" s="41">
        <v>288360</v>
      </c>
      <c r="BB72" s="41">
        <v>288673</v>
      </c>
      <c r="BC72" s="41">
        <v>289053</v>
      </c>
      <c r="BD72" s="41">
        <v>289490</v>
      </c>
      <c r="BE72" s="41">
        <v>289974</v>
      </c>
      <c r="BF72" s="41">
        <v>290495</v>
      </c>
      <c r="BG72" s="41">
        <v>291043</v>
      </c>
      <c r="BH72" s="41">
        <v>291608</v>
      </c>
      <c r="BI72" s="41">
        <v>292183</v>
      </c>
      <c r="BJ72" s="41">
        <v>292760</v>
      </c>
      <c r="BK72" s="41">
        <v>293336</v>
      </c>
      <c r="BL72" s="41">
        <v>293908</v>
      </c>
      <c r="BM72" s="41">
        <v>294474</v>
      </c>
      <c r="BN72" s="41">
        <v>295028</v>
      </c>
      <c r="BO72" s="41">
        <v>295568</v>
      </c>
      <c r="BP72" s="41">
        <v>296087</v>
      </c>
      <c r="BQ72" s="41">
        <v>296581</v>
      </c>
      <c r="BR72" s="41">
        <v>297042</v>
      </c>
      <c r="BS72" s="41">
        <v>297466</v>
      </c>
      <c r="BT72" s="41">
        <v>297848</v>
      </c>
      <c r="BU72" s="41">
        <v>298187</v>
      </c>
      <c r="BV72" s="41">
        <v>298482</v>
      </c>
      <c r="BW72" s="41">
        <v>298736</v>
      </c>
      <c r="BX72" s="41">
        <v>298952</v>
      </c>
      <c r="BY72" s="41">
        <v>299137</v>
      </c>
      <c r="BZ72" s="41">
        <v>299296</v>
      </c>
      <c r="CA72" s="41">
        <v>299440</v>
      </c>
      <c r="CB72" s="41">
        <v>299576</v>
      </c>
      <c r="CC72" s="41">
        <v>299712</v>
      </c>
      <c r="CD72" s="41">
        <v>299858</v>
      </c>
      <c r="CE72" s="41">
        <v>300019</v>
      </c>
      <c r="CF72" s="41">
        <v>300200</v>
      </c>
      <c r="CG72" s="41">
        <v>300406</v>
      </c>
      <c r="CH72" s="41">
        <v>300639</v>
      </c>
      <c r="CI72" s="41">
        <v>300900</v>
      </c>
      <c r="CJ72" s="41">
        <v>301187</v>
      </c>
      <c r="CK72" s="41">
        <v>301499</v>
      </c>
      <c r="CL72" s="41">
        <v>301834</v>
      </c>
      <c r="CM72" s="41">
        <v>302186</v>
      </c>
      <c r="CN72" s="41">
        <v>302554</v>
      </c>
      <c r="CO72" s="41">
        <v>302931</v>
      </c>
      <c r="CP72" s="41">
        <v>303315</v>
      </c>
      <c r="CQ72" s="41">
        <v>303701</v>
      </c>
      <c r="CR72" s="41">
        <v>304085</v>
      </c>
      <c r="CS72" s="41">
        <v>304464</v>
      </c>
      <c r="CT72" s="41">
        <v>304835</v>
      </c>
    </row>
    <row r="73" spans="1:99" ht="11.25" customHeight="1">
      <c r="A73" s="38" t="s">
        <v>12</v>
      </c>
      <c r="B73" s="39" t="s">
        <v>10</v>
      </c>
      <c r="C73" s="87">
        <v>134041</v>
      </c>
      <c r="D73" s="88">
        <v>134785</v>
      </c>
      <c r="E73" s="41">
        <v>137468</v>
      </c>
      <c r="F73" s="41">
        <v>138284</v>
      </c>
      <c r="G73" s="41">
        <v>139141</v>
      </c>
      <c r="H73" s="41">
        <v>140028</v>
      </c>
      <c r="I73" s="41">
        <v>142341</v>
      </c>
      <c r="J73" s="41">
        <v>144625</v>
      </c>
      <c r="K73" s="41">
        <v>146873</v>
      </c>
      <c r="L73" s="41">
        <v>149097</v>
      </c>
      <c r="M73" s="41">
        <v>151296</v>
      </c>
      <c r="N73" s="41">
        <v>154088</v>
      </c>
      <c r="O73" s="41">
        <v>156869</v>
      </c>
      <c r="P73" s="41">
        <v>159647</v>
      </c>
      <c r="Q73" s="41">
        <v>162469</v>
      </c>
      <c r="R73" s="41">
        <v>165315</v>
      </c>
      <c r="S73" s="41">
        <v>168760</v>
      </c>
      <c r="T73" s="41">
        <v>172321</v>
      </c>
      <c r="U73" s="41">
        <v>176015</v>
      </c>
      <c r="V73" s="41">
        <v>179889</v>
      </c>
      <c r="W73" s="41">
        <v>183932</v>
      </c>
      <c r="X73" s="41">
        <v>188523</v>
      </c>
      <c r="Y73" s="41">
        <v>193318</v>
      </c>
      <c r="Z73" s="41">
        <v>198365</v>
      </c>
      <c r="AA73" s="41">
        <v>203589</v>
      </c>
      <c r="AB73" s="41">
        <v>208985</v>
      </c>
      <c r="AC73" s="41">
        <v>214504</v>
      </c>
      <c r="AD73" s="41">
        <v>220101</v>
      </c>
      <c r="AE73" s="41">
        <v>225785</v>
      </c>
      <c r="AF73" s="41">
        <v>231494</v>
      </c>
      <c r="AG73" s="41">
        <v>237153</v>
      </c>
      <c r="AH73" s="41">
        <v>242756</v>
      </c>
      <c r="AI73" s="41">
        <v>248210</v>
      </c>
      <c r="AJ73" s="41">
        <v>253490</v>
      </c>
      <c r="AK73" s="41">
        <v>258577</v>
      </c>
      <c r="AL73" s="41">
        <v>263418</v>
      </c>
      <c r="AM73" s="41">
        <v>268065</v>
      </c>
      <c r="AN73" s="41">
        <v>272454</v>
      </c>
      <c r="AO73" s="41">
        <v>276627</v>
      </c>
      <c r="AP73" s="41">
        <v>280586</v>
      </c>
      <c r="AQ73" s="41">
        <v>284343</v>
      </c>
      <c r="AR73" s="41">
        <v>287935</v>
      </c>
      <c r="AS73" s="41">
        <v>291357</v>
      </c>
      <c r="AT73" s="41">
        <v>294586</v>
      </c>
      <c r="AU73" s="41">
        <v>297655</v>
      </c>
      <c r="AV73" s="41">
        <v>300560</v>
      </c>
      <c r="AW73" s="41">
        <v>303301</v>
      </c>
      <c r="AX73" s="41">
        <v>305882</v>
      </c>
      <c r="AY73" s="41">
        <v>308290</v>
      </c>
      <c r="AZ73" s="41">
        <v>310540</v>
      </c>
      <c r="BA73" s="41">
        <v>312674</v>
      </c>
      <c r="BB73" s="41">
        <v>316727</v>
      </c>
      <c r="BC73" s="41">
        <v>320552</v>
      </c>
      <c r="BD73" s="41">
        <v>324191</v>
      </c>
      <c r="BE73" s="41">
        <v>327671</v>
      </c>
      <c r="BF73" s="41">
        <v>331017</v>
      </c>
      <c r="BG73" s="41">
        <v>334250</v>
      </c>
      <c r="BH73" s="41">
        <v>337375</v>
      </c>
      <c r="BI73" s="41">
        <v>340408</v>
      </c>
      <c r="BJ73" s="41">
        <v>343353</v>
      </c>
      <c r="BK73" s="41">
        <v>346224</v>
      </c>
      <c r="BL73" s="41">
        <v>349064</v>
      </c>
      <c r="BM73" s="41">
        <v>351904</v>
      </c>
      <c r="BN73" s="41">
        <v>354777</v>
      </c>
      <c r="BO73" s="41">
        <v>357722</v>
      </c>
      <c r="BP73" s="41">
        <v>360741</v>
      </c>
      <c r="BQ73" s="41">
        <v>363845</v>
      </c>
      <c r="BR73" s="41">
        <v>366955</v>
      </c>
      <c r="BS73" s="41">
        <v>370030</v>
      </c>
      <c r="BT73" s="41">
        <v>373044</v>
      </c>
      <c r="BU73" s="41">
        <v>375965</v>
      </c>
      <c r="BV73" s="41">
        <v>378767</v>
      </c>
      <c r="BW73" s="41">
        <v>381426</v>
      </c>
      <c r="BX73" s="41">
        <v>383916</v>
      </c>
      <c r="BY73" s="41">
        <v>386230</v>
      </c>
      <c r="BZ73" s="41">
        <v>388363</v>
      </c>
      <c r="CA73" s="41">
        <v>390323</v>
      </c>
      <c r="CB73" s="41">
        <v>392108</v>
      </c>
      <c r="CC73" s="41">
        <v>393731</v>
      </c>
      <c r="CD73" s="41">
        <v>395198</v>
      </c>
      <c r="CE73" s="41">
        <v>396534</v>
      </c>
      <c r="CF73" s="41">
        <v>397747</v>
      </c>
      <c r="CG73" s="41">
        <v>398855</v>
      </c>
      <c r="CH73" s="41">
        <v>399903</v>
      </c>
      <c r="CI73" s="41">
        <v>400913</v>
      </c>
      <c r="CJ73" s="41">
        <v>401911</v>
      </c>
      <c r="CK73" s="41">
        <v>402893</v>
      </c>
      <c r="CL73" s="41">
        <v>403872</v>
      </c>
      <c r="CM73" s="41">
        <v>404862</v>
      </c>
      <c r="CN73" s="41">
        <v>405865</v>
      </c>
      <c r="CO73" s="41">
        <v>406877</v>
      </c>
      <c r="CP73" s="41">
        <v>407866</v>
      </c>
      <c r="CQ73" s="41">
        <v>408826</v>
      </c>
      <c r="CR73" s="41">
        <v>409739</v>
      </c>
      <c r="CS73" s="41">
        <v>410594</v>
      </c>
      <c r="CT73" s="41">
        <v>411372</v>
      </c>
    </row>
    <row r="74" spans="1:99" ht="11.25" customHeight="1">
      <c r="A74" s="38" t="s">
        <v>13</v>
      </c>
      <c r="B74" s="39" t="s">
        <v>10</v>
      </c>
      <c r="C74" s="87">
        <v>129499</v>
      </c>
      <c r="D74" s="88">
        <v>139545</v>
      </c>
      <c r="E74" s="41">
        <v>142380</v>
      </c>
      <c r="F74" s="41">
        <v>139077</v>
      </c>
      <c r="G74" s="41">
        <v>137169</v>
      </c>
      <c r="H74" s="41">
        <v>135918</v>
      </c>
      <c r="I74" s="41">
        <v>133235</v>
      </c>
      <c r="J74" s="41">
        <v>130659</v>
      </c>
      <c r="K74" s="41">
        <v>128155</v>
      </c>
      <c r="L74" s="41">
        <v>125656</v>
      </c>
      <c r="M74" s="41">
        <v>123104</v>
      </c>
      <c r="N74" s="41">
        <v>119820</v>
      </c>
      <c r="O74" s="41">
        <v>116355</v>
      </c>
      <c r="P74" s="41">
        <v>112667</v>
      </c>
      <c r="Q74" s="41">
        <v>108694</v>
      </c>
      <c r="R74" s="41">
        <v>104453</v>
      </c>
      <c r="S74" s="41">
        <v>100971</v>
      </c>
      <c r="T74" s="41">
        <v>98755</v>
      </c>
      <c r="U74" s="41">
        <v>96225</v>
      </c>
      <c r="V74" s="41">
        <v>93360</v>
      </c>
      <c r="W74" s="41">
        <v>90194</v>
      </c>
      <c r="X74" s="41">
        <v>86367</v>
      </c>
      <c r="Y74" s="41">
        <v>82248</v>
      </c>
      <c r="Z74" s="41">
        <v>77820</v>
      </c>
      <c r="AA74" s="41">
        <v>73187</v>
      </c>
      <c r="AB74" s="41">
        <v>68383</v>
      </c>
      <c r="AC74" s="41">
        <v>63483</v>
      </c>
      <c r="AD74" s="41">
        <v>58561</v>
      </c>
      <c r="AE74" s="41">
        <v>53630</v>
      </c>
      <c r="AF74" s="41">
        <v>48766</v>
      </c>
      <c r="AG74" s="41">
        <v>44042</v>
      </c>
      <c r="AH74" s="41">
        <v>39444</v>
      </c>
      <c r="AI74" s="41">
        <v>35025</v>
      </c>
      <c r="AJ74" s="41">
        <v>30756</v>
      </c>
      <c r="AK74" s="41">
        <v>26608</v>
      </c>
      <c r="AL74" s="41">
        <v>22597</v>
      </c>
      <c r="AM74" s="41">
        <v>18651</v>
      </c>
      <c r="AN74" s="41">
        <v>14824</v>
      </c>
      <c r="AO74" s="41">
        <v>11070</v>
      </c>
      <c r="AP74" s="41">
        <v>7391</v>
      </c>
      <c r="AQ74" s="41">
        <v>3786</v>
      </c>
      <c r="AR74" s="41">
        <v>238</v>
      </c>
      <c r="AS74" s="41">
        <v>-3220</v>
      </c>
      <c r="AT74" s="41">
        <v>-6531</v>
      </c>
      <c r="AU74" s="41">
        <v>-9694</v>
      </c>
      <c r="AV74" s="41">
        <v>-12677</v>
      </c>
      <c r="AW74" s="41">
        <v>-15457</v>
      </c>
      <c r="AX74" s="41">
        <v>-18019</v>
      </c>
      <c r="AY74" s="41">
        <v>-20338</v>
      </c>
      <c r="AZ74" s="41">
        <v>-22422</v>
      </c>
      <c r="BA74" s="41">
        <v>-24314</v>
      </c>
      <c r="BB74" s="41">
        <v>-28054</v>
      </c>
      <c r="BC74" s="41">
        <v>-31499</v>
      </c>
      <c r="BD74" s="41">
        <v>-34701</v>
      </c>
      <c r="BE74" s="41">
        <v>-37697</v>
      </c>
      <c r="BF74" s="41">
        <v>-40522</v>
      </c>
      <c r="BG74" s="41">
        <v>-43207</v>
      </c>
      <c r="BH74" s="41">
        <v>-45767</v>
      </c>
      <c r="BI74" s="41">
        <v>-48225</v>
      </c>
      <c r="BJ74" s="41">
        <v>-50593</v>
      </c>
      <c r="BK74" s="41">
        <v>-52888</v>
      </c>
      <c r="BL74" s="41">
        <v>-55156</v>
      </c>
      <c r="BM74" s="41">
        <v>-57430</v>
      </c>
      <c r="BN74" s="41">
        <v>-59749</v>
      </c>
      <c r="BO74" s="41">
        <v>-62154</v>
      </c>
      <c r="BP74" s="41">
        <v>-64654</v>
      </c>
      <c r="BQ74" s="41">
        <v>-67264</v>
      </c>
      <c r="BR74" s="41">
        <v>-69913</v>
      </c>
      <c r="BS74" s="41">
        <v>-72564</v>
      </c>
      <c r="BT74" s="41">
        <v>-75196</v>
      </c>
      <c r="BU74" s="41">
        <v>-77778</v>
      </c>
      <c r="BV74" s="41">
        <v>-80285</v>
      </c>
      <c r="BW74" s="41">
        <v>-82690</v>
      </c>
      <c r="BX74" s="41">
        <v>-84964</v>
      </c>
      <c r="BY74" s="41">
        <v>-87093</v>
      </c>
      <c r="BZ74" s="41">
        <v>-89067</v>
      </c>
      <c r="CA74" s="41">
        <v>-90883</v>
      </c>
      <c r="CB74" s="41">
        <v>-92532</v>
      </c>
      <c r="CC74" s="41">
        <v>-94019</v>
      </c>
      <c r="CD74" s="41">
        <v>-95340</v>
      </c>
      <c r="CE74" s="41">
        <v>-96515</v>
      </c>
      <c r="CF74" s="41">
        <v>-97547</v>
      </c>
      <c r="CG74" s="41">
        <v>-98449</v>
      </c>
      <c r="CH74" s="41">
        <v>-99264</v>
      </c>
      <c r="CI74" s="41">
        <v>-100013</v>
      </c>
      <c r="CJ74" s="41">
        <v>-100724</v>
      </c>
      <c r="CK74" s="41">
        <v>-101394</v>
      </c>
      <c r="CL74" s="41">
        <v>-102038</v>
      </c>
      <c r="CM74" s="41">
        <v>-102676</v>
      </c>
      <c r="CN74" s="41">
        <v>-103311</v>
      </c>
      <c r="CO74" s="41">
        <v>-103946</v>
      </c>
      <c r="CP74" s="41">
        <v>-104551</v>
      </c>
      <c r="CQ74" s="41">
        <v>-105125</v>
      </c>
      <c r="CR74" s="41">
        <v>-105654</v>
      </c>
      <c r="CS74" s="41">
        <v>-106130</v>
      </c>
      <c r="CT74" s="41">
        <v>-106537</v>
      </c>
    </row>
    <row r="75" spans="1:99" ht="11.25" customHeight="1">
      <c r="A75" s="38" t="s">
        <v>16</v>
      </c>
      <c r="B75" s="39" t="s">
        <v>10</v>
      </c>
      <c r="C75" s="87">
        <v>146753</v>
      </c>
      <c r="D75" s="88">
        <v>177617</v>
      </c>
      <c r="E75" s="41">
        <v>170000</v>
      </c>
      <c r="F75" s="41">
        <v>160000</v>
      </c>
      <c r="G75" s="41">
        <v>150000</v>
      </c>
      <c r="H75" s="41">
        <v>140000</v>
      </c>
      <c r="I75" s="41">
        <v>140000</v>
      </c>
      <c r="J75" s="41">
        <v>140000</v>
      </c>
      <c r="K75" s="41">
        <v>140000</v>
      </c>
      <c r="L75" s="41">
        <v>140000</v>
      </c>
      <c r="M75" s="41">
        <v>140000</v>
      </c>
      <c r="N75" s="41">
        <v>140000</v>
      </c>
      <c r="O75" s="41">
        <v>140000</v>
      </c>
      <c r="P75" s="41">
        <v>140000</v>
      </c>
      <c r="Q75" s="41">
        <v>140000</v>
      </c>
      <c r="R75" s="41">
        <v>140000</v>
      </c>
      <c r="S75" s="41">
        <v>140000</v>
      </c>
      <c r="T75" s="41">
        <v>140000</v>
      </c>
      <c r="U75" s="41">
        <v>140000</v>
      </c>
      <c r="V75" s="41">
        <v>140000</v>
      </c>
      <c r="W75" s="41">
        <v>140000</v>
      </c>
      <c r="X75" s="41">
        <v>140000</v>
      </c>
      <c r="Y75" s="41">
        <v>140000</v>
      </c>
      <c r="Z75" s="41">
        <v>140000</v>
      </c>
      <c r="AA75" s="41">
        <v>140000</v>
      </c>
      <c r="AB75" s="41">
        <v>140000</v>
      </c>
      <c r="AC75" s="41">
        <v>140000</v>
      </c>
      <c r="AD75" s="41">
        <v>140000</v>
      </c>
      <c r="AE75" s="41">
        <v>140000</v>
      </c>
      <c r="AF75" s="41">
        <v>140000</v>
      </c>
      <c r="AG75" s="41">
        <v>140000</v>
      </c>
      <c r="AH75" s="41">
        <v>140000</v>
      </c>
      <c r="AI75" s="41">
        <v>140000</v>
      </c>
      <c r="AJ75" s="41">
        <v>140000</v>
      </c>
      <c r="AK75" s="41">
        <v>140000</v>
      </c>
      <c r="AL75" s="41">
        <v>140000</v>
      </c>
      <c r="AM75" s="41">
        <v>140000</v>
      </c>
      <c r="AN75" s="41">
        <v>140000</v>
      </c>
      <c r="AO75" s="41">
        <v>140000</v>
      </c>
      <c r="AP75" s="41">
        <v>140000</v>
      </c>
      <c r="AQ75" s="41">
        <v>140000</v>
      </c>
      <c r="AR75" s="41">
        <v>140000</v>
      </c>
      <c r="AS75" s="41">
        <v>140000</v>
      </c>
      <c r="AT75" s="41">
        <v>140000</v>
      </c>
      <c r="AU75" s="41">
        <v>140000</v>
      </c>
      <c r="AV75" s="41">
        <v>140000</v>
      </c>
      <c r="AW75" s="41">
        <v>140000</v>
      </c>
      <c r="AX75" s="41">
        <v>140000</v>
      </c>
      <c r="AY75" s="41">
        <v>140000</v>
      </c>
      <c r="AZ75" s="41">
        <v>140000</v>
      </c>
      <c r="BA75" s="41">
        <v>140000</v>
      </c>
      <c r="BB75" s="41">
        <v>140000</v>
      </c>
      <c r="BC75" s="41">
        <v>140000</v>
      </c>
      <c r="BD75" s="41">
        <v>140000</v>
      </c>
      <c r="BE75" s="41">
        <v>140000</v>
      </c>
      <c r="BF75" s="41">
        <v>140000</v>
      </c>
      <c r="BG75" s="41">
        <v>140000</v>
      </c>
      <c r="BH75" s="41">
        <v>140000</v>
      </c>
      <c r="BI75" s="41">
        <v>140000</v>
      </c>
      <c r="BJ75" s="41">
        <v>140000</v>
      </c>
      <c r="BK75" s="41">
        <v>140000</v>
      </c>
      <c r="BL75" s="41">
        <v>140000</v>
      </c>
      <c r="BM75" s="41">
        <v>140000</v>
      </c>
      <c r="BN75" s="41">
        <v>140000</v>
      </c>
      <c r="BO75" s="41">
        <v>140000</v>
      </c>
      <c r="BP75" s="41">
        <v>140000</v>
      </c>
      <c r="BQ75" s="41">
        <v>140000</v>
      </c>
      <c r="BR75" s="41">
        <v>140000</v>
      </c>
      <c r="BS75" s="41">
        <v>140000</v>
      </c>
      <c r="BT75" s="41">
        <v>140000</v>
      </c>
      <c r="BU75" s="41">
        <v>140000</v>
      </c>
      <c r="BV75" s="41">
        <v>140000</v>
      </c>
      <c r="BW75" s="41">
        <v>140000</v>
      </c>
      <c r="BX75" s="41">
        <v>140000</v>
      </c>
      <c r="BY75" s="41">
        <v>140000</v>
      </c>
      <c r="BZ75" s="41">
        <v>140000</v>
      </c>
      <c r="CA75" s="41">
        <v>140000</v>
      </c>
      <c r="CB75" s="41">
        <v>140000</v>
      </c>
      <c r="CC75" s="41">
        <v>140000</v>
      </c>
      <c r="CD75" s="41">
        <v>140000</v>
      </c>
      <c r="CE75" s="41">
        <v>140000</v>
      </c>
      <c r="CF75" s="41">
        <v>140000</v>
      </c>
      <c r="CG75" s="41">
        <v>140000</v>
      </c>
      <c r="CH75" s="41">
        <v>140000</v>
      </c>
      <c r="CI75" s="41">
        <v>140000</v>
      </c>
      <c r="CJ75" s="41">
        <v>140000</v>
      </c>
      <c r="CK75" s="41">
        <v>140000</v>
      </c>
      <c r="CL75" s="41">
        <v>140000</v>
      </c>
      <c r="CM75" s="41">
        <v>140000</v>
      </c>
      <c r="CN75" s="41">
        <v>140000</v>
      </c>
      <c r="CO75" s="41">
        <v>140000</v>
      </c>
      <c r="CP75" s="41">
        <v>140000</v>
      </c>
      <c r="CQ75" s="41">
        <v>140000</v>
      </c>
      <c r="CR75" s="41">
        <v>140000</v>
      </c>
      <c r="CS75" s="41">
        <v>140000</v>
      </c>
      <c r="CT75" s="41">
        <v>140000</v>
      </c>
    </row>
    <row r="76" spans="1:99" ht="11.25" customHeight="1">
      <c r="A76" s="38" t="s">
        <v>17</v>
      </c>
      <c r="B76" s="39" t="s">
        <v>10</v>
      </c>
      <c r="C76" s="87">
        <v>303089</v>
      </c>
      <c r="D76" s="88">
        <v>317162</v>
      </c>
      <c r="E76" s="41">
        <v>312380</v>
      </c>
      <c r="F76" s="41">
        <v>299077</v>
      </c>
      <c r="G76" s="41">
        <v>287169</v>
      </c>
      <c r="H76" s="41">
        <v>275918</v>
      </c>
      <c r="I76" s="41">
        <v>273235</v>
      </c>
      <c r="J76" s="41">
        <v>270659</v>
      </c>
      <c r="K76" s="41">
        <v>268155</v>
      </c>
      <c r="L76" s="41">
        <v>265656</v>
      </c>
      <c r="M76" s="41">
        <v>263104</v>
      </c>
      <c r="N76" s="41">
        <v>259820</v>
      </c>
      <c r="O76" s="41">
        <v>256355</v>
      </c>
      <c r="P76" s="41">
        <v>252667</v>
      </c>
      <c r="Q76" s="41">
        <v>248694</v>
      </c>
      <c r="R76" s="41">
        <v>244453</v>
      </c>
      <c r="S76" s="41">
        <v>240971</v>
      </c>
      <c r="T76" s="41">
        <v>238755</v>
      </c>
      <c r="U76" s="41">
        <v>236225</v>
      </c>
      <c r="V76" s="41">
        <v>233360</v>
      </c>
      <c r="W76" s="41">
        <v>230194</v>
      </c>
      <c r="X76" s="41">
        <v>226367</v>
      </c>
      <c r="Y76" s="41">
        <v>222248</v>
      </c>
      <c r="Z76" s="41">
        <v>217820</v>
      </c>
      <c r="AA76" s="41">
        <v>213187</v>
      </c>
      <c r="AB76" s="41">
        <v>208383</v>
      </c>
      <c r="AC76" s="41">
        <v>203483</v>
      </c>
      <c r="AD76" s="41">
        <v>198561</v>
      </c>
      <c r="AE76" s="41">
        <v>193630</v>
      </c>
      <c r="AF76" s="41">
        <v>188766</v>
      </c>
      <c r="AG76" s="41">
        <v>184042</v>
      </c>
      <c r="AH76" s="41">
        <v>179444</v>
      </c>
      <c r="AI76" s="41">
        <v>175025</v>
      </c>
      <c r="AJ76" s="41">
        <v>170756</v>
      </c>
      <c r="AK76" s="41">
        <v>166608</v>
      </c>
      <c r="AL76" s="41">
        <v>162597</v>
      </c>
      <c r="AM76" s="41">
        <v>158651</v>
      </c>
      <c r="AN76" s="41">
        <v>154824</v>
      </c>
      <c r="AO76" s="41">
        <v>151070</v>
      </c>
      <c r="AP76" s="41">
        <v>147391</v>
      </c>
      <c r="AQ76" s="41">
        <v>143786</v>
      </c>
      <c r="AR76" s="41">
        <v>140238</v>
      </c>
      <c r="AS76" s="41">
        <v>136780</v>
      </c>
      <c r="AT76" s="41">
        <v>133469</v>
      </c>
      <c r="AU76" s="41">
        <v>130306</v>
      </c>
      <c r="AV76" s="41">
        <v>127323</v>
      </c>
      <c r="AW76" s="41">
        <v>124543</v>
      </c>
      <c r="AX76" s="41">
        <v>121981</v>
      </c>
      <c r="AY76" s="41">
        <v>119662</v>
      </c>
      <c r="AZ76" s="41">
        <v>117578</v>
      </c>
      <c r="BA76" s="41">
        <v>115686</v>
      </c>
      <c r="BB76" s="41">
        <v>111946</v>
      </c>
      <c r="BC76" s="41">
        <v>108501</v>
      </c>
      <c r="BD76" s="41">
        <v>105299</v>
      </c>
      <c r="BE76" s="41">
        <v>102303</v>
      </c>
      <c r="BF76" s="41">
        <v>99478</v>
      </c>
      <c r="BG76" s="41">
        <v>96793</v>
      </c>
      <c r="BH76" s="41">
        <v>94233</v>
      </c>
      <c r="BI76" s="41">
        <v>91775</v>
      </c>
      <c r="BJ76" s="41">
        <v>89407</v>
      </c>
      <c r="BK76" s="41">
        <v>87112</v>
      </c>
      <c r="BL76" s="41">
        <v>84844</v>
      </c>
      <c r="BM76" s="41">
        <v>82570</v>
      </c>
      <c r="BN76" s="41">
        <v>80251</v>
      </c>
      <c r="BO76" s="41">
        <v>77846</v>
      </c>
      <c r="BP76" s="41">
        <v>75346</v>
      </c>
      <c r="BQ76" s="41">
        <v>72736</v>
      </c>
      <c r="BR76" s="41">
        <v>70087</v>
      </c>
      <c r="BS76" s="41">
        <v>67436</v>
      </c>
      <c r="BT76" s="41">
        <v>64804</v>
      </c>
      <c r="BU76" s="41">
        <v>62222</v>
      </c>
      <c r="BV76" s="41">
        <v>59715</v>
      </c>
      <c r="BW76" s="41">
        <v>57310</v>
      </c>
      <c r="BX76" s="41">
        <v>55036</v>
      </c>
      <c r="BY76" s="41">
        <v>52907</v>
      </c>
      <c r="BZ76" s="41">
        <v>50933</v>
      </c>
      <c r="CA76" s="41">
        <v>49117</v>
      </c>
      <c r="CB76" s="41">
        <v>47468</v>
      </c>
      <c r="CC76" s="41">
        <v>45981</v>
      </c>
      <c r="CD76" s="41">
        <v>44660</v>
      </c>
      <c r="CE76" s="41">
        <v>43485</v>
      </c>
      <c r="CF76" s="41">
        <v>42453</v>
      </c>
      <c r="CG76" s="41">
        <v>41551</v>
      </c>
      <c r="CH76" s="41">
        <v>40736</v>
      </c>
      <c r="CI76" s="41">
        <v>39987</v>
      </c>
      <c r="CJ76" s="41">
        <v>39276</v>
      </c>
      <c r="CK76" s="41">
        <v>38606</v>
      </c>
      <c r="CL76" s="41">
        <v>37962</v>
      </c>
      <c r="CM76" s="41">
        <v>37324</v>
      </c>
      <c r="CN76" s="41">
        <v>36689</v>
      </c>
      <c r="CO76" s="41">
        <v>36054</v>
      </c>
      <c r="CP76" s="41">
        <v>35449</v>
      </c>
      <c r="CQ76" s="41">
        <v>34875</v>
      </c>
      <c r="CR76" s="41">
        <v>34346</v>
      </c>
      <c r="CS76" s="41">
        <v>33870</v>
      </c>
      <c r="CT76" s="41">
        <v>33463</v>
      </c>
    </row>
    <row r="77" spans="1:99" ht="11.25" customHeight="1">
      <c r="A77" s="38" t="s">
        <v>18</v>
      </c>
      <c r="B77" s="39" t="s">
        <v>10</v>
      </c>
      <c r="C77" s="87">
        <v>20697880</v>
      </c>
      <c r="D77" s="88">
        <v>21015042</v>
      </c>
      <c r="E77" s="41">
        <v>21327422</v>
      </c>
      <c r="F77" s="41">
        <v>21626499</v>
      </c>
      <c r="G77" s="41">
        <v>21913668</v>
      </c>
      <c r="H77" s="41">
        <v>22189586</v>
      </c>
      <c r="I77" s="41">
        <v>22462821</v>
      </c>
      <c r="J77" s="41">
        <v>22733480</v>
      </c>
      <c r="K77" s="41">
        <v>23001635</v>
      </c>
      <c r="L77" s="41">
        <v>23267291</v>
      </c>
      <c r="M77" s="41">
        <v>23530395</v>
      </c>
      <c r="N77" s="41">
        <v>23790215</v>
      </c>
      <c r="O77" s="41">
        <v>24046570</v>
      </c>
      <c r="P77" s="41">
        <v>24299237</v>
      </c>
      <c r="Q77" s="41">
        <v>24547931</v>
      </c>
      <c r="R77" s="41">
        <v>24792384</v>
      </c>
      <c r="S77" s="41">
        <v>25033355</v>
      </c>
      <c r="T77" s="41">
        <v>25272110</v>
      </c>
      <c r="U77" s="41">
        <v>25508335</v>
      </c>
      <c r="V77" s="41">
        <v>25741695</v>
      </c>
      <c r="W77" s="41">
        <v>25971889</v>
      </c>
      <c r="X77" s="41">
        <v>26198256</v>
      </c>
      <c r="Y77" s="41">
        <v>26420504</v>
      </c>
      <c r="Z77" s="41">
        <v>26638324</v>
      </c>
      <c r="AA77" s="41">
        <v>26851511</v>
      </c>
      <c r="AB77" s="41">
        <v>27059894</v>
      </c>
      <c r="AC77" s="41">
        <v>27263377</v>
      </c>
      <c r="AD77" s="41">
        <v>27461938</v>
      </c>
      <c r="AE77" s="41">
        <v>27655568</v>
      </c>
      <c r="AF77" s="41">
        <v>27844334</v>
      </c>
      <c r="AG77" s="41">
        <v>28028376</v>
      </c>
      <c r="AH77" s="41">
        <v>28207820</v>
      </c>
      <c r="AI77" s="41">
        <v>28382845</v>
      </c>
      <c r="AJ77" s="41">
        <v>28553601</v>
      </c>
      <c r="AK77" s="41">
        <v>28720209</v>
      </c>
      <c r="AL77" s="41">
        <v>28882806</v>
      </c>
      <c r="AM77" s="41">
        <v>29041457</v>
      </c>
      <c r="AN77" s="41">
        <v>29196281</v>
      </c>
      <c r="AO77" s="41">
        <v>29347351</v>
      </c>
      <c r="AP77" s="41">
        <v>29494742</v>
      </c>
      <c r="AQ77" s="41">
        <v>29638528</v>
      </c>
      <c r="AR77" s="41">
        <v>29778766</v>
      </c>
      <c r="AS77" s="41">
        <v>29915546</v>
      </c>
      <c r="AT77" s="41">
        <v>30049015</v>
      </c>
      <c r="AU77" s="41">
        <v>30179321</v>
      </c>
      <c r="AV77" s="41">
        <v>30306644</v>
      </c>
      <c r="AW77" s="41">
        <v>30431187</v>
      </c>
      <c r="AX77" s="41">
        <v>30553168</v>
      </c>
      <c r="AY77" s="41">
        <v>30672830</v>
      </c>
      <c r="AZ77" s="41">
        <v>30790408</v>
      </c>
      <c r="BA77" s="41">
        <v>30906094</v>
      </c>
      <c r="BB77" s="41">
        <v>31018040</v>
      </c>
      <c r="BC77" s="41">
        <v>31126541</v>
      </c>
      <c r="BD77" s="41">
        <v>31231840</v>
      </c>
      <c r="BE77" s="41">
        <v>31334143</v>
      </c>
      <c r="BF77" s="41">
        <v>31433621</v>
      </c>
      <c r="BG77" s="41">
        <v>31530414</v>
      </c>
      <c r="BH77" s="41">
        <v>31624647</v>
      </c>
      <c r="BI77" s="41">
        <v>31716422</v>
      </c>
      <c r="BJ77" s="41">
        <v>31805829</v>
      </c>
      <c r="BK77" s="41">
        <v>31892941</v>
      </c>
      <c r="BL77" s="41">
        <v>31977785</v>
      </c>
      <c r="BM77" s="41">
        <v>32060355</v>
      </c>
      <c r="BN77" s="41">
        <v>32140606</v>
      </c>
      <c r="BO77" s="41">
        <v>32218452</v>
      </c>
      <c r="BP77" s="41">
        <v>32293798</v>
      </c>
      <c r="BQ77" s="41">
        <v>32366534</v>
      </c>
      <c r="BR77" s="41">
        <v>32436621</v>
      </c>
      <c r="BS77" s="41">
        <v>32504057</v>
      </c>
      <c r="BT77" s="41">
        <v>32568861</v>
      </c>
      <c r="BU77" s="41">
        <v>32631083</v>
      </c>
      <c r="BV77" s="41">
        <v>32690798</v>
      </c>
      <c r="BW77" s="41">
        <v>32748108</v>
      </c>
      <c r="BX77" s="41">
        <v>32803144</v>
      </c>
      <c r="BY77" s="41">
        <v>32856051</v>
      </c>
      <c r="BZ77" s="41">
        <v>32906984</v>
      </c>
      <c r="CA77" s="41">
        <v>32956101</v>
      </c>
      <c r="CB77" s="41">
        <v>33003569</v>
      </c>
      <c r="CC77" s="41">
        <v>33049550</v>
      </c>
      <c r="CD77" s="41">
        <v>33094210</v>
      </c>
      <c r="CE77" s="41">
        <v>33137695</v>
      </c>
      <c r="CF77" s="41">
        <v>33180148</v>
      </c>
      <c r="CG77" s="41">
        <v>33221699</v>
      </c>
      <c r="CH77" s="41">
        <v>33262435</v>
      </c>
      <c r="CI77" s="41">
        <v>33302422</v>
      </c>
      <c r="CJ77" s="41">
        <v>33341698</v>
      </c>
      <c r="CK77" s="41">
        <v>33380304</v>
      </c>
      <c r="CL77" s="41">
        <v>33418266</v>
      </c>
      <c r="CM77" s="41">
        <v>33455590</v>
      </c>
      <c r="CN77" s="41">
        <v>33492279</v>
      </c>
      <c r="CO77" s="41">
        <v>33528333</v>
      </c>
      <c r="CP77" s="41">
        <v>33563782</v>
      </c>
      <c r="CQ77" s="41">
        <v>33598657</v>
      </c>
      <c r="CR77" s="41">
        <v>33633003</v>
      </c>
      <c r="CS77" s="41">
        <v>33666873</v>
      </c>
      <c r="CT77" s="41">
        <v>33700336</v>
      </c>
    </row>
    <row r="78" spans="1:99" ht="11.25" customHeight="1">
      <c r="B78" s="42"/>
      <c r="C78" s="88"/>
      <c r="D78" s="88"/>
    </row>
    <row r="79" spans="1:99" ht="11.25" customHeight="1">
      <c r="A79" s="1" t="s">
        <v>98</v>
      </c>
      <c r="B79" s="42"/>
      <c r="C79" s="3"/>
      <c r="D79" s="3"/>
    </row>
    <row r="80" spans="1:99" s="45" customFormat="1" ht="11.25" customHeight="1">
      <c r="A80" s="43" t="s">
        <v>99</v>
      </c>
      <c r="B80" s="44" t="s">
        <v>19</v>
      </c>
      <c r="C80" s="89">
        <v>1.8069999999999999</v>
      </c>
      <c r="D80" s="90">
        <v>1.855</v>
      </c>
      <c r="E80" s="45">
        <v>1.89</v>
      </c>
      <c r="F80" s="45">
        <v>1.85</v>
      </c>
      <c r="G80" s="45">
        <v>1.83</v>
      </c>
      <c r="H80" s="45">
        <v>1.81</v>
      </c>
      <c r="I80" s="45">
        <v>1.79</v>
      </c>
      <c r="J80" s="45">
        <v>1.77</v>
      </c>
      <c r="K80" s="45">
        <v>1.75</v>
      </c>
      <c r="L80" s="45">
        <v>1.73</v>
      </c>
      <c r="M80" s="45">
        <v>1.71</v>
      </c>
      <c r="N80" s="45">
        <v>1.69</v>
      </c>
      <c r="O80" s="45">
        <v>1.67</v>
      </c>
      <c r="P80" s="45">
        <v>1.65</v>
      </c>
      <c r="Q80" s="45">
        <v>1.63</v>
      </c>
      <c r="R80" s="45">
        <v>1.61</v>
      </c>
      <c r="S80" s="45">
        <v>1.6</v>
      </c>
      <c r="T80" s="45">
        <v>1.6</v>
      </c>
      <c r="U80" s="45">
        <v>1.6</v>
      </c>
      <c r="V80" s="45">
        <v>1.6</v>
      </c>
      <c r="W80" s="45">
        <v>1.6</v>
      </c>
      <c r="X80" s="45">
        <v>1.6</v>
      </c>
      <c r="Y80" s="45">
        <v>1.6</v>
      </c>
      <c r="Z80" s="45">
        <v>1.6</v>
      </c>
      <c r="AA80" s="45">
        <v>1.6</v>
      </c>
      <c r="AB80" s="45">
        <v>1.6</v>
      </c>
      <c r="AC80" s="45">
        <v>1.6</v>
      </c>
      <c r="AD80" s="45">
        <v>1.6</v>
      </c>
      <c r="AE80" s="45">
        <v>1.6</v>
      </c>
      <c r="AF80" s="45">
        <v>1.6</v>
      </c>
      <c r="AG80" s="45">
        <v>1.6</v>
      </c>
      <c r="AH80" s="45">
        <v>1.6</v>
      </c>
      <c r="AI80" s="45">
        <v>1.6</v>
      </c>
      <c r="AJ80" s="45">
        <v>1.6</v>
      </c>
      <c r="AK80" s="45">
        <v>1.6</v>
      </c>
      <c r="AL80" s="45">
        <v>1.6</v>
      </c>
      <c r="AM80" s="45">
        <v>1.6</v>
      </c>
      <c r="AN80" s="45">
        <v>1.6</v>
      </c>
      <c r="AO80" s="45">
        <v>1.6</v>
      </c>
      <c r="AP80" s="45">
        <v>1.6</v>
      </c>
      <c r="AQ80" s="45">
        <v>1.6</v>
      </c>
      <c r="AR80" s="45">
        <v>1.6</v>
      </c>
      <c r="AS80" s="45">
        <v>1.6</v>
      </c>
      <c r="AT80" s="45">
        <v>1.6</v>
      </c>
      <c r="AU80" s="45">
        <v>1.6</v>
      </c>
      <c r="AV80" s="45">
        <v>1.6</v>
      </c>
      <c r="AW80" s="45">
        <v>1.6</v>
      </c>
      <c r="AX80" s="45">
        <v>1.6</v>
      </c>
      <c r="AY80" s="45">
        <v>1.6</v>
      </c>
      <c r="AZ80" s="45">
        <v>1.6</v>
      </c>
      <c r="BA80" s="45">
        <v>1.6</v>
      </c>
      <c r="BB80" s="45">
        <v>1.6</v>
      </c>
      <c r="BC80" s="45">
        <v>1.6</v>
      </c>
      <c r="BD80" s="45">
        <v>1.6</v>
      </c>
      <c r="BE80" s="45">
        <v>1.6</v>
      </c>
      <c r="BF80" s="45">
        <v>1.6</v>
      </c>
      <c r="BG80" s="45">
        <v>1.6</v>
      </c>
      <c r="BH80" s="45">
        <v>1.6</v>
      </c>
      <c r="BI80" s="45">
        <v>1.6</v>
      </c>
      <c r="BJ80" s="45">
        <v>1.6</v>
      </c>
      <c r="BK80" s="45">
        <v>1.6</v>
      </c>
      <c r="BL80" s="45">
        <v>1.6</v>
      </c>
      <c r="BM80" s="45">
        <v>1.6</v>
      </c>
      <c r="BN80" s="45">
        <v>1.6</v>
      </c>
      <c r="BO80" s="45">
        <v>1.6</v>
      </c>
      <c r="BP80" s="45">
        <v>1.6</v>
      </c>
      <c r="BQ80" s="45">
        <v>1.6</v>
      </c>
      <c r="BR80" s="45">
        <v>1.6</v>
      </c>
      <c r="BS80" s="45">
        <v>1.6</v>
      </c>
      <c r="BT80" s="45">
        <v>1.6</v>
      </c>
      <c r="BU80" s="45">
        <v>1.6</v>
      </c>
      <c r="BV80" s="45">
        <v>1.6</v>
      </c>
      <c r="BW80" s="45">
        <v>1.6</v>
      </c>
      <c r="BX80" s="45">
        <v>1.6</v>
      </c>
      <c r="BY80" s="45">
        <v>1.6</v>
      </c>
      <c r="BZ80" s="45">
        <v>1.6</v>
      </c>
      <c r="CA80" s="45">
        <v>1.6</v>
      </c>
      <c r="CB80" s="45">
        <v>1.6</v>
      </c>
      <c r="CC80" s="45">
        <v>1.6</v>
      </c>
      <c r="CD80" s="45">
        <v>1.6</v>
      </c>
      <c r="CE80" s="45">
        <v>1.6</v>
      </c>
      <c r="CF80" s="45">
        <v>1.6</v>
      </c>
      <c r="CG80" s="45">
        <v>1.6</v>
      </c>
      <c r="CH80" s="45">
        <v>1.6</v>
      </c>
      <c r="CI80" s="45">
        <v>1.6</v>
      </c>
      <c r="CJ80" s="45">
        <v>1.6</v>
      </c>
      <c r="CK80" s="45">
        <v>1.6</v>
      </c>
      <c r="CL80" s="45">
        <v>1.6</v>
      </c>
      <c r="CM80" s="45">
        <v>1.6</v>
      </c>
      <c r="CN80" s="45">
        <v>1.6</v>
      </c>
      <c r="CO80" s="45">
        <v>1.6</v>
      </c>
      <c r="CP80" s="45">
        <v>1.6</v>
      </c>
      <c r="CQ80" s="45">
        <v>1.6</v>
      </c>
      <c r="CR80" s="45">
        <v>1.6</v>
      </c>
      <c r="CS80" s="45">
        <v>1.6</v>
      </c>
      <c r="CT80" s="45">
        <v>1.6</v>
      </c>
    </row>
    <row r="81" spans="1:98" ht="11.25" customHeight="1">
      <c r="A81" s="43" t="s">
        <v>100</v>
      </c>
      <c r="B81" s="48" t="s">
        <v>19</v>
      </c>
      <c r="C81" s="91">
        <v>6.09</v>
      </c>
      <c r="D81" s="92">
        <v>5.93</v>
      </c>
      <c r="E81" s="46">
        <v>6</v>
      </c>
      <c r="F81" s="46">
        <v>5.8</v>
      </c>
      <c r="G81" s="46">
        <v>5.7</v>
      </c>
      <c r="H81" s="46">
        <v>5.5</v>
      </c>
      <c r="I81" s="46">
        <v>5.4</v>
      </c>
      <c r="J81" s="46">
        <v>5.3</v>
      </c>
      <c r="K81" s="46">
        <v>5.2</v>
      </c>
      <c r="L81" s="46">
        <v>5.2</v>
      </c>
      <c r="M81" s="46">
        <v>5.0999999999999996</v>
      </c>
      <c r="N81" s="46">
        <v>5</v>
      </c>
      <c r="O81" s="46">
        <v>4.9000000000000004</v>
      </c>
      <c r="P81" s="46">
        <v>4.9000000000000004</v>
      </c>
      <c r="Q81" s="46">
        <v>4.8</v>
      </c>
      <c r="R81" s="46">
        <v>4.8</v>
      </c>
      <c r="S81" s="46">
        <v>4.7</v>
      </c>
      <c r="T81" s="46">
        <v>4.7</v>
      </c>
      <c r="U81" s="46">
        <v>4.5999999999999996</v>
      </c>
      <c r="V81" s="46">
        <v>4.5999999999999996</v>
      </c>
      <c r="W81" s="46">
        <v>4.5</v>
      </c>
      <c r="X81" s="46">
        <v>4.5</v>
      </c>
      <c r="Y81" s="46">
        <v>4.5</v>
      </c>
      <c r="Z81" s="46">
        <v>4.4000000000000004</v>
      </c>
      <c r="AA81" s="46">
        <v>4.4000000000000004</v>
      </c>
      <c r="AB81" s="46">
        <v>4.4000000000000004</v>
      </c>
      <c r="AC81" s="46">
        <v>4.4000000000000004</v>
      </c>
      <c r="AD81" s="46">
        <v>4.3</v>
      </c>
      <c r="AE81" s="46">
        <v>4.3</v>
      </c>
      <c r="AF81" s="46">
        <v>4.3</v>
      </c>
      <c r="AG81" s="46">
        <v>4.2</v>
      </c>
      <c r="AH81" s="46">
        <v>4.2</v>
      </c>
      <c r="AI81" s="46">
        <v>4.2</v>
      </c>
      <c r="AJ81" s="46">
        <v>4.2</v>
      </c>
      <c r="AK81" s="46">
        <v>4.0999999999999996</v>
      </c>
      <c r="AL81" s="46">
        <v>4.0999999999999996</v>
      </c>
      <c r="AM81" s="46">
        <v>4.0999999999999996</v>
      </c>
      <c r="AN81" s="46">
        <v>4.0999999999999996</v>
      </c>
      <c r="AO81" s="46">
        <v>4</v>
      </c>
      <c r="AP81" s="46">
        <v>4</v>
      </c>
      <c r="AQ81" s="46">
        <v>4</v>
      </c>
      <c r="AR81" s="46">
        <v>3.9</v>
      </c>
      <c r="AS81" s="46">
        <v>3.9</v>
      </c>
      <c r="AT81" s="46">
        <v>3.9</v>
      </c>
      <c r="AU81" s="46">
        <v>3.9</v>
      </c>
      <c r="AV81" s="46">
        <v>3.8</v>
      </c>
      <c r="AW81" s="46">
        <v>3.8</v>
      </c>
      <c r="AX81" s="46">
        <v>3.8</v>
      </c>
      <c r="AY81" s="46">
        <v>3.8</v>
      </c>
      <c r="AZ81" s="46">
        <v>3.7</v>
      </c>
      <c r="BA81" s="46">
        <v>3.7</v>
      </c>
      <c r="BB81" s="46">
        <v>3.7</v>
      </c>
      <c r="BC81" s="46">
        <v>3.7</v>
      </c>
      <c r="BD81" s="46">
        <v>3.7</v>
      </c>
      <c r="BE81" s="46">
        <v>3.7</v>
      </c>
      <c r="BF81" s="46">
        <v>3.7</v>
      </c>
      <c r="BG81" s="46">
        <v>3.7</v>
      </c>
      <c r="BH81" s="46">
        <v>3.7</v>
      </c>
      <c r="BI81" s="46">
        <v>3.7</v>
      </c>
      <c r="BJ81" s="46">
        <v>3.7</v>
      </c>
      <c r="BK81" s="46">
        <v>3.7</v>
      </c>
      <c r="BL81" s="46">
        <v>3.7</v>
      </c>
      <c r="BM81" s="46">
        <v>3.7</v>
      </c>
      <c r="BN81" s="46">
        <v>3.7</v>
      </c>
      <c r="BO81" s="46">
        <v>3.7</v>
      </c>
      <c r="BP81" s="46">
        <v>3.7</v>
      </c>
      <c r="BQ81" s="46">
        <v>3.7</v>
      </c>
      <c r="BR81" s="46">
        <v>3.7</v>
      </c>
      <c r="BS81" s="46">
        <v>3.7</v>
      </c>
      <c r="BT81" s="46">
        <v>3.7</v>
      </c>
      <c r="BU81" s="46">
        <v>3.7</v>
      </c>
      <c r="BV81" s="46">
        <v>3.7</v>
      </c>
      <c r="BW81" s="46">
        <v>3.7</v>
      </c>
      <c r="BX81" s="46">
        <v>3.7</v>
      </c>
      <c r="BY81" s="46">
        <v>3.7</v>
      </c>
      <c r="BZ81" s="46">
        <v>3.7</v>
      </c>
      <c r="CA81" s="46">
        <v>3.7</v>
      </c>
      <c r="CB81" s="46">
        <v>3.7</v>
      </c>
      <c r="CC81" s="46">
        <v>3.7</v>
      </c>
      <c r="CD81" s="46">
        <v>3.7</v>
      </c>
      <c r="CE81" s="46">
        <v>3.7</v>
      </c>
      <c r="CF81" s="46">
        <v>3.7</v>
      </c>
      <c r="CG81" s="46">
        <v>3.7</v>
      </c>
      <c r="CH81" s="46">
        <v>3.7</v>
      </c>
      <c r="CI81" s="46">
        <v>3.7</v>
      </c>
      <c r="CJ81" s="46">
        <v>3.7</v>
      </c>
      <c r="CK81" s="46">
        <v>3.7</v>
      </c>
      <c r="CL81" s="46">
        <v>3.7</v>
      </c>
      <c r="CM81" s="46">
        <v>3.7</v>
      </c>
      <c r="CN81" s="46">
        <v>3.7</v>
      </c>
      <c r="CO81" s="46">
        <v>3.7</v>
      </c>
      <c r="CP81" s="46">
        <v>3.7</v>
      </c>
      <c r="CQ81" s="46">
        <v>3.7</v>
      </c>
      <c r="CR81" s="46">
        <v>3.7</v>
      </c>
      <c r="CS81" s="46">
        <v>3.7</v>
      </c>
      <c r="CT81" s="46">
        <v>3.7</v>
      </c>
    </row>
    <row r="82" spans="1:98" ht="11.25" customHeight="1">
      <c r="A82" s="43" t="s">
        <v>101</v>
      </c>
      <c r="B82" s="48" t="s">
        <v>19</v>
      </c>
      <c r="C82" s="91">
        <v>7.0902430587093948</v>
      </c>
      <c r="D82" s="92">
        <v>8.4518984068649488</v>
      </c>
      <c r="E82" s="46">
        <v>8</v>
      </c>
      <c r="F82" s="46">
        <v>7.4</v>
      </c>
      <c r="G82" s="46">
        <v>6.9</v>
      </c>
      <c r="H82" s="46">
        <v>6.3</v>
      </c>
      <c r="I82" s="46">
        <v>6.3</v>
      </c>
      <c r="J82" s="46">
        <v>6.2</v>
      </c>
      <c r="K82" s="46">
        <v>6.1</v>
      </c>
      <c r="L82" s="46">
        <v>6.1</v>
      </c>
      <c r="M82" s="46">
        <v>6</v>
      </c>
      <c r="N82" s="46">
        <v>5.9</v>
      </c>
      <c r="O82" s="46">
        <v>5.9</v>
      </c>
      <c r="P82" s="46">
        <v>5.8</v>
      </c>
      <c r="Q82" s="46">
        <v>5.7</v>
      </c>
      <c r="R82" s="46">
        <v>5.7</v>
      </c>
      <c r="S82" s="46">
        <v>5.6</v>
      </c>
      <c r="T82" s="46">
        <v>5.6</v>
      </c>
      <c r="U82" s="46">
        <v>5.5</v>
      </c>
      <c r="V82" s="46">
        <v>5.5</v>
      </c>
      <c r="W82" s="46">
        <v>5.4</v>
      </c>
      <c r="X82" s="46">
        <v>5.4</v>
      </c>
      <c r="Y82" s="46">
        <v>5.3</v>
      </c>
      <c r="Z82" s="46">
        <v>5.3</v>
      </c>
      <c r="AA82" s="46">
        <v>5.2</v>
      </c>
      <c r="AB82" s="46">
        <v>5.2</v>
      </c>
      <c r="AC82" s="46">
        <v>5.2</v>
      </c>
      <c r="AD82" s="46">
        <v>5.0999999999999996</v>
      </c>
      <c r="AE82" s="46">
        <v>5.0999999999999996</v>
      </c>
      <c r="AF82" s="46">
        <v>5</v>
      </c>
      <c r="AG82" s="46">
        <v>5</v>
      </c>
      <c r="AH82" s="46">
        <v>5</v>
      </c>
      <c r="AI82" s="46">
        <v>4.9000000000000004</v>
      </c>
      <c r="AJ82" s="46">
        <v>4.9000000000000004</v>
      </c>
      <c r="AK82" s="46">
        <v>4.9000000000000004</v>
      </c>
      <c r="AL82" s="46">
        <v>4.9000000000000004</v>
      </c>
      <c r="AM82" s="46">
        <v>4.8</v>
      </c>
      <c r="AN82" s="46">
        <v>4.8</v>
      </c>
      <c r="AO82" s="46">
        <v>4.8</v>
      </c>
      <c r="AP82" s="46">
        <v>4.8</v>
      </c>
      <c r="AQ82" s="46">
        <v>4.7</v>
      </c>
      <c r="AR82" s="46">
        <v>4.7</v>
      </c>
      <c r="AS82" s="46">
        <v>4.7</v>
      </c>
      <c r="AT82" s="46">
        <v>4.7</v>
      </c>
      <c r="AU82" s="46">
        <v>4.5999999999999996</v>
      </c>
      <c r="AV82" s="46">
        <v>4.5999999999999996</v>
      </c>
      <c r="AW82" s="46">
        <v>4.5999999999999996</v>
      </c>
      <c r="AX82" s="46">
        <v>4.5999999999999996</v>
      </c>
      <c r="AY82" s="46">
        <v>4.5999999999999996</v>
      </c>
      <c r="AZ82" s="46">
        <v>4.5999999999999996</v>
      </c>
      <c r="BA82" s="46">
        <v>4.5</v>
      </c>
      <c r="BB82" s="46">
        <v>4.5</v>
      </c>
      <c r="BC82" s="46">
        <v>4.5</v>
      </c>
      <c r="BD82" s="46">
        <v>4.5</v>
      </c>
      <c r="BE82" s="46">
        <v>4.5</v>
      </c>
      <c r="BF82" s="46">
        <v>4.5</v>
      </c>
      <c r="BG82" s="46">
        <v>4.4000000000000004</v>
      </c>
      <c r="BH82" s="46">
        <v>4.4000000000000004</v>
      </c>
      <c r="BI82" s="46">
        <v>4.4000000000000004</v>
      </c>
      <c r="BJ82" s="46">
        <v>4.4000000000000004</v>
      </c>
      <c r="BK82" s="46">
        <v>4.4000000000000004</v>
      </c>
      <c r="BL82" s="46">
        <v>4.4000000000000004</v>
      </c>
      <c r="BM82" s="46">
        <v>4.4000000000000004</v>
      </c>
      <c r="BN82" s="46">
        <v>4.4000000000000004</v>
      </c>
      <c r="BO82" s="46">
        <v>4.4000000000000004</v>
      </c>
      <c r="BP82" s="46">
        <v>4.3</v>
      </c>
      <c r="BQ82" s="46">
        <v>4.3</v>
      </c>
      <c r="BR82" s="46">
        <v>4.3</v>
      </c>
      <c r="BS82" s="46">
        <v>4.3</v>
      </c>
      <c r="BT82" s="46">
        <v>4.3</v>
      </c>
      <c r="BU82" s="46">
        <v>4.3</v>
      </c>
      <c r="BV82" s="46">
        <v>4.3</v>
      </c>
      <c r="BW82" s="46">
        <v>4.3</v>
      </c>
      <c r="BX82" s="46">
        <v>4.3</v>
      </c>
      <c r="BY82" s="46">
        <v>4.3</v>
      </c>
      <c r="BZ82" s="46">
        <v>4.3</v>
      </c>
      <c r="CA82" s="46">
        <v>4.3</v>
      </c>
      <c r="CB82" s="46">
        <v>4.2</v>
      </c>
      <c r="CC82" s="46">
        <v>4.2</v>
      </c>
      <c r="CD82" s="46">
        <v>4.2</v>
      </c>
      <c r="CE82" s="46">
        <v>4.2</v>
      </c>
      <c r="CF82" s="46">
        <v>4.2</v>
      </c>
      <c r="CG82" s="46">
        <v>4.2</v>
      </c>
      <c r="CH82" s="46">
        <v>4.2</v>
      </c>
      <c r="CI82" s="46">
        <v>4.2</v>
      </c>
      <c r="CJ82" s="46">
        <v>4.2</v>
      </c>
      <c r="CK82" s="46">
        <v>4.2</v>
      </c>
      <c r="CL82" s="46">
        <v>4.2</v>
      </c>
      <c r="CM82" s="46">
        <v>4.2</v>
      </c>
      <c r="CN82" s="46">
        <v>4.2</v>
      </c>
      <c r="CO82" s="46">
        <v>4.2</v>
      </c>
      <c r="CP82" s="46">
        <v>4.2</v>
      </c>
      <c r="CQ82" s="46">
        <v>4.2</v>
      </c>
      <c r="CR82" s="46">
        <v>4.2</v>
      </c>
      <c r="CS82" s="46">
        <v>4.2</v>
      </c>
      <c r="CT82" s="46">
        <v>4.2</v>
      </c>
    </row>
    <row r="83" spans="1:98" ht="11.25" customHeight="1">
      <c r="A83" s="43" t="s">
        <v>102</v>
      </c>
      <c r="B83" s="48" t="s">
        <v>19</v>
      </c>
      <c r="C83" s="92">
        <v>1.4861098601108489</v>
      </c>
      <c r="D83" s="92">
        <v>1.532340510235831</v>
      </c>
      <c r="E83" s="46">
        <v>1.5</v>
      </c>
      <c r="F83" s="46">
        <v>1.4</v>
      </c>
      <c r="G83" s="46">
        <v>1.3</v>
      </c>
      <c r="H83" s="46">
        <v>1.3</v>
      </c>
      <c r="I83" s="46">
        <v>1.2</v>
      </c>
      <c r="J83" s="46">
        <v>1.2</v>
      </c>
      <c r="K83" s="46">
        <v>1.2</v>
      </c>
      <c r="L83" s="46">
        <v>1.2</v>
      </c>
      <c r="M83" s="46">
        <v>1.1000000000000001</v>
      </c>
      <c r="N83" s="46">
        <v>1.1000000000000001</v>
      </c>
      <c r="O83" s="46">
        <v>1.1000000000000001</v>
      </c>
      <c r="P83" s="46">
        <v>1.1000000000000001</v>
      </c>
      <c r="Q83" s="46">
        <v>1</v>
      </c>
      <c r="R83" s="46">
        <v>1</v>
      </c>
      <c r="S83" s="46">
        <v>1</v>
      </c>
      <c r="T83" s="46">
        <v>1</v>
      </c>
      <c r="U83" s="46">
        <v>0.9</v>
      </c>
      <c r="V83" s="46">
        <v>0.9</v>
      </c>
      <c r="W83" s="46">
        <v>0.9</v>
      </c>
      <c r="X83" s="46">
        <v>0.9</v>
      </c>
      <c r="Y83" s="46">
        <v>0.8</v>
      </c>
      <c r="Z83" s="46">
        <v>0.8</v>
      </c>
      <c r="AA83" s="46">
        <v>0.8</v>
      </c>
      <c r="AB83" s="46">
        <v>0.8</v>
      </c>
      <c r="AC83" s="46">
        <v>0.8</v>
      </c>
      <c r="AD83" s="46">
        <v>0.7</v>
      </c>
      <c r="AE83" s="46">
        <v>0.7</v>
      </c>
      <c r="AF83" s="46">
        <v>0.7</v>
      </c>
      <c r="AG83" s="46">
        <v>0.7</v>
      </c>
      <c r="AH83" s="46">
        <v>0.6</v>
      </c>
      <c r="AI83" s="46">
        <v>0.6</v>
      </c>
      <c r="AJ83" s="46">
        <v>0.6</v>
      </c>
      <c r="AK83" s="46">
        <v>0.6</v>
      </c>
      <c r="AL83" s="46">
        <v>0.6</v>
      </c>
      <c r="AM83" s="46">
        <v>0.5</v>
      </c>
      <c r="AN83" s="46">
        <v>0.5</v>
      </c>
      <c r="AO83" s="46">
        <v>0.5</v>
      </c>
      <c r="AP83" s="46">
        <v>0.5</v>
      </c>
      <c r="AQ83" s="46">
        <v>0.5</v>
      </c>
      <c r="AR83" s="46">
        <v>0.5</v>
      </c>
      <c r="AS83" s="46">
        <v>0.5</v>
      </c>
      <c r="AT83" s="46">
        <v>0.4</v>
      </c>
      <c r="AU83" s="46">
        <v>0.4</v>
      </c>
      <c r="AV83" s="46">
        <v>0.4</v>
      </c>
      <c r="AW83" s="46">
        <v>0.4</v>
      </c>
      <c r="AX83" s="46">
        <v>0.4</v>
      </c>
      <c r="AY83" s="46">
        <v>0.4</v>
      </c>
      <c r="AZ83" s="46">
        <v>0.4</v>
      </c>
      <c r="BA83" s="46">
        <v>0.4</v>
      </c>
      <c r="BB83" s="46">
        <v>0.4</v>
      </c>
      <c r="BC83" s="46">
        <v>0.3</v>
      </c>
      <c r="BD83" s="46">
        <v>0.3</v>
      </c>
      <c r="BE83" s="46">
        <v>0.3</v>
      </c>
      <c r="BF83" s="46">
        <v>0.3</v>
      </c>
      <c r="BG83" s="46">
        <v>0.3</v>
      </c>
      <c r="BH83" s="46">
        <v>0.3</v>
      </c>
      <c r="BI83" s="46">
        <v>0.3</v>
      </c>
      <c r="BJ83" s="46">
        <v>0.3</v>
      </c>
      <c r="BK83" s="46">
        <v>0.3</v>
      </c>
      <c r="BL83" s="46">
        <v>0.3</v>
      </c>
      <c r="BM83" s="46">
        <v>0.3</v>
      </c>
      <c r="BN83" s="46">
        <v>0.3</v>
      </c>
      <c r="BO83" s="46">
        <v>0.2</v>
      </c>
      <c r="BP83" s="46">
        <v>0.2</v>
      </c>
      <c r="BQ83" s="46">
        <v>0.2</v>
      </c>
      <c r="BR83" s="46">
        <v>0.2</v>
      </c>
      <c r="BS83" s="46">
        <v>0.2</v>
      </c>
      <c r="BT83" s="46">
        <v>0.2</v>
      </c>
      <c r="BU83" s="46">
        <v>0.2</v>
      </c>
      <c r="BV83" s="46">
        <v>0.2</v>
      </c>
      <c r="BW83" s="46">
        <v>0.2</v>
      </c>
      <c r="BX83" s="46">
        <v>0.2</v>
      </c>
      <c r="BY83" s="46">
        <v>0.2</v>
      </c>
      <c r="BZ83" s="46">
        <v>0.2</v>
      </c>
      <c r="CA83" s="46">
        <v>0.1</v>
      </c>
      <c r="CB83" s="46">
        <v>0.1</v>
      </c>
      <c r="CC83" s="46">
        <v>0.1</v>
      </c>
      <c r="CD83" s="46">
        <v>0.1</v>
      </c>
      <c r="CE83" s="46">
        <v>0.1</v>
      </c>
      <c r="CF83" s="46">
        <v>0.1</v>
      </c>
      <c r="CG83" s="46">
        <v>0.1</v>
      </c>
      <c r="CH83" s="46">
        <v>0.1</v>
      </c>
      <c r="CI83" s="46">
        <v>0.1</v>
      </c>
      <c r="CJ83" s="46">
        <v>0.1</v>
      </c>
      <c r="CK83" s="46">
        <v>0.1</v>
      </c>
      <c r="CL83" s="46">
        <v>0.1</v>
      </c>
      <c r="CM83" s="46">
        <v>0.1</v>
      </c>
      <c r="CN83" s="46">
        <v>0.1</v>
      </c>
      <c r="CO83" s="46">
        <v>0.1</v>
      </c>
      <c r="CP83" s="46">
        <v>0.1</v>
      </c>
      <c r="CQ83" s="46">
        <v>0.1</v>
      </c>
      <c r="CR83" s="46">
        <v>0.1</v>
      </c>
      <c r="CS83" s="46">
        <v>0.1</v>
      </c>
      <c r="CT83" s="46">
        <v>0.1</v>
      </c>
    </row>
    <row r="84" spans="1:98" ht="11.25" customHeight="1">
      <c r="B84" s="49"/>
      <c r="C84" s="3"/>
      <c r="D84" s="3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</row>
    <row r="85" spans="1:98" ht="11.25" customHeight="1">
      <c r="A85" s="1" t="s">
        <v>20</v>
      </c>
      <c r="B85" s="48"/>
      <c r="C85" s="92"/>
      <c r="D85" s="92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</row>
    <row r="86" spans="1:98" ht="11.25" customHeight="1">
      <c r="A86" s="46" t="s">
        <v>21</v>
      </c>
      <c r="B86" s="48" t="s">
        <v>22</v>
      </c>
      <c r="C86" s="92">
        <v>35.9</v>
      </c>
      <c r="D86" s="92">
        <v>36.1</v>
      </c>
      <c r="E86" s="46">
        <v>36.299999999999997</v>
      </c>
      <c r="F86" s="46">
        <v>36.4</v>
      </c>
      <c r="G86" s="46">
        <v>36.6</v>
      </c>
      <c r="H86" s="46">
        <v>36.799999999999997</v>
      </c>
      <c r="I86" s="46">
        <v>36.9</v>
      </c>
      <c r="J86" s="46">
        <v>37.1</v>
      </c>
      <c r="K86" s="46">
        <v>37.200000000000003</v>
      </c>
      <c r="L86" s="46">
        <v>37.4</v>
      </c>
      <c r="M86" s="46">
        <v>37.6</v>
      </c>
      <c r="N86" s="46">
        <v>37.700000000000003</v>
      </c>
      <c r="O86" s="46">
        <v>37.9</v>
      </c>
      <c r="P86" s="46">
        <v>38.1</v>
      </c>
      <c r="Q86" s="46">
        <v>38.299999999999997</v>
      </c>
      <c r="R86" s="46">
        <v>38.6</v>
      </c>
      <c r="S86" s="46">
        <v>38.799999999999997</v>
      </c>
      <c r="T86" s="46">
        <v>39</v>
      </c>
      <c r="U86" s="46">
        <v>39.299999999999997</v>
      </c>
      <c r="V86" s="46">
        <v>39.5</v>
      </c>
      <c r="W86" s="46">
        <v>39.700000000000003</v>
      </c>
      <c r="X86" s="46">
        <v>39.9</v>
      </c>
      <c r="Y86" s="46">
        <v>40.200000000000003</v>
      </c>
      <c r="Z86" s="46">
        <v>40.4</v>
      </c>
      <c r="AA86" s="46">
        <v>40.6</v>
      </c>
      <c r="AB86" s="46">
        <v>40.799999999999997</v>
      </c>
      <c r="AC86" s="46">
        <v>41</v>
      </c>
      <c r="AD86" s="46">
        <v>41.2</v>
      </c>
      <c r="AE86" s="46">
        <v>41.4</v>
      </c>
      <c r="AF86" s="46">
        <v>41.6</v>
      </c>
      <c r="AG86" s="46">
        <v>41.8</v>
      </c>
      <c r="AH86" s="46">
        <v>42</v>
      </c>
      <c r="AI86" s="46">
        <v>42.1</v>
      </c>
      <c r="AJ86" s="46">
        <v>42.3</v>
      </c>
      <c r="AK86" s="46">
        <v>42.4</v>
      </c>
      <c r="AL86" s="46">
        <v>42.5</v>
      </c>
      <c r="AM86" s="46">
        <v>42.7</v>
      </c>
      <c r="AN86" s="46">
        <v>42.8</v>
      </c>
      <c r="AO86" s="46">
        <v>42.9</v>
      </c>
      <c r="AP86" s="46">
        <v>43</v>
      </c>
      <c r="AQ86" s="46">
        <v>43.1</v>
      </c>
      <c r="AR86" s="46">
        <v>43.2</v>
      </c>
      <c r="AS86" s="46">
        <v>43.4</v>
      </c>
      <c r="AT86" s="46">
        <v>43.5</v>
      </c>
      <c r="AU86" s="46">
        <v>43.6</v>
      </c>
      <c r="AV86" s="46">
        <v>43.7</v>
      </c>
      <c r="AW86" s="46">
        <v>43.9</v>
      </c>
      <c r="AX86" s="46">
        <v>44</v>
      </c>
      <c r="AY86" s="46">
        <v>44.1</v>
      </c>
      <c r="AZ86" s="46">
        <v>44.3</v>
      </c>
      <c r="BA86" s="46">
        <v>44.4</v>
      </c>
      <c r="BB86" s="46">
        <v>44.5</v>
      </c>
      <c r="BC86" s="46">
        <v>44.6</v>
      </c>
      <c r="BD86" s="46">
        <v>44.7</v>
      </c>
      <c r="BE86" s="46">
        <v>44.8</v>
      </c>
      <c r="BF86" s="46">
        <v>44.9</v>
      </c>
      <c r="BG86" s="46">
        <v>45</v>
      </c>
      <c r="BH86" s="46">
        <v>45</v>
      </c>
      <c r="BI86" s="46">
        <v>45.1</v>
      </c>
      <c r="BJ86" s="46">
        <v>45.2</v>
      </c>
      <c r="BK86" s="46">
        <v>45.2</v>
      </c>
      <c r="BL86" s="46">
        <v>45.3</v>
      </c>
      <c r="BM86" s="46">
        <v>45.3</v>
      </c>
      <c r="BN86" s="46">
        <v>45.4</v>
      </c>
      <c r="BO86" s="46">
        <v>45.4</v>
      </c>
      <c r="BP86" s="46">
        <v>45.4</v>
      </c>
      <c r="BQ86" s="46">
        <v>45.5</v>
      </c>
      <c r="BR86" s="46">
        <v>45.5</v>
      </c>
      <c r="BS86" s="46">
        <v>45.5</v>
      </c>
      <c r="BT86" s="46">
        <v>45.6</v>
      </c>
      <c r="BU86" s="46">
        <v>45.6</v>
      </c>
      <c r="BV86" s="46">
        <v>45.6</v>
      </c>
      <c r="BW86" s="46">
        <v>45.6</v>
      </c>
      <c r="BX86" s="46">
        <v>45.7</v>
      </c>
      <c r="BY86" s="46">
        <v>45.7</v>
      </c>
      <c r="BZ86" s="46">
        <v>45.7</v>
      </c>
      <c r="CA86" s="46">
        <v>45.7</v>
      </c>
      <c r="CB86" s="46">
        <v>45.7</v>
      </c>
      <c r="CC86" s="46">
        <v>45.7</v>
      </c>
      <c r="CD86" s="46">
        <v>45.8</v>
      </c>
      <c r="CE86" s="46">
        <v>45.8</v>
      </c>
      <c r="CF86" s="46">
        <v>45.8</v>
      </c>
      <c r="CG86" s="46">
        <v>45.8</v>
      </c>
      <c r="CH86" s="46">
        <v>45.8</v>
      </c>
      <c r="CI86" s="46">
        <v>45.8</v>
      </c>
      <c r="CJ86" s="46">
        <v>45.8</v>
      </c>
      <c r="CK86" s="46">
        <v>45.9</v>
      </c>
      <c r="CL86" s="46">
        <v>45.9</v>
      </c>
      <c r="CM86" s="46">
        <v>45.9</v>
      </c>
      <c r="CN86" s="46">
        <v>45.9</v>
      </c>
      <c r="CO86" s="46">
        <v>45.9</v>
      </c>
      <c r="CP86" s="46">
        <v>45.9</v>
      </c>
      <c r="CQ86" s="46">
        <v>45.9</v>
      </c>
      <c r="CR86" s="46">
        <v>45.9</v>
      </c>
      <c r="CS86" s="46">
        <v>45.9</v>
      </c>
      <c r="CT86" s="46">
        <v>45.9</v>
      </c>
    </row>
    <row r="87" spans="1:98" ht="11.25" customHeight="1">
      <c r="A87" s="46" t="s">
        <v>23</v>
      </c>
      <c r="B87" s="48" t="s">
        <v>22</v>
      </c>
      <c r="C87" s="92">
        <v>37.4</v>
      </c>
      <c r="D87" s="92">
        <v>37.6</v>
      </c>
      <c r="E87" s="46">
        <v>37.799999999999997</v>
      </c>
      <c r="F87" s="46">
        <v>38</v>
      </c>
      <c r="G87" s="46">
        <v>38.200000000000003</v>
      </c>
      <c r="H87" s="46">
        <v>38.5</v>
      </c>
      <c r="I87" s="46">
        <v>38.700000000000003</v>
      </c>
      <c r="J87" s="46">
        <v>38.9</v>
      </c>
      <c r="K87" s="46">
        <v>39.1</v>
      </c>
      <c r="L87" s="46">
        <v>39.299999999999997</v>
      </c>
      <c r="M87" s="46">
        <v>39.4</v>
      </c>
      <c r="N87" s="46">
        <v>39.6</v>
      </c>
      <c r="O87" s="46">
        <v>39.799999999999997</v>
      </c>
      <c r="P87" s="46">
        <v>40</v>
      </c>
      <c r="Q87" s="46">
        <v>40.200000000000003</v>
      </c>
      <c r="R87" s="46">
        <v>40.4</v>
      </c>
      <c r="S87" s="46">
        <v>40.6</v>
      </c>
      <c r="T87" s="46">
        <v>40.799999999999997</v>
      </c>
      <c r="U87" s="46">
        <v>41.1</v>
      </c>
      <c r="V87" s="46">
        <v>41.3</v>
      </c>
      <c r="W87" s="46">
        <v>41.6</v>
      </c>
      <c r="X87" s="46">
        <v>41.8</v>
      </c>
      <c r="Y87" s="46">
        <v>42</v>
      </c>
      <c r="Z87" s="46">
        <v>42.3</v>
      </c>
      <c r="AA87" s="46">
        <v>42.5</v>
      </c>
      <c r="AB87" s="46">
        <v>42.7</v>
      </c>
      <c r="AC87" s="46">
        <v>42.9</v>
      </c>
      <c r="AD87" s="46">
        <v>43.1</v>
      </c>
      <c r="AE87" s="46">
        <v>43.3</v>
      </c>
      <c r="AF87" s="46">
        <v>43.5</v>
      </c>
      <c r="AG87" s="46">
        <v>43.7</v>
      </c>
      <c r="AH87" s="46">
        <v>43.9</v>
      </c>
      <c r="AI87" s="46">
        <v>44</v>
      </c>
      <c r="AJ87" s="46">
        <v>44.2</v>
      </c>
      <c r="AK87" s="46">
        <v>44.3</v>
      </c>
      <c r="AL87" s="46">
        <v>44.5</v>
      </c>
      <c r="AM87" s="46">
        <v>44.6</v>
      </c>
      <c r="AN87" s="46">
        <v>44.7</v>
      </c>
      <c r="AO87" s="46">
        <v>44.8</v>
      </c>
      <c r="AP87" s="46">
        <v>44.9</v>
      </c>
      <c r="AQ87" s="46">
        <v>45</v>
      </c>
      <c r="AR87" s="46">
        <v>45.1</v>
      </c>
      <c r="AS87" s="46">
        <v>45.2</v>
      </c>
      <c r="AT87" s="46">
        <v>45.3</v>
      </c>
      <c r="AU87" s="46">
        <v>45.4</v>
      </c>
      <c r="AV87" s="46">
        <v>45.5</v>
      </c>
      <c r="AW87" s="46">
        <v>45.6</v>
      </c>
      <c r="AX87" s="46">
        <v>45.7</v>
      </c>
      <c r="AY87" s="46">
        <v>45.9</v>
      </c>
      <c r="AZ87" s="46">
        <v>46</v>
      </c>
      <c r="BA87" s="46">
        <v>46.1</v>
      </c>
      <c r="BB87" s="46">
        <v>46.2</v>
      </c>
      <c r="BC87" s="46">
        <v>46.3</v>
      </c>
      <c r="BD87" s="46">
        <v>46.3</v>
      </c>
      <c r="BE87" s="46">
        <v>46.4</v>
      </c>
      <c r="BF87" s="46">
        <v>46.5</v>
      </c>
      <c r="BG87" s="46">
        <v>46.6</v>
      </c>
      <c r="BH87" s="46">
        <v>46.7</v>
      </c>
      <c r="BI87" s="46">
        <v>46.7</v>
      </c>
      <c r="BJ87" s="46">
        <v>46.8</v>
      </c>
      <c r="BK87" s="46">
        <v>46.8</v>
      </c>
      <c r="BL87" s="46">
        <v>46.9</v>
      </c>
      <c r="BM87" s="46">
        <v>46.9</v>
      </c>
      <c r="BN87" s="46">
        <v>46.9</v>
      </c>
      <c r="BO87" s="46">
        <v>47</v>
      </c>
      <c r="BP87" s="46">
        <v>47</v>
      </c>
      <c r="BQ87" s="46">
        <v>47</v>
      </c>
      <c r="BR87" s="46">
        <v>47.1</v>
      </c>
      <c r="BS87" s="46">
        <v>47.1</v>
      </c>
      <c r="BT87" s="46">
        <v>47.1</v>
      </c>
      <c r="BU87" s="46">
        <v>47.2</v>
      </c>
      <c r="BV87" s="46">
        <v>47.2</v>
      </c>
      <c r="BW87" s="46">
        <v>47.2</v>
      </c>
      <c r="BX87" s="46">
        <v>47.2</v>
      </c>
      <c r="BY87" s="46">
        <v>47.2</v>
      </c>
      <c r="BZ87" s="46">
        <v>47.2</v>
      </c>
      <c r="CA87" s="46">
        <v>47.2</v>
      </c>
      <c r="CB87" s="46">
        <v>47.3</v>
      </c>
      <c r="CC87" s="46">
        <v>47.3</v>
      </c>
      <c r="CD87" s="46">
        <v>47.3</v>
      </c>
      <c r="CE87" s="46">
        <v>47.3</v>
      </c>
      <c r="CF87" s="46">
        <v>47.3</v>
      </c>
      <c r="CG87" s="46">
        <v>47.3</v>
      </c>
      <c r="CH87" s="46">
        <v>47.4</v>
      </c>
      <c r="CI87" s="46">
        <v>47.4</v>
      </c>
      <c r="CJ87" s="46">
        <v>47.4</v>
      </c>
      <c r="CK87" s="46">
        <v>47.4</v>
      </c>
      <c r="CL87" s="46">
        <v>47.4</v>
      </c>
      <c r="CM87" s="46">
        <v>47.4</v>
      </c>
      <c r="CN87" s="46">
        <v>47.4</v>
      </c>
      <c r="CO87" s="46">
        <v>47.4</v>
      </c>
      <c r="CP87" s="46">
        <v>47.4</v>
      </c>
      <c r="CQ87" s="46">
        <v>47.5</v>
      </c>
      <c r="CR87" s="46">
        <v>47.5</v>
      </c>
      <c r="CS87" s="46">
        <v>47.5</v>
      </c>
      <c r="CT87" s="46">
        <v>47.5</v>
      </c>
    </row>
    <row r="88" spans="1:98" ht="11.25" customHeight="1">
      <c r="A88" s="46" t="s">
        <v>24</v>
      </c>
      <c r="B88" s="48" t="s">
        <v>22</v>
      </c>
      <c r="C88" s="92">
        <v>36.6</v>
      </c>
      <c r="D88" s="92">
        <v>36.799999999999997</v>
      </c>
      <c r="E88" s="46">
        <v>37</v>
      </c>
      <c r="F88" s="46">
        <v>37.200000000000003</v>
      </c>
      <c r="G88" s="46">
        <v>37.4</v>
      </c>
      <c r="H88" s="46">
        <v>37.6</v>
      </c>
      <c r="I88" s="46">
        <v>37.799999999999997</v>
      </c>
      <c r="J88" s="46">
        <v>38</v>
      </c>
      <c r="K88" s="46">
        <v>38.200000000000003</v>
      </c>
      <c r="L88" s="46">
        <v>38.299999999999997</v>
      </c>
      <c r="M88" s="46">
        <v>38.5</v>
      </c>
      <c r="N88" s="46">
        <v>38.700000000000003</v>
      </c>
      <c r="O88" s="46">
        <v>38.799999999999997</v>
      </c>
      <c r="P88" s="46">
        <v>39</v>
      </c>
      <c r="Q88" s="46">
        <v>39.200000000000003</v>
      </c>
      <c r="R88" s="46">
        <v>39.5</v>
      </c>
      <c r="S88" s="46">
        <v>39.700000000000003</v>
      </c>
      <c r="T88" s="46">
        <v>39.9</v>
      </c>
      <c r="U88" s="46">
        <v>40.200000000000003</v>
      </c>
      <c r="V88" s="46">
        <v>40.4</v>
      </c>
      <c r="W88" s="46">
        <v>40.700000000000003</v>
      </c>
      <c r="X88" s="46">
        <v>40.9</v>
      </c>
      <c r="Y88" s="46">
        <v>41.1</v>
      </c>
      <c r="Z88" s="46">
        <v>41.3</v>
      </c>
      <c r="AA88" s="46">
        <v>41.5</v>
      </c>
      <c r="AB88" s="46">
        <v>41.7</v>
      </c>
      <c r="AC88" s="46">
        <v>41.9</v>
      </c>
      <c r="AD88" s="46">
        <v>42.1</v>
      </c>
      <c r="AE88" s="46">
        <v>42.3</v>
      </c>
      <c r="AF88" s="46">
        <v>42.5</v>
      </c>
      <c r="AG88" s="46">
        <v>42.7</v>
      </c>
      <c r="AH88" s="46">
        <v>42.9</v>
      </c>
      <c r="AI88" s="46">
        <v>43.1</v>
      </c>
      <c r="AJ88" s="46">
        <v>43.2</v>
      </c>
      <c r="AK88" s="46">
        <v>43.4</v>
      </c>
      <c r="AL88" s="46">
        <v>43.5</v>
      </c>
      <c r="AM88" s="46">
        <v>43.6</v>
      </c>
      <c r="AN88" s="46">
        <v>43.7</v>
      </c>
      <c r="AO88" s="46">
        <v>43.9</v>
      </c>
      <c r="AP88" s="46">
        <v>44</v>
      </c>
      <c r="AQ88" s="46">
        <v>44.1</v>
      </c>
      <c r="AR88" s="46">
        <v>44.2</v>
      </c>
      <c r="AS88" s="46">
        <v>44.3</v>
      </c>
      <c r="AT88" s="46">
        <v>44.4</v>
      </c>
      <c r="AU88" s="46">
        <v>44.5</v>
      </c>
      <c r="AV88" s="46">
        <v>44.6</v>
      </c>
      <c r="AW88" s="46">
        <v>44.7</v>
      </c>
      <c r="AX88" s="46">
        <v>44.9</v>
      </c>
      <c r="AY88" s="46">
        <v>45</v>
      </c>
      <c r="AZ88" s="46">
        <v>45.1</v>
      </c>
      <c r="BA88" s="46">
        <v>45.2</v>
      </c>
      <c r="BB88" s="46">
        <v>45.3</v>
      </c>
      <c r="BC88" s="46">
        <v>45.4</v>
      </c>
      <c r="BD88" s="46">
        <v>45.5</v>
      </c>
      <c r="BE88" s="46">
        <v>45.6</v>
      </c>
      <c r="BF88" s="46">
        <v>45.7</v>
      </c>
      <c r="BG88" s="46">
        <v>45.8</v>
      </c>
      <c r="BH88" s="46">
        <v>45.8</v>
      </c>
      <c r="BI88" s="46">
        <v>45.9</v>
      </c>
      <c r="BJ88" s="46">
        <v>46</v>
      </c>
      <c r="BK88" s="46">
        <v>46</v>
      </c>
      <c r="BL88" s="46">
        <v>46.1</v>
      </c>
      <c r="BM88" s="46">
        <v>46.1</v>
      </c>
      <c r="BN88" s="46">
        <v>46.1</v>
      </c>
      <c r="BO88" s="46">
        <v>46.2</v>
      </c>
      <c r="BP88" s="46">
        <v>46.2</v>
      </c>
      <c r="BQ88" s="46">
        <v>46.3</v>
      </c>
      <c r="BR88" s="46">
        <v>46.3</v>
      </c>
      <c r="BS88" s="46">
        <v>46.3</v>
      </c>
      <c r="BT88" s="46">
        <v>46.3</v>
      </c>
      <c r="BU88" s="46">
        <v>46.4</v>
      </c>
      <c r="BV88" s="46">
        <v>46.4</v>
      </c>
      <c r="BW88" s="46">
        <v>46.4</v>
      </c>
      <c r="BX88" s="46">
        <v>46.4</v>
      </c>
      <c r="BY88" s="46">
        <v>46.4</v>
      </c>
      <c r="BZ88" s="46">
        <v>46.5</v>
      </c>
      <c r="CA88" s="46">
        <v>46.5</v>
      </c>
      <c r="CB88" s="46">
        <v>46.5</v>
      </c>
      <c r="CC88" s="46">
        <v>46.5</v>
      </c>
      <c r="CD88" s="46">
        <v>46.5</v>
      </c>
      <c r="CE88" s="46">
        <v>46.5</v>
      </c>
      <c r="CF88" s="46">
        <v>46.5</v>
      </c>
      <c r="CG88" s="46">
        <v>46.6</v>
      </c>
      <c r="CH88" s="46">
        <v>46.6</v>
      </c>
      <c r="CI88" s="46">
        <v>46.6</v>
      </c>
      <c r="CJ88" s="46">
        <v>46.6</v>
      </c>
      <c r="CK88" s="46">
        <v>46.6</v>
      </c>
      <c r="CL88" s="46">
        <v>46.6</v>
      </c>
      <c r="CM88" s="46">
        <v>46.6</v>
      </c>
      <c r="CN88" s="46">
        <v>46.7</v>
      </c>
      <c r="CO88" s="46">
        <v>46.7</v>
      </c>
      <c r="CP88" s="46">
        <v>46.7</v>
      </c>
      <c r="CQ88" s="46">
        <v>46.7</v>
      </c>
      <c r="CR88" s="46">
        <v>46.7</v>
      </c>
      <c r="CS88" s="46">
        <v>46.7</v>
      </c>
      <c r="CT88" s="46">
        <v>46.7</v>
      </c>
    </row>
    <row r="89" spans="1:98" ht="11.25" customHeight="1">
      <c r="B89" s="48"/>
      <c r="C89" s="3"/>
      <c r="D89" s="3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</row>
    <row r="90" spans="1:98" ht="11.25" customHeight="1">
      <c r="A90" s="46" t="s">
        <v>103</v>
      </c>
      <c r="B90" s="48" t="s">
        <v>25</v>
      </c>
      <c r="C90" s="92">
        <v>98.7</v>
      </c>
      <c r="D90" s="92">
        <v>98.8</v>
      </c>
      <c r="E90" s="46">
        <v>98.9</v>
      </c>
      <c r="F90" s="46">
        <v>98.9</v>
      </c>
      <c r="G90" s="46">
        <v>98.9</v>
      </c>
      <c r="H90" s="46">
        <v>99</v>
      </c>
      <c r="I90" s="46">
        <v>99</v>
      </c>
      <c r="J90" s="46">
        <v>99</v>
      </c>
      <c r="K90" s="46">
        <v>99.1</v>
      </c>
      <c r="L90" s="46">
        <v>99.1</v>
      </c>
      <c r="M90" s="46">
        <v>99.1</v>
      </c>
      <c r="N90" s="46">
        <v>99.2</v>
      </c>
      <c r="O90" s="46">
        <v>99.2</v>
      </c>
      <c r="P90" s="46">
        <v>99.2</v>
      </c>
      <c r="Q90" s="46">
        <v>99.2</v>
      </c>
      <c r="R90" s="46">
        <v>99.2</v>
      </c>
      <c r="S90" s="46">
        <v>99.3</v>
      </c>
      <c r="T90" s="46">
        <v>99.3</v>
      </c>
      <c r="U90" s="46">
        <v>99.3</v>
      </c>
      <c r="V90" s="46">
        <v>99.3</v>
      </c>
      <c r="W90" s="46">
        <v>99.3</v>
      </c>
      <c r="X90" s="46">
        <v>99.3</v>
      </c>
      <c r="Y90" s="46">
        <v>99.3</v>
      </c>
      <c r="Z90" s="46">
        <v>99.2</v>
      </c>
      <c r="AA90" s="46">
        <v>99.2</v>
      </c>
      <c r="AB90" s="46">
        <v>99.2</v>
      </c>
      <c r="AC90" s="46">
        <v>99.2</v>
      </c>
      <c r="AD90" s="46">
        <v>99.2</v>
      </c>
      <c r="AE90" s="46">
        <v>99.2</v>
      </c>
      <c r="AF90" s="46">
        <v>99.2</v>
      </c>
      <c r="AG90" s="46">
        <v>99.2</v>
      </c>
      <c r="AH90" s="46">
        <v>99.2</v>
      </c>
      <c r="AI90" s="46">
        <v>99.2</v>
      </c>
      <c r="AJ90" s="46">
        <v>99.2</v>
      </c>
      <c r="AK90" s="46">
        <v>99.2</v>
      </c>
      <c r="AL90" s="46">
        <v>99.3</v>
      </c>
      <c r="AM90" s="46">
        <v>99.3</v>
      </c>
      <c r="AN90" s="46">
        <v>99.3</v>
      </c>
      <c r="AO90" s="46">
        <v>99.3</v>
      </c>
      <c r="AP90" s="46">
        <v>99.4</v>
      </c>
      <c r="AQ90" s="46">
        <v>99.4</v>
      </c>
      <c r="AR90" s="46">
        <v>99.5</v>
      </c>
      <c r="AS90" s="46">
        <v>99.5</v>
      </c>
      <c r="AT90" s="46">
        <v>99.6</v>
      </c>
      <c r="AU90" s="46">
        <v>99.6</v>
      </c>
      <c r="AV90" s="46">
        <v>99.6</v>
      </c>
      <c r="AW90" s="46">
        <v>99.7</v>
      </c>
      <c r="AX90" s="46">
        <v>99.8</v>
      </c>
      <c r="AY90" s="46">
        <v>99.8</v>
      </c>
      <c r="AZ90" s="46">
        <v>99.9</v>
      </c>
      <c r="BA90" s="46">
        <v>99.9</v>
      </c>
      <c r="BB90" s="46">
        <v>100</v>
      </c>
      <c r="BC90" s="46">
        <v>100</v>
      </c>
      <c r="BD90" s="46">
        <v>100.1</v>
      </c>
      <c r="BE90" s="46">
        <v>100.1</v>
      </c>
      <c r="BF90" s="46">
        <v>100.2</v>
      </c>
      <c r="BG90" s="46">
        <v>100.2</v>
      </c>
      <c r="BH90" s="46">
        <v>100.2</v>
      </c>
      <c r="BI90" s="46">
        <v>100.3</v>
      </c>
      <c r="BJ90" s="46">
        <v>100.3</v>
      </c>
      <c r="BK90" s="46">
        <v>100.3</v>
      </c>
      <c r="BL90" s="46">
        <v>100.4</v>
      </c>
      <c r="BM90" s="46">
        <v>100.4</v>
      </c>
      <c r="BN90" s="46">
        <v>100.4</v>
      </c>
      <c r="BO90" s="46">
        <v>100.4</v>
      </c>
      <c r="BP90" s="46">
        <v>100.4</v>
      </c>
      <c r="BQ90" s="46">
        <v>100.4</v>
      </c>
      <c r="BR90" s="46">
        <v>100.5</v>
      </c>
      <c r="BS90" s="46">
        <v>100.5</v>
      </c>
      <c r="BT90" s="46">
        <v>100.5</v>
      </c>
      <c r="BU90" s="46">
        <v>100.5</v>
      </c>
      <c r="BV90" s="46">
        <v>100.5</v>
      </c>
      <c r="BW90" s="46">
        <v>100.5</v>
      </c>
      <c r="BX90" s="46">
        <v>100.5</v>
      </c>
      <c r="BY90" s="46">
        <v>100.5</v>
      </c>
      <c r="BZ90" s="46">
        <v>100.5</v>
      </c>
      <c r="CA90" s="46">
        <v>100.5</v>
      </c>
      <c r="CB90" s="46">
        <v>100.5</v>
      </c>
      <c r="CC90" s="46">
        <v>100.5</v>
      </c>
      <c r="CD90" s="46">
        <v>100.5</v>
      </c>
      <c r="CE90" s="46">
        <v>100.5</v>
      </c>
      <c r="CF90" s="46">
        <v>100.5</v>
      </c>
      <c r="CG90" s="46">
        <v>100.5</v>
      </c>
      <c r="CH90" s="46">
        <v>100.5</v>
      </c>
      <c r="CI90" s="46">
        <v>100.5</v>
      </c>
      <c r="CJ90" s="46">
        <v>100.5</v>
      </c>
      <c r="CK90" s="46">
        <v>100.5</v>
      </c>
      <c r="CL90" s="46">
        <v>100.5</v>
      </c>
      <c r="CM90" s="46">
        <v>100.5</v>
      </c>
      <c r="CN90" s="46">
        <v>100.5</v>
      </c>
      <c r="CO90" s="46">
        <v>100.5</v>
      </c>
      <c r="CP90" s="46">
        <v>100.5</v>
      </c>
      <c r="CQ90" s="46">
        <v>100.5</v>
      </c>
      <c r="CR90" s="46">
        <v>100.5</v>
      </c>
      <c r="CS90" s="46">
        <v>100.5</v>
      </c>
      <c r="CT90" s="46">
        <v>100.5</v>
      </c>
    </row>
    <row r="91" spans="1:98" ht="11.25" customHeight="1">
      <c r="A91" s="46"/>
      <c r="B91" s="49"/>
      <c r="C91" s="3"/>
      <c r="D91" s="3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</row>
    <row r="92" spans="1:98" ht="11.25" customHeight="1">
      <c r="A92" s="50" t="s">
        <v>26</v>
      </c>
      <c r="B92" s="49"/>
      <c r="C92" s="92"/>
      <c r="D92" s="92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</row>
    <row r="93" spans="1:98" ht="11.25" customHeight="1">
      <c r="A93" s="46" t="s">
        <v>27</v>
      </c>
      <c r="B93" s="48" t="s">
        <v>28</v>
      </c>
      <c r="C93" s="92">
        <v>19.600000000000001</v>
      </c>
      <c r="D93" s="92">
        <v>19.399999999999999</v>
      </c>
      <c r="E93" s="46">
        <v>19.2</v>
      </c>
      <c r="F93" s="46">
        <v>19.100000000000001</v>
      </c>
      <c r="G93" s="46">
        <v>18.899999999999999</v>
      </c>
      <c r="H93" s="46">
        <v>18.8</v>
      </c>
      <c r="I93" s="46">
        <v>18.600000000000001</v>
      </c>
      <c r="J93" s="46">
        <v>18.5</v>
      </c>
      <c r="K93" s="46">
        <v>18.3</v>
      </c>
      <c r="L93" s="46">
        <v>18.2</v>
      </c>
      <c r="M93" s="46">
        <v>18.100000000000001</v>
      </c>
      <c r="N93" s="46">
        <v>18</v>
      </c>
      <c r="O93" s="46">
        <v>17.8</v>
      </c>
      <c r="P93" s="46">
        <v>17.7</v>
      </c>
      <c r="Q93" s="46">
        <v>17.600000000000001</v>
      </c>
      <c r="R93" s="46">
        <v>17.399999999999999</v>
      </c>
      <c r="S93" s="46">
        <v>17.2</v>
      </c>
      <c r="T93" s="46">
        <v>17</v>
      </c>
      <c r="U93" s="46">
        <v>16.8</v>
      </c>
      <c r="V93" s="46">
        <v>16.7</v>
      </c>
      <c r="W93" s="46">
        <v>16.5</v>
      </c>
      <c r="X93" s="46">
        <v>16.399999999999999</v>
      </c>
      <c r="Y93" s="46">
        <v>16.2</v>
      </c>
      <c r="Z93" s="46">
        <v>16.100000000000001</v>
      </c>
      <c r="AA93" s="46">
        <v>16</v>
      </c>
      <c r="AB93" s="46">
        <v>15.9</v>
      </c>
      <c r="AC93" s="46">
        <v>15.8</v>
      </c>
      <c r="AD93" s="46">
        <v>15.7</v>
      </c>
      <c r="AE93" s="46">
        <v>15.6</v>
      </c>
      <c r="AF93" s="46">
        <v>15.5</v>
      </c>
      <c r="AG93" s="46">
        <v>15.4</v>
      </c>
      <c r="AH93" s="46">
        <v>15.4</v>
      </c>
      <c r="AI93" s="46">
        <v>15.3</v>
      </c>
      <c r="AJ93" s="46">
        <v>15.3</v>
      </c>
      <c r="AK93" s="46">
        <v>15.2</v>
      </c>
      <c r="AL93" s="46">
        <v>15.2</v>
      </c>
      <c r="AM93" s="46">
        <v>15.2</v>
      </c>
      <c r="AN93" s="46">
        <v>15.1</v>
      </c>
      <c r="AO93" s="46">
        <v>15.1</v>
      </c>
      <c r="AP93" s="46">
        <v>15</v>
      </c>
      <c r="AQ93" s="46">
        <v>15</v>
      </c>
      <c r="AR93" s="46">
        <v>15</v>
      </c>
      <c r="AS93" s="46">
        <v>14.9</v>
      </c>
      <c r="AT93" s="46">
        <v>14.9</v>
      </c>
      <c r="AU93" s="46">
        <v>14.9</v>
      </c>
      <c r="AV93" s="46">
        <v>14.8</v>
      </c>
      <c r="AW93" s="46">
        <v>14.8</v>
      </c>
      <c r="AX93" s="46">
        <v>14.7</v>
      </c>
      <c r="AY93" s="46">
        <v>14.7</v>
      </c>
      <c r="AZ93" s="46">
        <v>14.6</v>
      </c>
      <c r="BA93" s="46">
        <v>14.6</v>
      </c>
      <c r="BB93" s="46">
        <v>14.5</v>
      </c>
      <c r="BC93" s="46">
        <v>14.5</v>
      </c>
      <c r="BD93" s="46">
        <v>14.5</v>
      </c>
      <c r="BE93" s="46">
        <v>14.4</v>
      </c>
      <c r="BF93" s="46">
        <v>14.4</v>
      </c>
      <c r="BG93" s="46">
        <v>14.3</v>
      </c>
      <c r="BH93" s="46">
        <v>14.3</v>
      </c>
      <c r="BI93" s="46">
        <v>14.3</v>
      </c>
      <c r="BJ93" s="46">
        <v>14.3</v>
      </c>
      <c r="BK93" s="46">
        <v>14.2</v>
      </c>
      <c r="BL93" s="46">
        <v>14.2</v>
      </c>
      <c r="BM93" s="46">
        <v>14.2</v>
      </c>
      <c r="BN93" s="46">
        <v>14.2</v>
      </c>
      <c r="BO93" s="46">
        <v>14.2</v>
      </c>
      <c r="BP93" s="46">
        <v>14.2</v>
      </c>
      <c r="BQ93" s="46">
        <v>14.2</v>
      </c>
      <c r="BR93" s="46">
        <v>14.2</v>
      </c>
      <c r="BS93" s="46">
        <v>14.2</v>
      </c>
      <c r="BT93" s="46">
        <v>14.1</v>
      </c>
      <c r="BU93" s="46">
        <v>14.1</v>
      </c>
      <c r="BV93" s="46">
        <v>14.1</v>
      </c>
      <c r="BW93" s="46">
        <v>14.1</v>
      </c>
      <c r="BX93" s="46">
        <v>14.1</v>
      </c>
      <c r="BY93" s="46">
        <v>14.1</v>
      </c>
      <c r="BZ93" s="46">
        <v>14.1</v>
      </c>
      <c r="CA93" s="46">
        <v>14.1</v>
      </c>
      <c r="CB93" s="46">
        <v>14.1</v>
      </c>
      <c r="CC93" s="46">
        <v>14.1</v>
      </c>
      <c r="CD93" s="46">
        <v>14.1</v>
      </c>
      <c r="CE93" s="46">
        <v>14.1</v>
      </c>
      <c r="CF93" s="46">
        <v>14.1</v>
      </c>
      <c r="CG93" s="46">
        <v>14.1</v>
      </c>
      <c r="CH93" s="46">
        <v>14.1</v>
      </c>
      <c r="CI93" s="46">
        <v>14.1</v>
      </c>
      <c r="CJ93" s="46">
        <v>14.1</v>
      </c>
      <c r="CK93" s="46">
        <v>14.1</v>
      </c>
      <c r="CL93" s="46">
        <v>14</v>
      </c>
      <c r="CM93" s="46">
        <v>14</v>
      </c>
      <c r="CN93" s="46">
        <v>14</v>
      </c>
      <c r="CO93" s="46">
        <v>14</v>
      </c>
      <c r="CP93" s="46">
        <v>14</v>
      </c>
      <c r="CQ93" s="46">
        <v>14</v>
      </c>
      <c r="CR93" s="46">
        <v>14</v>
      </c>
      <c r="CS93" s="46">
        <v>14</v>
      </c>
      <c r="CT93" s="46">
        <v>14</v>
      </c>
    </row>
    <row r="94" spans="1:98" ht="11.25" customHeight="1">
      <c r="A94" s="46" t="s">
        <v>29</v>
      </c>
      <c r="B94" s="48" t="s">
        <v>28</v>
      </c>
      <c r="C94" s="92">
        <v>67.400000000000006</v>
      </c>
      <c r="D94" s="92">
        <v>67.400000000000006</v>
      </c>
      <c r="E94" s="46">
        <v>67.5</v>
      </c>
      <c r="F94" s="46">
        <v>67.400000000000006</v>
      </c>
      <c r="G94" s="46">
        <v>67.3</v>
      </c>
      <c r="H94" s="46">
        <v>67.2</v>
      </c>
      <c r="I94" s="46">
        <v>66.900000000000006</v>
      </c>
      <c r="J94" s="46">
        <v>66.7</v>
      </c>
      <c r="K94" s="46">
        <v>66.400000000000006</v>
      </c>
      <c r="L94" s="46">
        <v>66.2</v>
      </c>
      <c r="M94" s="46">
        <v>66</v>
      </c>
      <c r="N94" s="46">
        <v>65.8</v>
      </c>
      <c r="O94" s="46">
        <v>65.5</v>
      </c>
      <c r="P94" s="46">
        <v>65.3</v>
      </c>
      <c r="Q94" s="46">
        <v>65.099999999999994</v>
      </c>
      <c r="R94" s="46">
        <v>64.900000000000006</v>
      </c>
      <c r="S94" s="46">
        <v>64.8</v>
      </c>
      <c r="T94" s="46">
        <v>64.599999999999994</v>
      </c>
      <c r="U94" s="46">
        <v>64.400000000000006</v>
      </c>
      <c r="V94" s="46">
        <v>64.2</v>
      </c>
      <c r="W94" s="46">
        <v>64</v>
      </c>
      <c r="X94" s="46">
        <v>63.8</v>
      </c>
      <c r="Y94" s="46">
        <v>63.5</v>
      </c>
      <c r="Z94" s="46">
        <v>63.3</v>
      </c>
      <c r="AA94" s="46">
        <v>63.2</v>
      </c>
      <c r="AB94" s="46">
        <v>63.1</v>
      </c>
      <c r="AC94" s="46">
        <v>62.9</v>
      </c>
      <c r="AD94" s="46">
        <v>62.8</v>
      </c>
      <c r="AE94" s="46">
        <v>62.7</v>
      </c>
      <c r="AF94" s="46">
        <v>62.5</v>
      </c>
      <c r="AG94" s="46">
        <v>62.3</v>
      </c>
      <c r="AH94" s="46">
        <v>62.1</v>
      </c>
      <c r="AI94" s="46">
        <v>61.9</v>
      </c>
      <c r="AJ94" s="46">
        <v>61.8</v>
      </c>
      <c r="AK94" s="46">
        <v>61.7</v>
      </c>
      <c r="AL94" s="46">
        <v>61.7</v>
      </c>
      <c r="AM94" s="46">
        <v>61.6</v>
      </c>
      <c r="AN94" s="46">
        <v>61.6</v>
      </c>
      <c r="AO94" s="46">
        <v>61.5</v>
      </c>
      <c r="AP94" s="46">
        <v>61.5</v>
      </c>
      <c r="AQ94" s="46">
        <v>61.4</v>
      </c>
      <c r="AR94" s="46">
        <v>61.2</v>
      </c>
      <c r="AS94" s="46">
        <v>61.1</v>
      </c>
      <c r="AT94" s="46">
        <v>61</v>
      </c>
      <c r="AU94" s="46">
        <v>60.8</v>
      </c>
      <c r="AV94" s="46">
        <v>60.7</v>
      </c>
      <c r="AW94" s="46">
        <v>60.6</v>
      </c>
      <c r="AX94" s="46">
        <v>60.5</v>
      </c>
      <c r="AY94" s="46">
        <v>60.4</v>
      </c>
      <c r="AZ94" s="46">
        <v>60.2</v>
      </c>
      <c r="BA94" s="46">
        <v>60.1</v>
      </c>
      <c r="BB94" s="46">
        <v>60</v>
      </c>
      <c r="BC94" s="46">
        <v>59.9</v>
      </c>
      <c r="BD94" s="46">
        <v>59.8</v>
      </c>
      <c r="BE94" s="46">
        <v>59.7</v>
      </c>
      <c r="BF94" s="46">
        <v>59.6</v>
      </c>
      <c r="BG94" s="46">
        <v>59.5</v>
      </c>
      <c r="BH94" s="46">
        <v>59.4</v>
      </c>
      <c r="BI94" s="46">
        <v>59.4</v>
      </c>
      <c r="BJ94" s="46">
        <v>59.3</v>
      </c>
      <c r="BK94" s="46">
        <v>59.2</v>
      </c>
      <c r="BL94" s="46">
        <v>59.2</v>
      </c>
      <c r="BM94" s="46">
        <v>59.1</v>
      </c>
      <c r="BN94" s="46">
        <v>59.1</v>
      </c>
      <c r="BO94" s="46">
        <v>59</v>
      </c>
      <c r="BP94" s="46">
        <v>58.9</v>
      </c>
      <c r="BQ94" s="46">
        <v>58.8</v>
      </c>
      <c r="BR94" s="46">
        <v>58.7</v>
      </c>
      <c r="BS94" s="46">
        <v>58.6</v>
      </c>
      <c r="BT94" s="46">
        <v>58.6</v>
      </c>
      <c r="BU94" s="46">
        <v>58.5</v>
      </c>
      <c r="BV94" s="46">
        <v>58.4</v>
      </c>
      <c r="BW94" s="46">
        <v>58.4</v>
      </c>
      <c r="BX94" s="46">
        <v>58.4</v>
      </c>
      <c r="BY94" s="46">
        <v>58.3</v>
      </c>
      <c r="BZ94" s="46">
        <v>58.3</v>
      </c>
      <c r="CA94" s="46">
        <v>58.3</v>
      </c>
      <c r="CB94" s="46">
        <v>58.2</v>
      </c>
      <c r="CC94" s="46">
        <v>58.2</v>
      </c>
      <c r="CD94" s="46">
        <v>58.2</v>
      </c>
      <c r="CE94" s="46">
        <v>58.2</v>
      </c>
      <c r="CF94" s="46">
        <v>58.2</v>
      </c>
      <c r="CG94" s="46">
        <v>58.2</v>
      </c>
      <c r="CH94" s="46">
        <v>58.2</v>
      </c>
      <c r="CI94" s="46">
        <v>58.2</v>
      </c>
      <c r="CJ94" s="46">
        <v>58.2</v>
      </c>
      <c r="CK94" s="46">
        <v>58.2</v>
      </c>
      <c r="CL94" s="46">
        <v>58.2</v>
      </c>
      <c r="CM94" s="46">
        <v>58.3</v>
      </c>
      <c r="CN94" s="46">
        <v>58.3</v>
      </c>
      <c r="CO94" s="46">
        <v>58.3</v>
      </c>
      <c r="CP94" s="46">
        <v>58.3</v>
      </c>
      <c r="CQ94" s="46">
        <v>58.3</v>
      </c>
      <c r="CR94" s="46">
        <v>58.3</v>
      </c>
      <c r="CS94" s="46">
        <v>58.3</v>
      </c>
      <c r="CT94" s="46">
        <v>58.3</v>
      </c>
    </row>
    <row r="95" spans="1:98" ht="11.25" customHeight="1">
      <c r="A95" s="46" t="s">
        <v>30</v>
      </c>
      <c r="B95" s="48" t="s">
        <v>28</v>
      </c>
      <c r="C95" s="92">
        <v>13</v>
      </c>
      <c r="D95" s="92">
        <v>13.2</v>
      </c>
      <c r="E95" s="46">
        <v>13.3</v>
      </c>
      <c r="F95" s="46">
        <v>13.5</v>
      </c>
      <c r="G95" s="46">
        <v>13.8</v>
      </c>
      <c r="H95" s="46">
        <v>14.1</v>
      </c>
      <c r="I95" s="46">
        <v>14.5</v>
      </c>
      <c r="J95" s="46">
        <v>14.9</v>
      </c>
      <c r="K95" s="46">
        <v>15.2</v>
      </c>
      <c r="L95" s="46">
        <v>15.6</v>
      </c>
      <c r="M95" s="46">
        <v>15.9</v>
      </c>
      <c r="N95" s="46">
        <v>16.3</v>
      </c>
      <c r="O95" s="46">
        <v>16.600000000000001</v>
      </c>
      <c r="P95" s="46">
        <v>17</v>
      </c>
      <c r="Q95" s="46">
        <v>17.3</v>
      </c>
      <c r="R95" s="46">
        <v>17.7</v>
      </c>
      <c r="S95" s="46">
        <v>18.100000000000001</v>
      </c>
      <c r="T95" s="46">
        <v>18.399999999999999</v>
      </c>
      <c r="U95" s="46">
        <v>18.8</v>
      </c>
      <c r="V95" s="46">
        <v>19.100000000000001</v>
      </c>
      <c r="W95" s="46">
        <v>19.5</v>
      </c>
      <c r="X95" s="46">
        <v>19.899999999999999</v>
      </c>
      <c r="Y95" s="46">
        <v>20.3</v>
      </c>
      <c r="Z95" s="46">
        <v>20.6</v>
      </c>
      <c r="AA95" s="46">
        <v>20.8</v>
      </c>
      <c r="AB95" s="46">
        <v>21.1</v>
      </c>
      <c r="AC95" s="46">
        <v>21.3</v>
      </c>
      <c r="AD95" s="46">
        <v>21.5</v>
      </c>
      <c r="AE95" s="46">
        <v>21.8</v>
      </c>
      <c r="AF95" s="46">
        <v>22</v>
      </c>
      <c r="AG95" s="46">
        <v>22.3</v>
      </c>
      <c r="AH95" s="46">
        <v>22.5</v>
      </c>
      <c r="AI95" s="46">
        <v>22.7</v>
      </c>
      <c r="AJ95" s="46">
        <v>22.9</v>
      </c>
      <c r="AK95" s="46">
        <v>23</v>
      </c>
      <c r="AL95" s="46">
        <v>23.1</v>
      </c>
      <c r="AM95" s="46">
        <v>23.2</v>
      </c>
      <c r="AN95" s="46">
        <v>23.3</v>
      </c>
      <c r="AO95" s="46">
        <v>23.4</v>
      </c>
      <c r="AP95" s="46">
        <v>23.5</v>
      </c>
      <c r="AQ95" s="46">
        <v>23.6</v>
      </c>
      <c r="AR95" s="46">
        <v>23.8</v>
      </c>
      <c r="AS95" s="46">
        <v>24</v>
      </c>
      <c r="AT95" s="46">
        <v>24.1</v>
      </c>
      <c r="AU95" s="46">
        <v>24.3</v>
      </c>
      <c r="AV95" s="46">
        <v>24.5</v>
      </c>
      <c r="AW95" s="46">
        <v>24.6</v>
      </c>
      <c r="AX95" s="46">
        <v>24.8</v>
      </c>
      <c r="AY95" s="46">
        <v>24.9</v>
      </c>
      <c r="AZ95" s="46">
        <v>25.1</v>
      </c>
      <c r="BA95" s="46">
        <v>25.3</v>
      </c>
      <c r="BB95" s="46">
        <v>25.5</v>
      </c>
      <c r="BC95" s="46">
        <v>25.6</v>
      </c>
      <c r="BD95" s="46">
        <v>25.8</v>
      </c>
      <c r="BE95" s="46">
        <v>25.9</v>
      </c>
      <c r="BF95" s="46">
        <v>26</v>
      </c>
      <c r="BG95" s="46">
        <v>26.2</v>
      </c>
      <c r="BH95" s="46">
        <v>26.3</v>
      </c>
      <c r="BI95" s="46">
        <v>26.4</v>
      </c>
      <c r="BJ95" s="46">
        <v>26.5</v>
      </c>
      <c r="BK95" s="46">
        <v>26.5</v>
      </c>
      <c r="BL95" s="46">
        <v>26.6</v>
      </c>
      <c r="BM95" s="46">
        <v>26.7</v>
      </c>
      <c r="BN95" s="46">
        <v>26.8</v>
      </c>
      <c r="BO95" s="46">
        <v>26.8</v>
      </c>
      <c r="BP95" s="46">
        <v>26.9</v>
      </c>
      <c r="BQ95" s="46">
        <v>27</v>
      </c>
      <c r="BR95" s="46">
        <v>27.1</v>
      </c>
      <c r="BS95" s="46">
        <v>27.2</v>
      </c>
      <c r="BT95" s="46">
        <v>27.3</v>
      </c>
      <c r="BU95" s="46">
        <v>27.4</v>
      </c>
      <c r="BV95" s="46">
        <v>27.4</v>
      </c>
      <c r="BW95" s="46">
        <v>27.5</v>
      </c>
      <c r="BX95" s="46">
        <v>27.5</v>
      </c>
      <c r="BY95" s="46">
        <v>27.6</v>
      </c>
      <c r="BZ95" s="46">
        <v>27.6</v>
      </c>
      <c r="CA95" s="46">
        <v>27.6</v>
      </c>
      <c r="CB95" s="46">
        <v>27.6</v>
      </c>
      <c r="CC95" s="46">
        <v>27.7</v>
      </c>
      <c r="CD95" s="46">
        <v>27.7</v>
      </c>
      <c r="CE95" s="46">
        <v>27.7</v>
      </c>
      <c r="CF95" s="46">
        <v>27.7</v>
      </c>
      <c r="CG95" s="46">
        <v>27.7</v>
      </c>
      <c r="CH95" s="46">
        <v>27.7</v>
      </c>
      <c r="CI95" s="46">
        <v>27.7</v>
      </c>
      <c r="CJ95" s="46">
        <v>27.7</v>
      </c>
      <c r="CK95" s="46">
        <v>27.7</v>
      </c>
      <c r="CL95" s="46">
        <v>27.7</v>
      </c>
      <c r="CM95" s="46">
        <v>27.7</v>
      </c>
      <c r="CN95" s="46">
        <v>27.7</v>
      </c>
      <c r="CO95" s="46">
        <v>27.7</v>
      </c>
      <c r="CP95" s="46">
        <v>27.7</v>
      </c>
      <c r="CQ95" s="46">
        <v>27.7</v>
      </c>
      <c r="CR95" s="46">
        <v>27.7</v>
      </c>
      <c r="CS95" s="46">
        <v>27.7</v>
      </c>
      <c r="CT95" s="46">
        <v>27.7</v>
      </c>
    </row>
    <row r="96" spans="1:98" ht="11.25" customHeight="1">
      <c r="A96" s="46" t="s">
        <v>31</v>
      </c>
      <c r="B96" s="48" t="s">
        <v>28</v>
      </c>
      <c r="C96" s="92">
        <v>1.6</v>
      </c>
      <c r="D96" s="92">
        <v>1.6</v>
      </c>
      <c r="E96" s="46">
        <v>1.7</v>
      </c>
      <c r="F96" s="46">
        <v>1.8</v>
      </c>
      <c r="G96" s="46">
        <v>1.8</v>
      </c>
      <c r="H96" s="46">
        <v>1.9</v>
      </c>
      <c r="I96" s="46">
        <v>2</v>
      </c>
      <c r="J96" s="46">
        <v>2</v>
      </c>
      <c r="K96" s="46">
        <v>2.1</v>
      </c>
      <c r="L96" s="46">
        <v>2.1</v>
      </c>
      <c r="M96" s="46">
        <v>2.1</v>
      </c>
      <c r="N96" s="46">
        <v>2.2000000000000002</v>
      </c>
      <c r="O96" s="46">
        <v>2.2000000000000002</v>
      </c>
      <c r="P96" s="46">
        <v>2.2000000000000002</v>
      </c>
      <c r="Q96" s="46">
        <v>2.2000000000000002</v>
      </c>
      <c r="R96" s="46">
        <v>2.2999999999999998</v>
      </c>
      <c r="S96" s="46">
        <v>2.2999999999999998</v>
      </c>
      <c r="T96" s="46">
        <v>2.4</v>
      </c>
      <c r="U96" s="46">
        <v>2.4</v>
      </c>
      <c r="V96" s="46">
        <v>2.5</v>
      </c>
      <c r="W96" s="46">
        <v>2.5</v>
      </c>
      <c r="X96" s="46">
        <v>2.6</v>
      </c>
      <c r="Y96" s="46">
        <v>2.7</v>
      </c>
      <c r="Z96" s="46">
        <v>2.8</v>
      </c>
      <c r="AA96" s="46">
        <v>2.9</v>
      </c>
      <c r="AB96" s="46">
        <v>3</v>
      </c>
      <c r="AC96" s="46">
        <v>3.2</v>
      </c>
      <c r="AD96" s="46">
        <v>3.4</v>
      </c>
      <c r="AE96" s="46">
        <v>3.5</v>
      </c>
      <c r="AF96" s="46">
        <v>3.7</v>
      </c>
      <c r="AG96" s="46">
        <v>3.8</v>
      </c>
      <c r="AH96" s="46">
        <v>3.9</v>
      </c>
      <c r="AI96" s="46">
        <v>4</v>
      </c>
      <c r="AJ96" s="46">
        <v>4.0999999999999996</v>
      </c>
      <c r="AK96" s="46">
        <v>4.2</v>
      </c>
      <c r="AL96" s="46">
        <v>4.3</v>
      </c>
      <c r="AM96" s="46">
        <v>4.4000000000000004</v>
      </c>
      <c r="AN96" s="46">
        <v>4.5</v>
      </c>
      <c r="AO96" s="46">
        <v>4.5999999999999996</v>
      </c>
      <c r="AP96" s="46">
        <v>4.7</v>
      </c>
      <c r="AQ96" s="46">
        <v>4.8</v>
      </c>
      <c r="AR96" s="46">
        <v>4.9000000000000004</v>
      </c>
      <c r="AS96" s="46">
        <v>5</v>
      </c>
      <c r="AT96" s="46">
        <v>5.0999999999999996</v>
      </c>
      <c r="AU96" s="46">
        <v>5.2</v>
      </c>
      <c r="AV96" s="46">
        <v>5.2</v>
      </c>
      <c r="AW96" s="46">
        <v>5.2</v>
      </c>
      <c r="AX96" s="46">
        <v>5.3</v>
      </c>
      <c r="AY96" s="46">
        <v>5.3</v>
      </c>
      <c r="AZ96" s="46">
        <v>5.4</v>
      </c>
      <c r="BA96" s="46">
        <v>5.5</v>
      </c>
      <c r="BB96" s="46">
        <v>5.6</v>
      </c>
      <c r="BC96" s="46">
        <v>5.6</v>
      </c>
      <c r="BD96" s="46">
        <v>5.7</v>
      </c>
      <c r="BE96" s="46">
        <v>5.7</v>
      </c>
      <c r="BF96" s="46">
        <v>5.7</v>
      </c>
      <c r="BG96" s="46">
        <v>5.7</v>
      </c>
      <c r="BH96" s="46">
        <v>5.7</v>
      </c>
      <c r="BI96" s="46">
        <v>5.7</v>
      </c>
      <c r="BJ96" s="46">
        <v>5.7</v>
      </c>
      <c r="BK96" s="46">
        <v>5.8</v>
      </c>
      <c r="BL96" s="46">
        <v>5.8</v>
      </c>
      <c r="BM96" s="46">
        <v>5.9</v>
      </c>
      <c r="BN96" s="46">
        <v>6</v>
      </c>
      <c r="BO96" s="46">
        <v>6</v>
      </c>
      <c r="BP96" s="46">
        <v>6.1</v>
      </c>
      <c r="BQ96" s="46">
        <v>6.1</v>
      </c>
      <c r="BR96" s="46">
        <v>6.2</v>
      </c>
      <c r="BS96" s="46">
        <v>6.2</v>
      </c>
      <c r="BT96" s="46">
        <v>6.3</v>
      </c>
      <c r="BU96" s="46">
        <v>6.4</v>
      </c>
      <c r="BV96" s="46">
        <v>6.4</v>
      </c>
      <c r="BW96" s="46">
        <v>6.5</v>
      </c>
      <c r="BX96" s="46">
        <v>6.5</v>
      </c>
      <c r="BY96" s="46">
        <v>6.5</v>
      </c>
      <c r="BZ96" s="46">
        <v>6.5</v>
      </c>
      <c r="CA96" s="46">
        <v>6.6</v>
      </c>
      <c r="CB96" s="46">
        <v>6.6</v>
      </c>
      <c r="CC96" s="46">
        <v>6.6</v>
      </c>
      <c r="CD96" s="46">
        <v>6.6</v>
      </c>
      <c r="CE96" s="46">
        <v>6.6</v>
      </c>
      <c r="CF96" s="46">
        <v>6.6</v>
      </c>
      <c r="CG96" s="46">
        <v>6.6</v>
      </c>
      <c r="CH96" s="46">
        <v>6.6</v>
      </c>
      <c r="CI96" s="46">
        <v>6.6</v>
      </c>
      <c r="CJ96" s="46">
        <v>6.6</v>
      </c>
      <c r="CK96" s="46">
        <v>6.6</v>
      </c>
      <c r="CL96" s="46">
        <v>6.7</v>
      </c>
      <c r="CM96" s="46">
        <v>6.7</v>
      </c>
      <c r="CN96" s="46">
        <v>6.7</v>
      </c>
      <c r="CO96" s="46">
        <v>6.7</v>
      </c>
      <c r="CP96" s="46">
        <v>6.7</v>
      </c>
      <c r="CQ96" s="46">
        <v>6.8</v>
      </c>
      <c r="CR96" s="46">
        <v>6.8</v>
      </c>
      <c r="CS96" s="46">
        <v>6.8</v>
      </c>
      <c r="CT96" s="46">
        <v>6.8</v>
      </c>
    </row>
    <row r="97" spans="1:98" ht="11.25" customHeight="1">
      <c r="A97" s="46"/>
      <c r="B97" s="48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</row>
    <row r="98" spans="1:98" ht="11.25" customHeight="1">
      <c r="A98" s="51" t="s">
        <v>90</v>
      </c>
      <c r="B98" s="52" t="s">
        <v>25</v>
      </c>
      <c r="C98" s="46">
        <v>48.3</v>
      </c>
      <c r="D98" s="46">
        <v>48.3</v>
      </c>
      <c r="E98" s="46">
        <v>48.2</v>
      </c>
      <c r="F98" s="46">
        <v>48.4</v>
      </c>
      <c r="G98" s="46">
        <v>48.5</v>
      </c>
      <c r="H98" s="46">
        <v>48.8</v>
      </c>
      <c r="I98" s="46">
        <v>49.5</v>
      </c>
      <c r="J98" s="46">
        <v>50</v>
      </c>
      <c r="K98" s="46">
        <v>50.5</v>
      </c>
      <c r="L98" s="46">
        <v>51</v>
      </c>
      <c r="M98" s="46">
        <v>51.5</v>
      </c>
      <c r="N98" s="46">
        <v>52</v>
      </c>
      <c r="O98" s="46">
        <v>52.6</v>
      </c>
      <c r="P98" s="46">
        <v>53.1</v>
      </c>
      <c r="Q98" s="46">
        <v>53.6</v>
      </c>
      <c r="R98" s="46">
        <v>54</v>
      </c>
      <c r="S98" s="46">
        <v>54.4</v>
      </c>
      <c r="T98" s="46">
        <v>54.8</v>
      </c>
      <c r="U98" s="46">
        <v>55.3</v>
      </c>
      <c r="V98" s="46">
        <v>55.8</v>
      </c>
      <c r="W98" s="46">
        <v>56.3</v>
      </c>
      <c r="X98" s="46">
        <v>56.9</v>
      </c>
      <c r="Y98" s="46">
        <v>57.4</v>
      </c>
      <c r="Z98" s="46">
        <v>57.9</v>
      </c>
      <c r="AA98" s="46">
        <v>58.3</v>
      </c>
      <c r="AB98" s="46">
        <v>58.6</v>
      </c>
      <c r="AC98" s="46">
        <v>58.9</v>
      </c>
      <c r="AD98" s="46">
        <v>59.2</v>
      </c>
      <c r="AE98" s="46">
        <v>59.6</v>
      </c>
      <c r="AF98" s="46">
        <v>60</v>
      </c>
      <c r="AG98" s="46">
        <v>60.6</v>
      </c>
      <c r="AH98" s="46">
        <v>61.1</v>
      </c>
      <c r="AI98" s="46">
        <v>61.5</v>
      </c>
      <c r="AJ98" s="46">
        <v>61.8</v>
      </c>
      <c r="AK98" s="46">
        <v>62</v>
      </c>
      <c r="AL98" s="46">
        <v>62.1</v>
      </c>
      <c r="AM98" s="46">
        <v>62.3</v>
      </c>
      <c r="AN98" s="46">
        <v>62.4</v>
      </c>
      <c r="AO98" s="46">
        <v>62.5</v>
      </c>
      <c r="AP98" s="46">
        <v>62.7</v>
      </c>
      <c r="AQ98" s="46">
        <v>63</v>
      </c>
      <c r="AR98" s="46">
        <v>63.3</v>
      </c>
      <c r="AS98" s="46">
        <v>63.6</v>
      </c>
      <c r="AT98" s="46">
        <v>64</v>
      </c>
      <c r="AU98" s="46">
        <v>64.400000000000006</v>
      </c>
      <c r="AV98" s="46">
        <v>64.7</v>
      </c>
      <c r="AW98" s="46">
        <v>65</v>
      </c>
      <c r="AX98" s="46">
        <v>65.3</v>
      </c>
      <c r="AY98" s="46">
        <v>65.599999999999994</v>
      </c>
      <c r="AZ98" s="46">
        <v>66</v>
      </c>
      <c r="BA98" s="46">
        <v>66.400000000000006</v>
      </c>
      <c r="BB98" s="46">
        <v>66.7</v>
      </c>
      <c r="BC98" s="46">
        <v>67</v>
      </c>
      <c r="BD98" s="46">
        <v>67.3</v>
      </c>
      <c r="BE98" s="46">
        <v>67.599999999999994</v>
      </c>
      <c r="BF98" s="46">
        <v>67.900000000000006</v>
      </c>
      <c r="BG98" s="46">
        <v>68.099999999999994</v>
      </c>
      <c r="BH98" s="46">
        <v>68.3</v>
      </c>
      <c r="BI98" s="46">
        <v>68.5</v>
      </c>
      <c r="BJ98" s="46">
        <v>68.7</v>
      </c>
      <c r="BK98" s="46">
        <v>68.900000000000006</v>
      </c>
      <c r="BL98" s="46">
        <v>69</v>
      </c>
      <c r="BM98" s="46">
        <v>69.2</v>
      </c>
      <c r="BN98" s="46">
        <v>69.3</v>
      </c>
      <c r="BO98" s="46">
        <v>69.5</v>
      </c>
      <c r="BP98" s="46">
        <v>69.8</v>
      </c>
      <c r="BQ98" s="46">
        <v>70</v>
      </c>
      <c r="BR98" s="46">
        <v>70.3</v>
      </c>
      <c r="BS98" s="46">
        <v>70.5</v>
      </c>
      <c r="BT98" s="46">
        <v>70.7</v>
      </c>
      <c r="BU98" s="46">
        <v>70.900000000000006</v>
      </c>
      <c r="BV98" s="46">
        <v>71.099999999999994</v>
      </c>
      <c r="BW98" s="46">
        <v>71.2</v>
      </c>
      <c r="BX98" s="46">
        <v>71.400000000000006</v>
      </c>
      <c r="BY98" s="46">
        <v>71.5</v>
      </c>
      <c r="BZ98" s="46">
        <v>71.599999999999994</v>
      </c>
      <c r="CA98" s="46">
        <v>71.7</v>
      </c>
      <c r="CB98" s="46">
        <v>71.7</v>
      </c>
      <c r="CC98" s="46">
        <v>71.7</v>
      </c>
      <c r="CD98" s="46">
        <v>71.8</v>
      </c>
      <c r="CE98" s="46">
        <v>71.8</v>
      </c>
      <c r="CF98" s="46">
        <v>71.7</v>
      </c>
      <c r="CG98" s="46">
        <v>71.7</v>
      </c>
      <c r="CH98" s="46">
        <v>71.7</v>
      </c>
      <c r="CI98" s="46">
        <v>71.7</v>
      </c>
      <c r="CJ98" s="46">
        <v>71.7</v>
      </c>
      <c r="CK98" s="46">
        <v>71.7</v>
      </c>
      <c r="CL98" s="46">
        <v>71.7</v>
      </c>
      <c r="CM98" s="46">
        <v>71.7</v>
      </c>
      <c r="CN98" s="46">
        <v>71.7</v>
      </c>
      <c r="CO98" s="46">
        <v>71.7</v>
      </c>
      <c r="CP98" s="46">
        <v>71.7</v>
      </c>
      <c r="CQ98" s="46">
        <v>71.7</v>
      </c>
      <c r="CR98" s="46">
        <v>71.7</v>
      </c>
      <c r="CS98" s="46">
        <v>71.7</v>
      </c>
      <c r="CT98" s="46">
        <v>71.7</v>
      </c>
    </row>
    <row r="99" spans="1:98" ht="11.25" customHeight="1">
      <c r="A99" s="35"/>
      <c r="B99" s="37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</row>
    <row r="100" spans="1:98" ht="11.25" customHeight="1">
      <c r="A100" s="10"/>
      <c r="B100" s="54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</row>
    <row r="101" spans="1:98" ht="11.25" customHeight="1">
      <c r="A101" t="s">
        <v>34</v>
      </c>
      <c r="B101" s="54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</row>
    <row r="102" spans="1:98" ht="11.25" customHeight="1">
      <c r="A102" t="s">
        <v>92</v>
      </c>
      <c r="B102" s="54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</row>
    <row r="103" spans="1:98" ht="11.25" customHeight="1">
      <c r="A103" t="s">
        <v>37</v>
      </c>
      <c r="B103" s="54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</row>
    <row r="104" spans="1:98" ht="11.25" customHeight="1">
      <c r="A104" t="s">
        <v>104</v>
      </c>
      <c r="B104" s="1"/>
    </row>
    <row r="105" spans="1:98" ht="11.25" customHeight="1">
      <c r="A105" t="s">
        <v>105</v>
      </c>
      <c r="B105" s="1"/>
    </row>
    <row r="106" spans="1:98" ht="11.25" customHeight="1">
      <c r="A106" t="s">
        <v>106</v>
      </c>
      <c r="B106" s="1"/>
    </row>
    <row r="107" spans="1:98" ht="11.25" customHeight="1">
      <c r="A107" t="s">
        <v>107</v>
      </c>
      <c r="B107" s="1"/>
    </row>
    <row r="108" spans="1:98" ht="11.25" customHeight="1">
      <c r="A108" t="s">
        <v>108</v>
      </c>
      <c r="B108" s="1"/>
    </row>
    <row r="109" spans="1:98" ht="11.25" customHeight="1">
      <c r="B109" s="1"/>
    </row>
    <row r="110" spans="1:98" ht="11.25" customHeight="1">
      <c r="B110" s="1"/>
    </row>
    <row r="111" spans="1:98" ht="11.25" customHeight="1">
      <c r="B111" s="1"/>
    </row>
    <row r="112" spans="1:98" ht="11.25" customHeight="1">
      <c r="B112" s="1"/>
    </row>
    <row r="113" spans="2:3" ht="11.25" customHeight="1">
      <c r="B113" s="1"/>
    </row>
    <row r="114" spans="2:3" ht="11.25" customHeight="1">
      <c r="B114" s="1"/>
    </row>
    <row r="115" spans="2:3" ht="11.25" customHeight="1">
      <c r="B115" s="1"/>
    </row>
    <row r="116" spans="2:3" ht="11.25" customHeight="1">
      <c r="B116" s="1"/>
    </row>
    <row r="117" spans="2:3" ht="11.25" customHeight="1">
      <c r="B117" s="1"/>
      <c r="C117" s="1"/>
    </row>
    <row r="118" spans="2:3" ht="11.25" customHeight="1">
      <c r="B118" s="1"/>
      <c r="C118" s="1"/>
    </row>
    <row r="119" spans="2:3" ht="11.25" customHeight="1">
      <c r="B119" s="1"/>
      <c r="C119" s="1"/>
    </row>
    <row r="120" spans="2:3" ht="11.25" customHeight="1">
      <c r="B120" s="1"/>
      <c r="C120" s="1"/>
    </row>
    <row r="121" spans="2:3" ht="11.25" customHeight="1">
      <c r="B121" s="1"/>
      <c r="C121" s="1"/>
    </row>
    <row r="122" spans="2:3" ht="11.25" customHeight="1">
      <c r="B122" s="1"/>
      <c r="C122" s="1"/>
    </row>
    <row r="123" spans="2:3" ht="11.25" customHeight="1">
      <c r="B123" s="1"/>
      <c r="C123" s="1"/>
    </row>
    <row r="124" spans="2:3" ht="11.25" customHeight="1">
      <c r="B124" s="1"/>
      <c r="C124" s="1"/>
    </row>
    <row r="125" spans="2:3" ht="11.25" customHeight="1">
      <c r="B125" s="1"/>
      <c r="C125" s="1"/>
    </row>
    <row r="126" spans="2:3" ht="11.25" customHeight="1">
      <c r="B126" s="1"/>
      <c r="C126" s="1"/>
    </row>
    <row r="127" spans="2:3" ht="11.25" customHeight="1">
      <c r="B127" s="1"/>
      <c r="C127" s="1"/>
    </row>
    <row r="128" spans="2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/>
    <row r="133" spans="2:3" ht="11.25" customHeight="1"/>
    <row r="134" spans="2:3" ht="11.25" customHeight="1"/>
    <row r="135" spans="2:3" ht="11.25" customHeight="1"/>
    <row r="136" spans="2:3" ht="11.25" customHeight="1"/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</sheetData>
  <mergeCells count="4">
    <mergeCell ref="A7:N7"/>
    <mergeCell ref="A38:N38"/>
    <mergeCell ref="A69:N69"/>
    <mergeCell ref="C5:N5"/>
  </mergeCells>
  <phoneticPr fontId="0" type="noConversion"/>
  <hyperlinks>
    <hyperlink ref="A34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3</xdr:col>
                <xdr:colOff>0</xdr:colOff>
                <xdr:row>65</xdr:row>
                <xdr:rowOff>114300</xdr:rowOff>
              </from>
              <to>
                <xdr:col>4</xdr:col>
                <xdr:colOff>47625</xdr:colOff>
                <xdr:row>69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BH254"/>
  <sheetViews>
    <sheetView workbookViewId="0">
      <pane ySplit="6" topLeftCell="A7" activePane="bottomLeft" state="frozen"/>
      <selection activeCell="A7" sqref="A7:N7"/>
      <selection pane="bottomLeft" activeCell="I6" sqref="I6:BA6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60" s="7" customFormat="1" ht="60" customHeight="1">
      <c r="A1" s="28" t="s">
        <v>3</v>
      </c>
      <c r="B1" s="22"/>
      <c r="K1" s="9"/>
      <c r="M1" s="8"/>
    </row>
    <row r="2" spans="1:60" s="3" customFormat="1" ht="20.100000000000001" customHeight="1">
      <c r="A2" s="20" t="str">
        <f>Contents!A2</f>
        <v>3222.0 Population Projections, Australia, 2006 to 2101</v>
      </c>
    </row>
    <row r="3" spans="1:60" s="26" customFormat="1" ht="12.75" customHeight="1">
      <c r="A3" s="29" t="str">
        <f>Contents!A3</f>
        <v>Released at 11.30am (Canberra time) 4 September 2008</v>
      </c>
    </row>
    <row r="4" spans="1:60" s="30" customFormat="1" ht="20.100000000000001" customHeight="1">
      <c r="A4" s="102" t="s">
        <v>35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60">
      <c r="A5" s="10"/>
      <c r="B5" s="83"/>
      <c r="C5" s="123" t="s">
        <v>6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3"/>
    </row>
    <row r="6" spans="1:60" ht="11.25" customHeight="1">
      <c r="A6" s="10"/>
      <c r="B6" s="83"/>
      <c r="C6" s="54" t="s">
        <v>39</v>
      </c>
      <c r="D6" s="54" t="s">
        <v>40</v>
      </c>
      <c r="E6" s="10">
        <v>2008</v>
      </c>
      <c r="F6" s="10">
        <v>2009</v>
      </c>
      <c r="G6" s="10">
        <v>2010</v>
      </c>
      <c r="H6" s="10">
        <v>2011</v>
      </c>
      <c r="I6" s="10">
        <v>2012</v>
      </c>
      <c r="J6" s="10">
        <v>2013</v>
      </c>
      <c r="K6" s="10">
        <v>2014</v>
      </c>
      <c r="L6" s="10">
        <v>2015</v>
      </c>
      <c r="M6" s="10">
        <v>2016</v>
      </c>
      <c r="N6" s="10">
        <v>2017</v>
      </c>
      <c r="O6" s="33">
        <v>2018</v>
      </c>
      <c r="P6" s="84">
        <v>2019</v>
      </c>
      <c r="Q6" s="84">
        <v>2020</v>
      </c>
      <c r="R6" s="84">
        <v>2021</v>
      </c>
      <c r="S6" s="84">
        <v>2022</v>
      </c>
      <c r="T6" s="84">
        <v>2023</v>
      </c>
      <c r="U6" s="84">
        <v>2024</v>
      </c>
      <c r="V6" s="84">
        <v>2025</v>
      </c>
      <c r="W6" s="84">
        <v>2026</v>
      </c>
      <c r="X6" s="84">
        <v>2027</v>
      </c>
      <c r="Y6" s="84">
        <v>2028</v>
      </c>
      <c r="Z6" s="84">
        <v>2029</v>
      </c>
      <c r="AA6" s="84">
        <v>2030</v>
      </c>
      <c r="AB6" s="84">
        <v>2031</v>
      </c>
      <c r="AC6" s="84">
        <v>2032</v>
      </c>
      <c r="AD6" s="84">
        <v>2033</v>
      </c>
      <c r="AE6" s="84">
        <v>2034</v>
      </c>
      <c r="AF6" s="84">
        <v>2035</v>
      </c>
      <c r="AG6" s="84">
        <v>2036</v>
      </c>
      <c r="AH6" s="84">
        <v>2037</v>
      </c>
      <c r="AI6" s="84">
        <v>2038</v>
      </c>
      <c r="AJ6" s="84">
        <v>2039</v>
      </c>
      <c r="AK6" s="84">
        <v>2040</v>
      </c>
      <c r="AL6" s="84">
        <v>2041</v>
      </c>
      <c r="AM6" s="84">
        <v>2042</v>
      </c>
      <c r="AN6" s="84">
        <v>2043</v>
      </c>
      <c r="AO6" s="84">
        <v>2044</v>
      </c>
      <c r="AP6" s="84">
        <v>2045</v>
      </c>
      <c r="AQ6" s="84">
        <v>2046</v>
      </c>
      <c r="AR6" s="84">
        <v>2047</v>
      </c>
      <c r="AS6" s="84">
        <v>2048</v>
      </c>
      <c r="AT6" s="84">
        <v>2049</v>
      </c>
      <c r="AU6" s="84">
        <v>2050</v>
      </c>
      <c r="AV6" s="84">
        <v>2051</v>
      </c>
      <c r="AW6" s="84">
        <v>2052</v>
      </c>
      <c r="AX6" s="84">
        <v>2053</v>
      </c>
      <c r="AY6" s="84">
        <v>2054</v>
      </c>
      <c r="AZ6" s="84">
        <v>2055</v>
      </c>
      <c r="BA6" s="84">
        <v>2056</v>
      </c>
      <c r="BB6" s="26"/>
      <c r="BC6" s="26"/>
      <c r="BD6" s="26"/>
      <c r="BE6" s="26"/>
      <c r="BF6" s="26"/>
      <c r="BG6" s="26"/>
      <c r="BH6" s="26"/>
    </row>
    <row r="7" spans="1:60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60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60" ht="11.25" customHeight="1">
      <c r="A9" s="38" t="s">
        <v>9</v>
      </c>
      <c r="B9" s="39" t="s">
        <v>10</v>
      </c>
      <c r="C9" s="55">
        <v>6756457</v>
      </c>
      <c r="D9" s="41">
        <v>6816087</v>
      </c>
      <c r="E9" s="41">
        <v>6888014</v>
      </c>
      <c r="F9" s="41">
        <v>6965532</v>
      </c>
      <c r="G9" s="41">
        <v>7045540</v>
      </c>
      <c r="H9" s="41">
        <v>7128085</v>
      </c>
      <c r="I9" s="41">
        <v>7215400</v>
      </c>
      <c r="J9" s="41">
        <v>7303940</v>
      </c>
      <c r="K9" s="41">
        <v>7393791</v>
      </c>
      <c r="L9" s="41">
        <v>7485014</v>
      </c>
      <c r="M9" s="41">
        <v>7577634</v>
      </c>
      <c r="N9" s="41">
        <v>7671673</v>
      </c>
      <c r="O9" s="41">
        <v>7767230</v>
      </c>
      <c r="P9" s="41">
        <v>7864235</v>
      </c>
      <c r="Q9" s="41">
        <v>7962618</v>
      </c>
      <c r="R9" s="41">
        <v>8062315</v>
      </c>
      <c r="S9" s="41">
        <v>8163220</v>
      </c>
      <c r="T9" s="41">
        <v>8265106</v>
      </c>
      <c r="U9" s="41">
        <v>8367594</v>
      </c>
      <c r="V9" s="41">
        <v>8470520</v>
      </c>
      <c r="W9" s="41">
        <v>8573713</v>
      </c>
      <c r="X9" s="41">
        <v>8677016</v>
      </c>
      <c r="Y9" s="41">
        <v>8780516</v>
      </c>
      <c r="Z9" s="41">
        <v>8884048</v>
      </c>
      <c r="AA9" s="41">
        <v>8987471</v>
      </c>
      <c r="AB9" s="41">
        <v>9090672</v>
      </c>
      <c r="AC9" s="41">
        <v>9193575</v>
      </c>
      <c r="AD9" s="41">
        <v>9296134</v>
      </c>
      <c r="AE9" s="41">
        <v>9398343</v>
      </c>
      <c r="AF9" s="41">
        <v>9500207</v>
      </c>
      <c r="AG9" s="41">
        <v>9601786</v>
      </c>
      <c r="AH9" s="41">
        <v>9703143</v>
      </c>
      <c r="AI9" s="41">
        <v>9804365</v>
      </c>
      <c r="AJ9" s="41">
        <v>9905547</v>
      </c>
      <c r="AK9" s="41">
        <v>10006791</v>
      </c>
      <c r="AL9" s="41">
        <v>10108206</v>
      </c>
      <c r="AM9" s="41">
        <v>10209881</v>
      </c>
      <c r="AN9" s="41">
        <v>10311894</v>
      </c>
      <c r="AO9" s="41">
        <v>10414316</v>
      </c>
      <c r="AP9" s="41">
        <v>10517209</v>
      </c>
      <c r="AQ9" s="41">
        <v>10620587</v>
      </c>
      <c r="AR9" s="41">
        <v>10724476</v>
      </c>
      <c r="AS9" s="41">
        <v>10828891</v>
      </c>
      <c r="AT9" s="41">
        <v>10933725</v>
      </c>
      <c r="AU9" s="41">
        <v>11039057</v>
      </c>
      <c r="AV9" s="41">
        <v>11144918</v>
      </c>
      <c r="AW9" s="41">
        <v>11251264</v>
      </c>
      <c r="AX9" s="41">
        <v>11358066</v>
      </c>
      <c r="AY9" s="41">
        <v>11465316</v>
      </c>
      <c r="AZ9" s="41">
        <v>11572931</v>
      </c>
      <c r="BA9" s="41">
        <v>11680885</v>
      </c>
    </row>
    <row r="10" spans="1:60" ht="11.25" customHeight="1">
      <c r="A10" s="38" t="s">
        <v>11</v>
      </c>
      <c r="B10" s="39" t="s">
        <v>10</v>
      </c>
      <c r="C10" s="55">
        <v>86177</v>
      </c>
      <c r="D10" s="41">
        <v>90273</v>
      </c>
      <c r="E10" s="41">
        <v>89971</v>
      </c>
      <c r="F10" s="41">
        <v>91288</v>
      </c>
      <c r="G10" s="41">
        <v>92608</v>
      </c>
      <c r="H10" s="41">
        <v>93963</v>
      </c>
      <c r="I10" s="41">
        <v>95425</v>
      </c>
      <c r="J10" s="41">
        <v>96961</v>
      </c>
      <c r="K10" s="41">
        <v>98568</v>
      </c>
      <c r="L10" s="41">
        <v>100203</v>
      </c>
      <c r="M10" s="41">
        <v>101863</v>
      </c>
      <c r="N10" s="41">
        <v>103524</v>
      </c>
      <c r="O10" s="41">
        <v>105119</v>
      </c>
      <c r="P10" s="41">
        <v>106667</v>
      </c>
      <c r="Q10" s="41">
        <v>108186</v>
      </c>
      <c r="R10" s="41">
        <v>109628</v>
      </c>
      <c r="S10" s="41">
        <v>110759</v>
      </c>
      <c r="T10" s="41">
        <v>111575</v>
      </c>
      <c r="U10" s="41">
        <v>112286</v>
      </c>
      <c r="V10" s="41">
        <v>112903</v>
      </c>
      <c r="W10" s="41">
        <v>113435</v>
      </c>
      <c r="X10" s="41">
        <v>113892</v>
      </c>
      <c r="Y10" s="41">
        <v>114294</v>
      </c>
      <c r="Z10" s="41">
        <v>114658</v>
      </c>
      <c r="AA10" s="41">
        <v>115004</v>
      </c>
      <c r="AB10" s="41">
        <v>115352</v>
      </c>
      <c r="AC10" s="41">
        <v>115718</v>
      </c>
      <c r="AD10" s="41">
        <v>116127</v>
      </c>
      <c r="AE10" s="41">
        <v>116596</v>
      </c>
      <c r="AF10" s="41">
        <v>117148</v>
      </c>
      <c r="AG10" s="41">
        <v>117793</v>
      </c>
      <c r="AH10" s="41">
        <v>118535</v>
      </c>
      <c r="AI10" s="41">
        <v>119374</v>
      </c>
      <c r="AJ10" s="41">
        <v>120303</v>
      </c>
      <c r="AK10" s="41">
        <v>121312</v>
      </c>
      <c r="AL10" s="41">
        <v>122389</v>
      </c>
      <c r="AM10" s="41">
        <v>123523</v>
      </c>
      <c r="AN10" s="41">
        <v>124701</v>
      </c>
      <c r="AO10" s="41">
        <v>125908</v>
      </c>
      <c r="AP10" s="41">
        <v>127135</v>
      </c>
      <c r="AQ10" s="41">
        <v>128365</v>
      </c>
      <c r="AR10" s="41">
        <v>129586</v>
      </c>
      <c r="AS10" s="41">
        <v>130788</v>
      </c>
      <c r="AT10" s="41">
        <v>131965</v>
      </c>
      <c r="AU10" s="41">
        <v>133105</v>
      </c>
      <c r="AV10" s="41">
        <v>134202</v>
      </c>
      <c r="AW10" s="41">
        <v>135249</v>
      </c>
      <c r="AX10" s="41">
        <v>136240</v>
      </c>
      <c r="AY10" s="41">
        <v>137172</v>
      </c>
      <c r="AZ10" s="41">
        <v>138041</v>
      </c>
      <c r="BA10" s="41">
        <v>138851</v>
      </c>
    </row>
    <row r="11" spans="1:60" ht="11.25" customHeight="1">
      <c r="A11" s="38" t="s">
        <v>12</v>
      </c>
      <c r="B11" s="39" t="s">
        <v>10</v>
      </c>
      <c r="C11" s="55">
        <v>46105</v>
      </c>
      <c r="D11" s="41">
        <v>45904</v>
      </c>
      <c r="E11" s="41">
        <v>46543</v>
      </c>
      <c r="F11" s="41">
        <v>46679</v>
      </c>
      <c r="G11" s="41">
        <v>46793</v>
      </c>
      <c r="H11" s="41">
        <v>46948</v>
      </c>
      <c r="I11" s="41">
        <v>47185</v>
      </c>
      <c r="J11" s="41">
        <v>47410</v>
      </c>
      <c r="K11" s="41">
        <v>47645</v>
      </c>
      <c r="L11" s="41">
        <v>47883</v>
      </c>
      <c r="M11" s="41">
        <v>48124</v>
      </c>
      <c r="N11" s="41">
        <v>48267</v>
      </c>
      <c r="O11" s="41">
        <v>48414</v>
      </c>
      <c r="P11" s="41">
        <v>48584</v>
      </c>
      <c r="Q11" s="41">
        <v>48789</v>
      </c>
      <c r="R11" s="41">
        <v>49023</v>
      </c>
      <c r="S11" s="41">
        <v>49173</v>
      </c>
      <c r="T11" s="41">
        <v>49387</v>
      </c>
      <c r="U11" s="41">
        <v>49660</v>
      </c>
      <c r="V11" s="41">
        <v>50009</v>
      </c>
      <c r="W11" s="41">
        <v>50432</v>
      </c>
      <c r="X11" s="41">
        <v>50692</v>
      </c>
      <c r="Y11" s="41">
        <v>51062</v>
      </c>
      <c r="Z11" s="41">
        <v>51535</v>
      </c>
      <c r="AA11" s="41">
        <v>52103</v>
      </c>
      <c r="AB11" s="41">
        <v>52749</v>
      </c>
      <c r="AC11" s="41">
        <v>53459</v>
      </c>
      <c r="AD11" s="41">
        <v>54218</v>
      </c>
      <c r="AE11" s="41">
        <v>55032</v>
      </c>
      <c r="AF11" s="41">
        <v>55869</v>
      </c>
      <c r="AG11" s="41">
        <v>56736</v>
      </c>
      <c r="AH11" s="41">
        <v>57613</v>
      </c>
      <c r="AI11" s="41">
        <v>58492</v>
      </c>
      <c r="AJ11" s="41">
        <v>59359</v>
      </c>
      <c r="AK11" s="41">
        <v>60197</v>
      </c>
      <c r="AL11" s="41">
        <v>61014</v>
      </c>
      <c r="AM11" s="41">
        <v>61810</v>
      </c>
      <c r="AN11" s="41">
        <v>62579</v>
      </c>
      <c r="AO11" s="41">
        <v>63315</v>
      </c>
      <c r="AP11" s="41">
        <v>64057</v>
      </c>
      <c r="AQ11" s="41">
        <v>64776</v>
      </c>
      <c r="AR11" s="41">
        <v>65471</v>
      </c>
      <c r="AS11" s="41">
        <v>66254</v>
      </c>
      <c r="AT11" s="41">
        <v>66933</v>
      </c>
      <c r="AU11" s="41">
        <v>67544</v>
      </c>
      <c r="AV11" s="41">
        <v>68156</v>
      </c>
      <c r="AW11" s="41">
        <v>68747</v>
      </c>
      <c r="AX11" s="41">
        <v>69290</v>
      </c>
      <c r="AY11" s="41">
        <v>69857</v>
      </c>
      <c r="AZ11" s="41">
        <v>70387</v>
      </c>
      <c r="BA11" s="41">
        <v>70910</v>
      </c>
    </row>
    <row r="12" spans="1:60" ht="11.25" customHeight="1">
      <c r="A12" s="38" t="s">
        <v>13</v>
      </c>
      <c r="B12" s="39" t="s">
        <v>10</v>
      </c>
      <c r="C12" s="55">
        <v>40072</v>
      </c>
      <c r="D12" s="41">
        <v>44369</v>
      </c>
      <c r="E12" s="41">
        <v>43428</v>
      </c>
      <c r="F12" s="41">
        <v>44609</v>
      </c>
      <c r="G12" s="41">
        <v>45815</v>
      </c>
      <c r="H12" s="41">
        <v>47015</v>
      </c>
      <c r="I12" s="41">
        <v>48240</v>
      </c>
      <c r="J12" s="41">
        <v>49551</v>
      </c>
      <c r="K12" s="41">
        <v>50923</v>
      </c>
      <c r="L12" s="41">
        <v>52320</v>
      </c>
      <c r="M12" s="41">
        <v>53739</v>
      </c>
      <c r="N12" s="41">
        <v>55257</v>
      </c>
      <c r="O12" s="41">
        <v>56705</v>
      </c>
      <c r="P12" s="41">
        <v>58083</v>
      </c>
      <c r="Q12" s="41">
        <v>59397</v>
      </c>
      <c r="R12" s="41">
        <v>60605</v>
      </c>
      <c r="S12" s="41">
        <v>61586</v>
      </c>
      <c r="T12" s="41">
        <v>62188</v>
      </c>
      <c r="U12" s="41">
        <v>62626</v>
      </c>
      <c r="V12" s="41">
        <v>62894</v>
      </c>
      <c r="W12" s="41">
        <v>63003</v>
      </c>
      <c r="X12" s="41">
        <v>63200</v>
      </c>
      <c r="Y12" s="41">
        <v>63232</v>
      </c>
      <c r="Z12" s="41">
        <v>63123</v>
      </c>
      <c r="AA12" s="41">
        <v>62901</v>
      </c>
      <c r="AB12" s="41">
        <v>62603</v>
      </c>
      <c r="AC12" s="41">
        <v>62259</v>
      </c>
      <c r="AD12" s="41">
        <v>61909</v>
      </c>
      <c r="AE12" s="41">
        <v>61564</v>
      </c>
      <c r="AF12" s="41">
        <v>61279</v>
      </c>
      <c r="AG12" s="41">
        <v>61057</v>
      </c>
      <c r="AH12" s="41">
        <v>60922</v>
      </c>
      <c r="AI12" s="41">
        <v>60882</v>
      </c>
      <c r="AJ12" s="41">
        <v>60944</v>
      </c>
      <c r="AK12" s="41">
        <v>61115</v>
      </c>
      <c r="AL12" s="41">
        <v>61375</v>
      </c>
      <c r="AM12" s="41">
        <v>61713</v>
      </c>
      <c r="AN12" s="41">
        <v>62122</v>
      </c>
      <c r="AO12" s="41">
        <v>62593</v>
      </c>
      <c r="AP12" s="41">
        <v>63078</v>
      </c>
      <c r="AQ12" s="41">
        <v>63589</v>
      </c>
      <c r="AR12" s="41">
        <v>64115</v>
      </c>
      <c r="AS12" s="41">
        <v>64534</v>
      </c>
      <c r="AT12" s="41">
        <v>65032</v>
      </c>
      <c r="AU12" s="41">
        <v>65561</v>
      </c>
      <c r="AV12" s="41">
        <v>66046</v>
      </c>
      <c r="AW12" s="41">
        <v>66502</v>
      </c>
      <c r="AX12" s="41">
        <v>66950</v>
      </c>
      <c r="AY12" s="41">
        <v>67315</v>
      </c>
      <c r="AZ12" s="41">
        <v>67654</v>
      </c>
      <c r="BA12" s="41">
        <v>67941</v>
      </c>
    </row>
    <row r="13" spans="1:60" ht="11.25" customHeight="1">
      <c r="A13" s="38" t="s">
        <v>14</v>
      </c>
      <c r="B13" s="39" t="s">
        <v>10</v>
      </c>
      <c r="C13" s="55">
        <v>38523</v>
      </c>
      <c r="D13" s="41">
        <v>54891</v>
      </c>
      <c r="E13" s="41">
        <v>59090</v>
      </c>
      <c r="F13" s="41">
        <v>62400</v>
      </c>
      <c r="G13" s="41">
        <v>65730</v>
      </c>
      <c r="H13" s="41">
        <v>69300</v>
      </c>
      <c r="I13" s="41">
        <v>69300</v>
      </c>
      <c r="J13" s="41">
        <v>69300</v>
      </c>
      <c r="K13" s="41">
        <v>69300</v>
      </c>
      <c r="L13" s="41">
        <v>69300</v>
      </c>
      <c r="M13" s="41">
        <v>69300</v>
      </c>
      <c r="N13" s="41">
        <v>69300</v>
      </c>
      <c r="O13" s="41">
        <v>69300</v>
      </c>
      <c r="P13" s="41">
        <v>69300</v>
      </c>
      <c r="Q13" s="41">
        <v>69300</v>
      </c>
      <c r="R13" s="41">
        <v>69300</v>
      </c>
      <c r="S13" s="41">
        <v>69300</v>
      </c>
      <c r="T13" s="41">
        <v>69300</v>
      </c>
      <c r="U13" s="41">
        <v>69300</v>
      </c>
      <c r="V13" s="41">
        <v>69300</v>
      </c>
      <c r="W13" s="41">
        <v>69300</v>
      </c>
      <c r="X13" s="41">
        <v>69300</v>
      </c>
      <c r="Y13" s="41">
        <v>69300</v>
      </c>
      <c r="Z13" s="41">
        <v>69300</v>
      </c>
      <c r="AA13" s="41">
        <v>69300</v>
      </c>
      <c r="AB13" s="41">
        <v>69300</v>
      </c>
      <c r="AC13" s="41">
        <v>69300</v>
      </c>
      <c r="AD13" s="41">
        <v>69300</v>
      </c>
      <c r="AE13" s="41">
        <v>69300</v>
      </c>
      <c r="AF13" s="41">
        <v>69300</v>
      </c>
      <c r="AG13" s="41">
        <v>69300</v>
      </c>
      <c r="AH13" s="41">
        <v>69300</v>
      </c>
      <c r="AI13" s="41">
        <v>69300</v>
      </c>
      <c r="AJ13" s="41">
        <v>69300</v>
      </c>
      <c r="AK13" s="41">
        <v>69300</v>
      </c>
      <c r="AL13" s="41">
        <v>69300</v>
      </c>
      <c r="AM13" s="41">
        <v>69300</v>
      </c>
      <c r="AN13" s="41">
        <v>69300</v>
      </c>
      <c r="AO13" s="41">
        <v>69300</v>
      </c>
      <c r="AP13" s="41">
        <v>69300</v>
      </c>
      <c r="AQ13" s="41">
        <v>69300</v>
      </c>
      <c r="AR13" s="41">
        <v>69300</v>
      </c>
      <c r="AS13" s="41">
        <v>69300</v>
      </c>
      <c r="AT13" s="41">
        <v>69300</v>
      </c>
      <c r="AU13" s="41">
        <v>69300</v>
      </c>
      <c r="AV13" s="41">
        <v>69300</v>
      </c>
      <c r="AW13" s="41">
        <v>69300</v>
      </c>
      <c r="AX13" s="41">
        <v>69300</v>
      </c>
      <c r="AY13" s="41">
        <v>69300</v>
      </c>
      <c r="AZ13" s="41">
        <v>69300</v>
      </c>
      <c r="BA13" s="41">
        <v>69300</v>
      </c>
    </row>
    <row r="14" spans="1:60" ht="11.25" customHeight="1">
      <c r="A14" s="38" t="s">
        <v>15</v>
      </c>
      <c r="B14" s="39" t="s">
        <v>10</v>
      </c>
      <c r="C14" s="55">
        <v>-25576</v>
      </c>
      <c r="D14" s="41">
        <v>-27333</v>
      </c>
      <c r="E14" s="41">
        <v>-25000</v>
      </c>
      <c r="F14" s="41">
        <v>-27000</v>
      </c>
      <c r="G14" s="41">
        <v>-29000</v>
      </c>
      <c r="H14" s="41">
        <v>-29000</v>
      </c>
      <c r="I14" s="41">
        <v>-29000</v>
      </c>
      <c r="J14" s="41">
        <v>-29000</v>
      </c>
      <c r="K14" s="41">
        <v>-29000</v>
      </c>
      <c r="L14" s="41">
        <v>-29000</v>
      </c>
      <c r="M14" s="41">
        <v>-29000</v>
      </c>
      <c r="N14" s="41">
        <v>-29000</v>
      </c>
      <c r="O14" s="41">
        <v>-29000</v>
      </c>
      <c r="P14" s="41">
        <v>-29000</v>
      </c>
      <c r="Q14" s="41">
        <v>-29000</v>
      </c>
      <c r="R14" s="41">
        <v>-29000</v>
      </c>
      <c r="S14" s="41">
        <v>-29000</v>
      </c>
      <c r="T14" s="41">
        <v>-29000</v>
      </c>
      <c r="U14" s="41">
        <v>-29000</v>
      </c>
      <c r="V14" s="41">
        <v>-29000</v>
      </c>
      <c r="W14" s="41">
        <v>-29000</v>
      </c>
      <c r="X14" s="41">
        <v>-29000</v>
      </c>
      <c r="Y14" s="41">
        <v>-29000</v>
      </c>
      <c r="Z14" s="41">
        <v>-29000</v>
      </c>
      <c r="AA14" s="41">
        <v>-29000</v>
      </c>
      <c r="AB14" s="41">
        <v>-29000</v>
      </c>
      <c r="AC14" s="41">
        <v>-29000</v>
      </c>
      <c r="AD14" s="41">
        <v>-29000</v>
      </c>
      <c r="AE14" s="41">
        <v>-29000</v>
      </c>
      <c r="AF14" s="41">
        <v>-29000</v>
      </c>
      <c r="AG14" s="41">
        <v>-29000</v>
      </c>
      <c r="AH14" s="41">
        <v>-29000</v>
      </c>
      <c r="AI14" s="41">
        <v>-29000</v>
      </c>
      <c r="AJ14" s="41">
        <v>-29000</v>
      </c>
      <c r="AK14" s="41">
        <v>-29000</v>
      </c>
      <c r="AL14" s="41">
        <v>-29000</v>
      </c>
      <c r="AM14" s="41">
        <v>-29000</v>
      </c>
      <c r="AN14" s="41">
        <v>-29000</v>
      </c>
      <c r="AO14" s="41">
        <v>-29000</v>
      </c>
      <c r="AP14" s="41">
        <v>-29000</v>
      </c>
      <c r="AQ14" s="41">
        <v>-29000</v>
      </c>
      <c r="AR14" s="41">
        <v>-29000</v>
      </c>
      <c r="AS14" s="41">
        <v>-29000</v>
      </c>
      <c r="AT14" s="41">
        <v>-29000</v>
      </c>
      <c r="AU14" s="41">
        <v>-29000</v>
      </c>
      <c r="AV14" s="41">
        <v>-29000</v>
      </c>
      <c r="AW14" s="41">
        <v>-29000</v>
      </c>
      <c r="AX14" s="41">
        <v>-29000</v>
      </c>
      <c r="AY14" s="41">
        <v>-29000</v>
      </c>
      <c r="AZ14" s="41">
        <v>-29000</v>
      </c>
      <c r="BA14" s="41">
        <v>-29000</v>
      </c>
    </row>
    <row r="15" spans="1:60" ht="11.25" customHeight="1">
      <c r="A15" s="38" t="s">
        <v>16</v>
      </c>
      <c r="B15" s="39" t="s">
        <v>10</v>
      </c>
      <c r="C15" s="55">
        <v>12947</v>
      </c>
      <c r="D15" s="41">
        <v>27558</v>
      </c>
      <c r="E15" s="41">
        <v>34090</v>
      </c>
      <c r="F15" s="41">
        <v>35400</v>
      </c>
      <c r="G15" s="41">
        <v>36730</v>
      </c>
      <c r="H15" s="41">
        <v>40300</v>
      </c>
      <c r="I15" s="41">
        <v>40300</v>
      </c>
      <c r="J15" s="41">
        <v>40300</v>
      </c>
      <c r="K15" s="41">
        <v>40300</v>
      </c>
      <c r="L15" s="41">
        <v>40300</v>
      </c>
      <c r="M15" s="41">
        <v>40300</v>
      </c>
      <c r="N15" s="41">
        <v>40300</v>
      </c>
      <c r="O15" s="41">
        <v>40300</v>
      </c>
      <c r="P15" s="41">
        <v>40300</v>
      </c>
      <c r="Q15" s="41">
        <v>40300</v>
      </c>
      <c r="R15" s="41">
        <v>40300</v>
      </c>
      <c r="S15" s="41">
        <v>40300</v>
      </c>
      <c r="T15" s="41">
        <v>40300</v>
      </c>
      <c r="U15" s="41">
        <v>40300</v>
      </c>
      <c r="V15" s="41">
        <v>40300</v>
      </c>
      <c r="W15" s="41">
        <v>40300</v>
      </c>
      <c r="X15" s="41">
        <v>40300</v>
      </c>
      <c r="Y15" s="41">
        <v>40300</v>
      </c>
      <c r="Z15" s="41">
        <v>40300</v>
      </c>
      <c r="AA15" s="41">
        <v>40300</v>
      </c>
      <c r="AB15" s="41">
        <v>40300</v>
      </c>
      <c r="AC15" s="41">
        <v>40300</v>
      </c>
      <c r="AD15" s="41">
        <v>40300</v>
      </c>
      <c r="AE15" s="41">
        <v>40300</v>
      </c>
      <c r="AF15" s="41">
        <v>40300</v>
      </c>
      <c r="AG15" s="41">
        <v>40300</v>
      </c>
      <c r="AH15" s="41">
        <v>40300</v>
      </c>
      <c r="AI15" s="41">
        <v>40300</v>
      </c>
      <c r="AJ15" s="41">
        <v>40300</v>
      </c>
      <c r="AK15" s="41">
        <v>40300</v>
      </c>
      <c r="AL15" s="41">
        <v>40300</v>
      </c>
      <c r="AM15" s="41">
        <v>40300</v>
      </c>
      <c r="AN15" s="41">
        <v>40300</v>
      </c>
      <c r="AO15" s="41">
        <v>40300</v>
      </c>
      <c r="AP15" s="41">
        <v>40300</v>
      </c>
      <c r="AQ15" s="41">
        <v>40300</v>
      </c>
      <c r="AR15" s="41">
        <v>40300</v>
      </c>
      <c r="AS15" s="41">
        <v>40300</v>
      </c>
      <c r="AT15" s="41">
        <v>40300</v>
      </c>
      <c r="AU15" s="41">
        <v>40300</v>
      </c>
      <c r="AV15" s="41">
        <v>40300</v>
      </c>
      <c r="AW15" s="41">
        <v>40300</v>
      </c>
      <c r="AX15" s="41">
        <v>40300</v>
      </c>
      <c r="AY15" s="41">
        <v>40300</v>
      </c>
      <c r="AZ15" s="41">
        <v>40300</v>
      </c>
      <c r="BA15" s="41">
        <v>40300</v>
      </c>
    </row>
    <row r="16" spans="1:60" ht="11.25" customHeight="1">
      <c r="A16" s="38" t="s">
        <v>17</v>
      </c>
      <c r="B16" s="39" t="s">
        <v>10</v>
      </c>
      <c r="C16" s="55">
        <v>59630</v>
      </c>
      <c r="D16" s="41">
        <v>71927</v>
      </c>
      <c r="E16" s="41">
        <v>77518</v>
      </c>
      <c r="F16" s="41">
        <v>80009</v>
      </c>
      <c r="G16" s="41">
        <v>82545</v>
      </c>
      <c r="H16" s="41">
        <v>87315</v>
      </c>
      <c r="I16" s="41">
        <v>88540</v>
      </c>
      <c r="J16" s="41">
        <v>89851</v>
      </c>
      <c r="K16" s="41">
        <v>91223</v>
      </c>
      <c r="L16" s="41">
        <v>92620</v>
      </c>
      <c r="M16" s="41">
        <v>94039</v>
      </c>
      <c r="N16" s="41">
        <v>95557</v>
      </c>
      <c r="O16" s="41">
        <v>97005</v>
      </c>
      <c r="P16" s="41">
        <v>98383</v>
      </c>
      <c r="Q16" s="41">
        <v>99697</v>
      </c>
      <c r="R16" s="41">
        <v>100905</v>
      </c>
      <c r="S16" s="41">
        <v>101886</v>
      </c>
      <c r="T16" s="41">
        <v>102488</v>
      </c>
      <c r="U16" s="41">
        <v>102926</v>
      </c>
      <c r="V16" s="41">
        <v>103194</v>
      </c>
      <c r="W16" s="41">
        <v>103303</v>
      </c>
      <c r="X16" s="41">
        <v>103500</v>
      </c>
      <c r="Y16" s="41">
        <v>103532</v>
      </c>
      <c r="Z16" s="41">
        <v>103423</v>
      </c>
      <c r="AA16" s="41">
        <v>103201</v>
      </c>
      <c r="AB16" s="41">
        <v>102903</v>
      </c>
      <c r="AC16" s="41">
        <v>102559</v>
      </c>
      <c r="AD16" s="41">
        <v>102209</v>
      </c>
      <c r="AE16" s="41">
        <v>101864</v>
      </c>
      <c r="AF16" s="41">
        <v>101579</v>
      </c>
      <c r="AG16" s="41">
        <v>101357</v>
      </c>
      <c r="AH16" s="41">
        <v>101222</v>
      </c>
      <c r="AI16" s="41">
        <v>101182</v>
      </c>
      <c r="AJ16" s="41">
        <v>101244</v>
      </c>
      <c r="AK16" s="41">
        <v>101415</v>
      </c>
      <c r="AL16" s="41">
        <v>101675</v>
      </c>
      <c r="AM16" s="41">
        <v>102013</v>
      </c>
      <c r="AN16" s="41">
        <v>102422</v>
      </c>
      <c r="AO16" s="41">
        <v>102893</v>
      </c>
      <c r="AP16" s="41">
        <v>103378</v>
      </c>
      <c r="AQ16" s="41">
        <v>103889</v>
      </c>
      <c r="AR16" s="41">
        <v>104415</v>
      </c>
      <c r="AS16" s="41">
        <v>104834</v>
      </c>
      <c r="AT16" s="41">
        <v>105332</v>
      </c>
      <c r="AU16" s="41">
        <v>105861</v>
      </c>
      <c r="AV16" s="41">
        <v>106346</v>
      </c>
      <c r="AW16" s="41">
        <v>106802</v>
      </c>
      <c r="AX16" s="41">
        <v>107250</v>
      </c>
      <c r="AY16" s="41">
        <v>107615</v>
      </c>
      <c r="AZ16" s="41">
        <v>107954</v>
      </c>
      <c r="BA16" s="41">
        <v>108241</v>
      </c>
    </row>
    <row r="17" spans="1:53" ht="11.25" customHeight="1">
      <c r="A17" s="38" t="s">
        <v>18</v>
      </c>
      <c r="B17" s="39" t="s">
        <v>10</v>
      </c>
      <c r="C17" s="55">
        <v>6816087</v>
      </c>
      <c r="D17" s="41">
        <v>6888014</v>
      </c>
      <c r="E17" s="41">
        <v>6965532</v>
      </c>
      <c r="F17" s="41">
        <v>7045540</v>
      </c>
      <c r="G17" s="41">
        <v>7128085</v>
      </c>
      <c r="H17" s="41">
        <v>7215400</v>
      </c>
      <c r="I17" s="41">
        <v>7303940</v>
      </c>
      <c r="J17" s="41">
        <v>7393791</v>
      </c>
      <c r="K17" s="41">
        <v>7485014</v>
      </c>
      <c r="L17" s="41">
        <v>7577634</v>
      </c>
      <c r="M17" s="41">
        <v>7671673</v>
      </c>
      <c r="N17" s="41">
        <v>7767230</v>
      </c>
      <c r="O17" s="41">
        <v>7864235</v>
      </c>
      <c r="P17" s="41">
        <v>7962618</v>
      </c>
      <c r="Q17" s="41">
        <v>8062315</v>
      </c>
      <c r="R17" s="41">
        <v>8163220</v>
      </c>
      <c r="S17" s="41">
        <v>8265106</v>
      </c>
      <c r="T17" s="41">
        <v>8367594</v>
      </c>
      <c r="U17" s="41">
        <v>8470520</v>
      </c>
      <c r="V17" s="41">
        <v>8573713</v>
      </c>
      <c r="W17" s="41">
        <v>8677016</v>
      </c>
      <c r="X17" s="41">
        <v>8780516</v>
      </c>
      <c r="Y17" s="41">
        <v>8884048</v>
      </c>
      <c r="Z17" s="41">
        <v>8987471</v>
      </c>
      <c r="AA17" s="41">
        <v>9090672</v>
      </c>
      <c r="AB17" s="41">
        <v>9193575</v>
      </c>
      <c r="AC17" s="41">
        <v>9296134</v>
      </c>
      <c r="AD17" s="41">
        <v>9398343</v>
      </c>
      <c r="AE17" s="41">
        <v>9500207</v>
      </c>
      <c r="AF17" s="41">
        <v>9601786</v>
      </c>
      <c r="AG17" s="41">
        <v>9703143</v>
      </c>
      <c r="AH17" s="41">
        <v>9804365</v>
      </c>
      <c r="AI17" s="41">
        <v>9905547</v>
      </c>
      <c r="AJ17" s="41">
        <v>10006791</v>
      </c>
      <c r="AK17" s="41">
        <v>10108206</v>
      </c>
      <c r="AL17" s="41">
        <v>10209881</v>
      </c>
      <c r="AM17" s="41">
        <v>10311894</v>
      </c>
      <c r="AN17" s="41">
        <v>10414316</v>
      </c>
      <c r="AO17" s="41">
        <v>10517209</v>
      </c>
      <c r="AP17" s="41">
        <v>10620587</v>
      </c>
      <c r="AQ17" s="41">
        <v>10724476</v>
      </c>
      <c r="AR17" s="41">
        <v>10828891</v>
      </c>
      <c r="AS17" s="41">
        <v>10933725</v>
      </c>
      <c r="AT17" s="41">
        <v>11039057</v>
      </c>
      <c r="AU17" s="41">
        <v>11144918</v>
      </c>
      <c r="AV17" s="41">
        <v>11251264</v>
      </c>
      <c r="AW17" s="41">
        <v>11358066</v>
      </c>
      <c r="AX17" s="41">
        <v>11465316</v>
      </c>
      <c r="AY17" s="41">
        <v>11572931</v>
      </c>
      <c r="AZ17" s="41">
        <v>11680885</v>
      </c>
      <c r="BA17" s="41">
        <v>11789126</v>
      </c>
    </row>
    <row r="18" spans="1:53" ht="11.25" customHeight="1">
      <c r="B18" s="42"/>
      <c r="C18" s="55"/>
      <c r="D18" s="41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100">
        <v>1.78</v>
      </c>
      <c r="D20" s="45">
        <v>1.8580000000000001</v>
      </c>
      <c r="E20" s="45">
        <v>1.83</v>
      </c>
      <c r="F20" s="45">
        <v>1.84</v>
      </c>
      <c r="G20" s="45">
        <v>1.85</v>
      </c>
      <c r="H20" s="45">
        <v>1.86</v>
      </c>
      <c r="I20" s="45">
        <v>1.86</v>
      </c>
      <c r="J20" s="45">
        <v>1.87</v>
      </c>
      <c r="K20" s="45">
        <v>1.88</v>
      </c>
      <c r="L20" s="45">
        <v>1.88</v>
      </c>
      <c r="M20" s="45">
        <v>1.89</v>
      </c>
      <c r="N20" s="45">
        <v>1.89</v>
      </c>
      <c r="O20" s="45">
        <v>1.9</v>
      </c>
      <c r="P20" s="45">
        <v>1.9</v>
      </c>
      <c r="Q20" s="45">
        <v>1.91</v>
      </c>
      <c r="R20" s="45">
        <v>1.92</v>
      </c>
      <c r="S20" s="45">
        <v>1.92</v>
      </c>
      <c r="T20" s="45">
        <v>1.92</v>
      </c>
      <c r="U20" s="45">
        <v>1.92</v>
      </c>
      <c r="V20" s="45">
        <v>1.92</v>
      </c>
      <c r="W20" s="45">
        <v>1.92</v>
      </c>
      <c r="X20" s="45">
        <v>1.92</v>
      </c>
      <c r="Y20" s="45">
        <v>1.92</v>
      </c>
      <c r="Z20" s="45">
        <v>1.92</v>
      </c>
      <c r="AA20" s="45">
        <v>1.92</v>
      </c>
      <c r="AB20" s="45">
        <v>1.92</v>
      </c>
      <c r="AC20" s="45">
        <v>1.92</v>
      </c>
      <c r="AD20" s="45">
        <v>1.92</v>
      </c>
      <c r="AE20" s="45">
        <v>1.92</v>
      </c>
      <c r="AF20" s="45">
        <v>1.92</v>
      </c>
      <c r="AG20" s="45">
        <v>1.92</v>
      </c>
      <c r="AH20" s="45">
        <v>1.92</v>
      </c>
      <c r="AI20" s="45">
        <v>1.92</v>
      </c>
      <c r="AJ20" s="45">
        <v>1.92</v>
      </c>
      <c r="AK20" s="45">
        <v>1.92</v>
      </c>
      <c r="AL20" s="45">
        <v>1.92</v>
      </c>
      <c r="AM20" s="45">
        <v>1.92</v>
      </c>
      <c r="AN20" s="45">
        <v>1.92</v>
      </c>
      <c r="AO20" s="45">
        <v>1.92</v>
      </c>
      <c r="AP20" s="45">
        <v>1.92</v>
      </c>
      <c r="AQ20" s="45">
        <v>1.92</v>
      </c>
      <c r="AR20" s="45">
        <v>1.92</v>
      </c>
      <c r="AS20" s="45">
        <v>1.92</v>
      </c>
      <c r="AT20" s="45">
        <v>1.92</v>
      </c>
      <c r="AU20" s="45">
        <v>1.92</v>
      </c>
      <c r="AV20" s="45">
        <v>1.92</v>
      </c>
      <c r="AW20" s="45">
        <v>1.92</v>
      </c>
      <c r="AX20" s="45">
        <v>1.92</v>
      </c>
      <c r="AY20" s="45">
        <v>1.92</v>
      </c>
      <c r="AZ20" s="45">
        <v>1.92</v>
      </c>
      <c r="BA20" s="45">
        <v>1.92</v>
      </c>
    </row>
    <row r="21" spans="1:53" ht="11.25" customHeight="1">
      <c r="A21" s="43" t="s">
        <v>115</v>
      </c>
      <c r="B21" s="44" t="s">
        <v>19</v>
      </c>
      <c r="C21" s="56">
        <v>6.12</v>
      </c>
      <c r="D21" s="46">
        <v>5.93</v>
      </c>
      <c r="E21" s="46">
        <v>6</v>
      </c>
      <c r="F21" s="46">
        <v>5.8</v>
      </c>
      <c r="G21" s="46">
        <v>5.6</v>
      </c>
      <c r="H21" s="46">
        <v>5.5</v>
      </c>
      <c r="I21" s="46">
        <v>5.3</v>
      </c>
      <c r="J21" s="46">
        <v>5.2</v>
      </c>
      <c r="K21" s="46">
        <v>5.0999999999999996</v>
      </c>
      <c r="L21" s="46">
        <v>4.9000000000000004</v>
      </c>
      <c r="M21" s="46">
        <v>4.8</v>
      </c>
      <c r="N21" s="46">
        <v>4.5999999999999996</v>
      </c>
      <c r="O21" s="46">
        <v>4.5</v>
      </c>
      <c r="P21" s="46">
        <v>4.4000000000000004</v>
      </c>
      <c r="Q21" s="46">
        <v>4.3</v>
      </c>
      <c r="R21" s="46">
        <v>4.0999999999999996</v>
      </c>
      <c r="S21" s="46">
        <v>4</v>
      </c>
      <c r="T21" s="46">
        <v>3.9</v>
      </c>
      <c r="U21" s="46">
        <v>3.8</v>
      </c>
      <c r="V21" s="46">
        <v>3.7</v>
      </c>
      <c r="W21" s="46">
        <v>3.6</v>
      </c>
      <c r="X21" s="46">
        <v>3.4</v>
      </c>
      <c r="Y21" s="46">
        <v>3.3</v>
      </c>
      <c r="Z21" s="46">
        <v>3.2</v>
      </c>
      <c r="AA21" s="46">
        <v>3.1</v>
      </c>
      <c r="AB21" s="46">
        <v>3</v>
      </c>
      <c r="AC21" s="46">
        <v>2.9</v>
      </c>
      <c r="AD21" s="46">
        <v>2.8</v>
      </c>
      <c r="AE21" s="46">
        <v>2.7</v>
      </c>
      <c r="AF21" s="46">
        <v>2.7</v>
      </c>
      <c r="AG21" s="46">
        <v>2.6</v>
      </c>
      <c r="AH21" s="46">
        <v>2.5</v>
      </c>
      <c r="AI21" s="46">
        <v>2.4</v>
      </c>
      <c r="AJ21" s="46">
        <v>2.2999999999999998</v>
      </c>
      <c r="AK21" s="46">
        <v>2.2999999999999998</v>
      </c>
      <c r="AL21" s="46">
        <v>2.2000000000000002</v>
      </c>
      <c r="AM21" s="46">
        <v>2.1</v>
      </c>
      <c r="AN21" s="46">
        <v>2.1</v>
      </c>
      <c r="AO21" s="46">
        <v>2</v>
      </c>
      <c r="AP21" s="46">
        <v>1.9</v>
      </c>
      <c r="AQ21" s="46">
        <v>1.9</v>
      </c>
      <c r="AR21" s="46">
        <v>1.8</v>
      </c>
      <c r="AS21" s="46">
        <v>1.7</v>
      </c>
      <c r="AT21" s="46">
        <v>1.7</v>
      </c>
      <c r="AU21" s="46">
        <v>1.6</v>
      </c>
      <c r="AV21" s="46">
        <v>1.6</v>
      </c>
      <c r="AW21" s="46">
        <v>1.5</v>
      </c>
      <c r="AX21" s="46">
        <v>1.5</v>
      </c>
      <c r="AY21" s="46">
        <v>1.4</v>
      </c>
      <c r="AZ21" s="46">
        <v>1.4</v>
      </c>
      <c r="BA21" s="46">
        <v>1.3</v>
      </c>
    </row>
    <row r="22" spans="1:53" ht="11.25" customHeight="1">
      <c r="A22" s="43" t="s">
        <v>116</v>
      </c>
      <c r="B22" s="44" t="s">
        <v>19</v>
      </c>
      <c r="C22" s="56">
        <v>1.899476928624884</v>
      </c>
      <c r="D22" s="46">
        <v>4.0008629483041123</v>
      </c>
      <c r="E22" s="46">
        <v>4.9000000000000004</v>
      </c>
      <c r="F22" s="46">
        <v>5.0999999999999996</v>
      </c>
      <c r="G22" s="46">
        <v>5.2</v>
      </c>
      <c r="H22" s="46">
        <v>5.6</v>
      </c>
      <c r="I22" s="46">
        <v>5.6</v>
      </c>
      <c r="J22" s="46">
        <v>5.5</v>
      </c>
      <c r="K22" s="46">
        <v>5.4</v>
      </c>
      <c r="L22" s="46">
        <v>5.4</v>
      </c>
      <c r="M22" s="46">
        <v>5.3</v>
      </c>
      <c r="N22" s="46">
        <v>5.2</v>
      </c>
      <c r="O22" s="46">
        <v>5.2</v>
      </c>
      <c r="P22" s="46">
        <v>5.0999999999999996</v>
      </c>
      <c r="Q22" s="46">
        <v>5</v>
      </c>
      <c r="R22" s="46">
        <v>5</v>
      </c>
      <c r="S22" s="46">
        <v>4.9000000000000004</v>
      </c>
      <c r="T22" s="46">
        <v>4.8</v>
      </c>
      <c r="U22" s="46">
        <v>4.8</v>
      </c>
      <c r="V22" s="46">
        <v>4.7</v>
      </c>
      <c r="W22" s="46">
        <v>4.7</v>
      </c>
      <c r="X22" s="46">
        <v>4.5999999999999996</v>
      </c>
      <c r="Y22" s="46">
        <v>4.5999999999999996</v>
      </c>
      <c r="Z22" s="46">
        <v>4.5</v>
      </c>
      <c r="AA22" s="46">
        <v>4.5</v>
      </c>
      <c r="AB22" s="46">
        <v>4.4000000000000004</v>
      </c>
      <c r="AC22" s="46">
        <v>4.4000000000000004</v>
      </c>
      <c r="AD22" s="46">
        <v>4.3</v>
      </c>
      <c r="AE22" s="46">
        <v>4.3</v>
      </c>
      <c r="AF22" s="46">
        <v>4.2</v>
      </c>
      <c r="AG22" s="46">
        <v>4.2</v>
      </c>
      <c r="AH22" s="46">
        <v>4.0999999999999996</v>
      </c>
      <c r="AI22" s="46">
        <v>4.0999999999999996</v>
      </c>
      <c r="AJ22" s="46">
        <v>4</v>
      </c>
      <c r="AK22" s="46">
        <v>4</v>
      </c>
      <c r="AL22" s="46">
        <v>4</v>
      </c>
      <c r="AM22" s="46">
        <v>3.9</v>
      </c>
      <c r="AN22" s="46">
        <v>3.9</v>
      </c>
      <c r="AO22" s="46">
        <v>3.9</v>
      </c>
      <c r="AP22" s="46">
        <v>3.8</v>
      </c>
      <c r="AQ22" s="46">
        <v>3.8</v>
      </c>
      <c r="AR22" s="46">
        <v>3.7</v>
      </c>
      <c r="AS22" s="46">
        <v>3.7</v>
      </c>
      <c r="AT22" s="46">
        <v>3.7</v>
      </c>
      <c r="AU22" s="46">
        <v>3.6</v>
      </c>
      <c r="AV22" s="46">
        <v>3.6</v>
      </c>
      <c r="AW22" s="46">
        <v>3.6</v>
      </c>
      <c r="AX22" s="46">
        <v>3.5</v>
      </c>
      <c r="AY22" s="46">
        <v>3.5</v>
      </c>
      <c r="AZ22" s="46">
        <v>3.5</v>
      </c>
      <c r="BA22" s="46">
        <v>3.4</v>
      </c>
    </row>
    <row r="23" spans="1:53" ht="11.25" customHeight="1">
      <c r="A23" s="43" t="s">
        <v>117</v>
      </c>
      <c r="B23" s="44" t="s">
        <v>19</v>
      </c>
      <c r="C23" s="56">
        <v>0.88256315403176544</v>
      </c>
      <c r="D23" s="46">
        <v>1.0552535494338613</v>
      </c>
      <c r="E23" s="46">
        <v>1.1000000000000001</v>
      </c>
      <c r="F23" s="46">
        <v>1.1000000000000001</v>
      </c>
      <c r="G23" s="46">
        <v>1.2</v>
      </c>
      <c r="H23" s="46">
        <v>1.2</v>
      </c>
      <c r="I23" s="46">
        <v>1.2</v>
      </c>
      <c r="J23" s="46">
        <v>1.2</v>
      </c>
      <c r="K23" s="46">
        <v>1.2</v>
      </c>
      <c r="L23" s="46">
        <v>1.2</v>
      </c>
      <c r="M23" s="46">
        <v>1.2</v>
      </c>
      <c r="N23" s="46">
        <v>1.2</v>
      </c>
      <c r="O23" s="46">
        <v>1.2</v>
      </c>
      <c r="P23" s="46">
        <v>1.3</v>
      </c>
      <c r="Q23" s="46">
        <v>1.3</v>
      </c>
      <c r="R23" s="46">
        <v>1.3</v>
      </c>
      <c r="S23" s="46">
        <v>1.2</v>
      </c>
      <c r="T23" s="46">
        <v>1.2</v>
      </c>
      <c r="U23" s="46">
        <v>1.2</v>
      </c>
      <c r="V23" s="46">
        <v>1.2</v>
      </c>
      <c r="W23" s="46">
        <v>1.2</v>
      </c>
      <c r="X23" s="46">
        <v>1.2</v>
      </c>
      <c r="Y23" s="46">
        <v>1.2</v>
      </c>
      <c r="Z23" s="46">
        <v>1.2</v>
      </c>
      <c r="AA23" s="46">
        <v>1.1000000000000001</v>
      </c>
      <c r="AB23" s="46">
        <v>1.1000000000000001</v>
      </c>
      <c r="AC23" s="46">
        <v>1.1000000000000001</v>
      </c>
      <c r="AD23" s="46">
        <v>1.1000000000000001</v>
      </c>
      <c r="AE23" s="46">
        <v>1.1000000000000001</v>
      </c>
      <c r="AF23" s="46">
        <v>1.1000000000000001</v>
      </c>
      <c r="AG23" s="46">
        <v>1.1000000000000001</v>
      </c>
      <c r="AH23" s="46">
        <v>1</v>
      </c>
      <c r="AI23" s="46">
        <v>1</v>
      </c>
      <c r="AJ23" s="46">
        <v>1</v>
      </c>
      <c r="AK23" s="46">
        <v>1</v>
      </c>
      <c r="AL23" s="46">
        <v>1</v>
      </c>
      <c r="AM23" s="46">
        <v>1</v>
      </c>
      <c r="AN23" s="46">
        <v>1</v>
      </c>
      <c r="AO23" s="46">
        <v>1</v>
      </c>
      <c r="AP23" s="46">
        <v>1</v>
      </c>
      <c r="AQ23" s="46">
        <v>1</v>
      </c>
      <c r="AR23" s="46">
        <v>1</v>
      </c>
      <c r="AS23" s="46">
        <v>1</v>
      </c>
      <c r="AT23" s="46">
        <v>1</v>
      </c>
      <c r="AU23" s="46">
        <v>1</v>
      </c>
      <c r="AV23" s="46">
        <v>1</v>
      </c>
      <c r="AW23" s="46">
        <v>0.9</v>
      </c>
      <c r="AX23" s="46">
        <v>0.9</v>
      </c>
      <c r="AY23" s="46">
        <v>0.9</v>
      </c>
      <c r="AZ23" s="46">
        <v>0.9</v>
      </c>
      <c r="BA23" s="46">
        <v>0.9</v>
      </c>
    </row>
    <row r="24" spans="1:53" ht="11.25" customHeight="1">
      <c r="B24" s="42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35.956626184438811</v>
      </c>
      <c r="D26" s="46">
        <v>36.180420711974108</v>
      </c>
      <c r="E26" s="46">
        <v>36.4</v>
      </c>
      <c r="F26" s="46">
        <v>36.5</v>
      </c>
      <c r="G26" s="46">
        <v>36.6</v>
      </c>
      <c r="H26" s="46">
        <v>36.700000000000003</v>
      </c>
      <c r="I26" s="46">
        <v>36.799999999999997</v>
      </c>
      <c r="J26" s="46">
        <v>36.799999999999997</v>
      </c>
      <c r="K26" s="46">
        <v>36.9</v>
      </c>
      <c r="L26" s="46">
        <v>36.9</v>
      </c>
      <c r="M26" s="46">
        <v>37</v>
      </c>
      <c r="N26" s="46">
        <v>37.1</v>
      </c>
      <c r="O26" s="46">
        <v>37.200000000000003</v>
      </c>
      <c r="P26" s="46">
        <v>37.299999999999997</v>
      </c>
      <c r="Q26" s="46">
        <v>37.4</v>
      </c>
      <c r="R26" s="46">
        <v>37.5</v>
      </c>
      <c r="S26" s="46">
        <v>37.6</v>
      </c>
      <c r="T26" s="46">
        <v>37.799999999999997</v>
      </c>
      <c r="U26" s="46">
        <v>37.9</v>
      </c>
      <c r="V26" s="46">
        <v>38</v>
      </c>
      <c r="W26" s="46">
        <v>38.1</v>
      </c>
      <c r="X26" s="46">
        <v>38.299999999999997</v>
      </c>
      <c r="Y26" s="46">
        <v>38.4</v>
      </c>
      <c r="Z26" s="46">
        <v>38.6</v>
      </c>
      <c r="AA26" s="46">
        <v>38.799999999999997</v>
      </c>
      <c r="AB26" s="46">
        <v>38.9</v>
      </c>
      <c r="AC26" s="46">
        <v>39.1</v>
      </c>
      <c r="AD26" s="46">
        <v>39.299999999999997</v>
      </c>
      <c r="AE26" s="46">
        <v>39.4</v>
      </c>
      <c r="AF26" s="46">
        <v>39.5</v>
      </c>
      <c r="AG26" s="46">
        <v>39.700000000000003</v>
      </c>
      <c r="AH26" s="46">
        <v>39.799999999999997</v>
      </c>
      <c r="AI26" s="46">
        <v>39.9</v>
      </c>
      <c r="AJ26" s="46">
        <v>40</v>
      </c>
      <c r="AK26" s="46">
        <v>40.1</v>
      </c>
      <c r="AL26" s="46">
        <v>40.200000000000003</v>
      </c>
      <c r="AM26" s="46">
        <v>40.299999999999997</v>
      </c>
      <c r="AN26" s="46">
        <v>40.4</v>
      </c>
      <c r="AO26" s="46">
        <v>40.5</v>
      </c>
      <c r="AP26" s="46">
        <v>40.6</v>
      </c>
      <c r="AQ26" s="46">
        <v>40.700000000000003</v>
      </c>
      <c r="AR26" s="46">
        <v>40.700000000000003</v>
      </c>
      <c r="AS26" s="46">
        <v>40.799999999999997</v>
      </c>
      <c r="AT26" s="46">
        <v>40.9</v>
      </c>
      <c r="AU26" s="46">
        <v>41</v>
      </c>
      <c r="AV26" s="46">
        <v>41.1</v>
      </c>
      <c r="AW26" s="46">
        <v>41.2</v>
      </c>
      <c r="AX26" s="46">
        <v>41.3</v>
      </c>
      <c r="AY26" s="46">
        <v>41.4</v>
      </c>
      <c r="AZ26" s="46">
        <v>41.5</v>
      </c>
      <c r="BA26" s="46">
        <v>41.6</v>
      </c>
    </row>
    <row r="27" spans="1:53" ht="11.25" customHeight="1">
      <c r="A27" s="46" t="s">
        <v>23</v>
      </c>
      <c r="B27" s="48" t="s">
        <v>22</v>
      </c>
      <c r="C27" s="46">
        <v>37.54026128505474</v>
      </c>
      <c r="D27" s="46">
        <v>37.731908090717717</v>
      </c>
      <c r="E27" s="46">
        <v>37.9</v>
      </c>
      <c r="F27" s="46">
        <v>38.1</v>
      </c>
      <c r="G27" s="46">
        <v>38.299999999999997</v>
      </c>
      <c r="H27" s="46">
        <v>38.5</v>
      </c>
      <c r="I27" s="46">
        <v>38.6</v>
      </c>
      <c r="J27" s="46">
        <v>38.700000000000003</v>
      </c>
      <c r="K27" s="46">
        <v>38.799999999999997</v>
      </c>
      <c r="L27" s="46">
        <v>38.9</v>
      </c>
      <c r="M27" s="46">
        <v>38.9</v>
      </c>
      <c r="N27" s="46">
        <v>39</v>
      </c>
      <c r="O27" s="46">
        <v>39.1</v>
      </c>
      <c r="P27" s="46">
        <v>39.1</v>
      </c>
      <c r="Q27" s="46">
        <v>39.200000000000003</v>
      </c>
      <c r="R27" s="46">
        <v>39.4</v>
      </c>
      <c r="S27" s="46">
        <v>39.5</v>
      </c>
      <c r="T27" s="46">
        <v>39.6</v>
      </c>
      <c r="U27" s="46">
        <v>39.799999999999997</v>
      </c>
      <c r="V27" s="46">
        <v>39.9</v>
      </c>
      <c r="W27" s="46">
        <v>40.1</v>
      </c>
      <c r="X27" s="46">
        <v>40.200000000000003</v>
      </c>
      <c r="Y27" s="46">
        <v>40.299999999999997</v>
      </c>
      <c r="Z27" s="46">
        <v>40.5</v>
      </c>
      <c r="AA27" s="46">
        <v>40.6</v>
      </c>
      <c r="AB27" s="46">
        <v>40.799999999999997</v>
      </c>
      <c r="AC27" s="46">
        <v>41</v>
      </c>
      <c r="AD27" s="46">
        <v>41.1</v>
      </c>
      <c r="AE27" s="46">
        <v>41.3</v>
      </c>
      <c r="AF27" s="46">
        <v>41.5</v>
      </c>
      <c r="AG27" s="46">
        <v>41.6</v>
      </c>
      <c r="AH27" s="46">
        <v>41.8</v>
      </c>
      <c r="AI27" s="46">
        <v>41.9</v>
      </c>
      <c r="AJ27" s="46">
        <v>42</v>
      </c>
      <c r="AK27" s="46">
        <v>42.1</v>
      </c>
      <c r="AL27" s="46">
        <v>42.2</v>
      </c>
      <c r="AM27" s="46">
        <v>42.3</v>
      </c>
      <c r="AN27" s="46">
        <v>42.4</v>
      </c>
      <c r="AO27" s="46">
        <v>42.5</v>
      </c>
      <c r="AP27" s="46">
        <v>42.6</v>
      </c>
      <c r="AQ27" s="46">
        <v>42.6</v>
      </c>
      <c r="AR27" s="46">
        <v>42.7</v>
      </c>
      <c r="AS27" s="46">
        <v>42.8</v>
      </c>
      <c r="AT27" s="46">
        <v>42.8</v>
      </c>
      <c r="AU27" s="46">
        <v>42.9</v>
      </c>
      <c r="AV27" s="46">
        <v>43</v>
      </c>
      <c r="AW27" s="46">
        <v>43</v>
      </c>
      <c r="AX27" s="46">
        <v>43.1</v>
      </c>
      <c r="AY27" s="46">
        <v>43.2</v>
      </c>
      <c r="AZ27" s="46">
        <v>43.3</v>
      </c>
      <c r="BA27" s="46">
        <v>43.3</v>
      </c>
    </row>
    <row r="28" spans="1:53" ht="11.25" customHeight="1">
      <c r="A28" s="46" t="s">
        <v>24</v>
      </c>
      <c r="B28" s="48" t="s">
        <v>22</v>
      </c>
      <c r="C28" s="46">
        <v>36.750208030477715</v>
      </c>
      <c r="D28" s="46">
        <v>36.941694966275648</v>
      </c>
      <c r="E28" s="46">
        <v>37.1</v>
      </c>
      <c r="F28" s="46">
        <v>37.299999999999997</v>
      </c>
      <c r="G28" s="46">
        <v>37.5</v>
      </c>
      <c r="H28" s="46">
        <v>37.6</v>
      </c>
      <c r="I28" s="46">
        <v>37.700000000000003</v>
      </c>
      <c r="J28" s="46">
        <v>37.799999999999997</v>
      </c>
      <c r="K28" s="46">
        <v>37.799999999999997</v>
      </c>
      <c r="L28" s="46">
        <v>37.9</v>
      </c>
      <c r="M28" s="46">
        <v>38</v>
      </c>
      <c r="N28" s="46">
        <v>38</v>
      </c>
      <c r="O28" s="46">
        <v>38.1</v>
      </c>
      <c r="P28" s="46">
        <v>38.200000000000003</v>
      </c>
      <c r="Q28" s="46">
        <v>38.299999999999997</v>
      </c>
      <c r="R28" s="46">
        <v>38.4</v>
      </c>
      <c r="S28" s="46">
        <v>38.5</v>
      </c>
      <c r="T28" s="46">
        <v>38.700000000000003</v>
      </c>
      <c r="U28" s="46">
        <v>38.799999999999997</v>
      </c>
      <c r="V28" s="46">
        <v>39</v>
      </c>
      <c r="W28" s="46">
        <v>39.1</v>
      </c>
      <c r="X28" s="46">
        <v>39.200000000000003</v>
      </c>
      <c r="Y28" s="46">
        <v>39.4</v>
      </c>
      <c r="Z28" s="46">
        <v>39.5</v>
      </c>
      <c r="AA28" s="46">
        <v>39.700000000000003</v>
      </c>
      <c r="AB28" s="46">
        <v>39.9</v>
      </c>
      <c r="AC28" s="46">
        <v>40</v>
      </c>
      <c r="AD28" s="46">
        <v>40.200000000000003</v>
      </c>
      <c r="AE28" s="46">
        <v>40.299999999999997</v>
      </c>
      <c r="AF28" s="46">
        <v>40.5</v>
      </c>
      <c r="AG28" s="46">
        <v>40.6</v>
      </c>
      <c r="AH28" s="46">
        <v>40.799999999999997</v>
      </c>
      <c r="AI28" s="46">
        <v>40.9</v>
      </c>
      <c r="AJ28" s="46">
        <v>41</v>
      </c>
      <c r="AK28" s="46">
        <v>41.1</v>
      </c>
      <c r="AL28" s="46">
        <v>41.2</v>
      </c>
      <c r="AM28" s="46">
        <v>41.3</v>
      </c>
      <c r="AN28" s="46">
        <v>41.4</v>
      </c>
      <c r="AO28" s="46">
        <v>41.5</v>
      </c>
      <c r="AP28" s="46">
        <v>41.6</v>
      </c>
      <c r="AQ28" s="46">
        <v>41.6</v>
      </c>
      <c r="AR28" s="46">
        <v>41.7</v>
      </c>
      <c r="AS28" s="46">
        <v>41.8</v>
      </c>
      <c r="AT28" s="46">
        <v>41.9</v>
      </c>
      <c r="AU28" s="46">
        <v>41.9</v>
      </c>
      <c r="AV28" s="46">
        <v>42</v>
      </c>
      <c r="AW28" s="46">
        <v>42.1</v>
      </c>
      <c r="AX28" s="46">
        <v>42.2</v>
      </c>
      <c r="AY28" s="46">
        <v>42.3</v>
      </c>
      <c r="AZ28" s="46">
        <v>42.4</v>
      </c>
      <c r="BA28" s="46">
        <v>42.5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98.108258852341194</v>
      </c>
      <c r="D30" s="46">
        <v>98.12130303034661</v>
      </c>
      <c r="E30" s="46">
        <v>98.2</v>
      </c>
      <c r="F30" s="46">
        <v>98.2</v>
      </c>
      <c r="G30" s="46">
        <v>98.2</v>
      </c>
      <c r="H30" s="46">
        <v>98.2</v>
      </c>
      <c r="I30" s="46">
        <v>98.3</v>
      </c>
      <c r="J30" s="46">
        <v>98.3</v>
      </c>
      <c r="K30" s="46">
        <v>98.3</v>
      </c>
      <c r="L30" s="46">
        <v>98.4</v>
      </c>
      <c r="M30" s="46">
        <v>98.4</v>
      </c>
      <c r="N30" s="46">
        <v>98.4</v>
      </c>
      <c r="O30" s="46">
        <v>98.5</v>
      </c>
      <c r="P30" s="46">
        <v>98.5</v>
      </c>
      <c r="Q30" s="46">
        <v>98.5</v>
      </c>
      <c r="R30" s="46">
        <v>98.6</v>
      </c>
      <c r="S30" s="46">
        <v>98.6</v>
      </c>
      <c r="T30" s="46">
        <v>98.6</v>
      </c>
      <c r="U30" s="46">
        <v>98.6</v>
      </c>
      <c r="V30" s="46">
        <v>98.7</v>
      </c>
      <c r="W30" s="46">
        <v>98.7</v>
      </c>
      <c r="X30" s="46">
        <v>98.7</v>
      </c>
      <c r="Y30" s="46">
        <v>98.7</v>
      </c>
      <c r="Z30" s="46">
        <v>98.7</v>
      </c>
      <c r="AA30" s="46">
        <v>98.8</v>
      </c>
      <c r="AB30" s="46">
        <v>98.8</v>
      </c>
      <c r="AC30" s="46">
        <v>98.8</v>
      </c>
      <c r="AD30" s="46">
        <v>98.8</v>
      </c>
      <c r="AE30" s="46">
        <v>98.8</v>
      </c>
      <c r="AF30" s="46">
        <v>98.8</v>
      </c>
      <c r="AG30" s="46">
        <v>98.8</v>
      </c>
      <c r="AH30" s="46">
        <v>98.9</v>
      </c>
      <c r="AI30" s="46">
        <v>98.9</v>
      </c>
      <c r="AJ30" s="46">
        <v>98.9</v>
      </c>
      <c r="AK30" s="46">
        <v>99</v>
      </c>
      <c r="AL30" s="46">
        <v>99</v>
      </c>
      <c r="AM30" s="46">
        <v>99</v>
      </c>
      <c r="AN30" s="46">
        <v>99.1</v>
      </c>
      <c r="AO30" s="46">
        <v>99.1</v>
      </c>
      <c r="AP30" s="46">
        <v>99.2</v>
      </c>
      <c r="AQ30" s="46">
        <v>99.2</v>
      </c>
      <c r="AR30" s="46">
        <v>99.3</v>
      </c>
      <c r="AS30" s="46">
        <v>99.3</v>
      </c>
      <c r="AT30" s="46">
        <v>99.4</v>
      </c>
      <c r="AU30" s="46">
        <v>99.4</v>
      </c>
      <c r="AV30" s="46">
        <v>99.5</v>
      </c>
      <c r="AW30" s="46">
        <v>99.6</v>
      </c>
      <c r="AX30" s="46">
        <v>99.6</v>
      </c>
      <c r="AY30" s="46">
        <v>99.7</v>
      </c>
      <c r="AZ30" s="46">
        <v>99.8</v>
      </c>
      <c r="BA30" s="46">
        <v>99.8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19.55959482324683</v>
      </c>
      <c r="D33" s="46">
        <v>19.354461242384236</v>
      </c>
      <c r="E33" s="46">
        <v>19.2</v>
      </c>
      <c r="F33" s="46">
        <v>19</v>
      </c>
      <c r="G33" s="46">
        <v>18.8</v>
      </c>
      <c r="H33" s="46">
        <v>18.7</v>
      </c>
      <c r="I33" s="46">
        <v>18.600000000000001</v>
      </c>
      <c r="J33" s="46">
        <v>18.5</v>
      </c>
      <c r="K33" s="46">
        <v>18.5</v>
      </c>
      <c r="L33" s="46">
        <v>18.399999999999999</v>
      </c>
      <c r="M33" s="46">
        <v>18.399999999999999</v>
      </c>
      <c r="N33" s="46">
        <v>18.399999999999999</v>
      </c>
      <c r="O33" s="46">
        <v>18.399999999999999</v>
      </c>
      <c r="P33" s="46">
        <v>18.5</v>
      </c>
      <c r="Q33" s="46">
        <v>18.5</v>
      </c>
      <c r="R33" s="46">
        <v>18.5</v>
      </c>
      <c r="S33" s="46">
        <v>18.5</v>
      </c>
      <c r="T33" s="46">
        <v>18.600000000000001</v>
      </c>
      <c r="U33" s="46">
        <v>18.600000000000001</v>
      </c>
      <c r="V33" s="46">
        <v>18.600000000000001</v>
      </c>
      <c r="W33" s="46">
        <v>18.600000000000001</v>
      </c>
      <c r="X33" s="46">
        <v>18.600000000000001</v>
      </c>
      <c r="Y33" s="46">
        <v>18.5</v>
      </c>
      <c r="Z33" s="46">
        <v>18.5</v>
      </c>
      <c r="AA33" s="46">
        <v>18.399999999999999</v>
      </c>
      <c r="AB33" s="46">
        <v>18.399999999999999</v>
      </c>
      <c r="AC33" s="46">
        <v>18.3</v>
      </c>
      <c r="AD33" s="46">
        <v>18.2</v>
      </c>
      <c r="AE33" s="46">
        <v>18.100000000000001</v>
      </c>
      <c r="AF33" s="46">
        <v>18</v>
      </c>
      <c r="AG33" s="46">
        <v>17.899999999999999</v>
      </c>
      <c r="AH33" s="46">
        <v>17.8</v>
      </c>
      <c r="AI33" s="46">
        <v>17.7</v>
      </c>
      <c r="AJ33" s="46">
        <v>17.600000000000001</v>
      </c>
      <c r="AK33" s="46">
        <v>17.5</v>
      </c>
      <c r="AL33" s="46">
        <v>17.5</v>
      </c>
      <c r="AM33" s="46">
        <v>17.399999999999999</v>
      </c>
      <c r="AN33" s="46">
        <v>17.3</v>
      </c>
      <c r="AO33" s="46">
        <v>17.3</v>
      </c>
      <c r="AP33" s="46">
        <v>17.2</v>
      </c>
      <c r="AQ33" s="46">
        <v>17.2</v>
      </c>
      <c r="AR33" s="46">
        <v>17.100000000000001</v>
      </c>
      <c r="AS33" s="46">
        <v>17.100000000000001</v>
      </c>
      <c r="AT33" s="46">
        <v>17.100000000000001</v>
      </c>
      <c r="AU33" s="46">
        <v>17.100000000000001</v>
      </c>
      <c r="AV33" s="46">
        <v>17</v>
      </c>
      <c r="AW33" s="46">
        <v>17</v>
      </c>
      <c r="AX33" s="46">
        <v>17</v>
      </c>
      <c r="AY33" s="46">
        <v>17</v>
      </c>
      <c r="AZ33" s="46">
        <v>17</v>
      </c>
      <c r="BA33" s="46">
        <v>17</v>
      </c>
    </row>
    <row r="34" spans="1:53" s="12" customFormat="1" ht="11.25" customHeight="1">
      <c r="A34" s="46" t="s">
        <v>29</v>
      </c>
      <c r="B34" s="48" t="s">
        <v>28</v>
      </c>
      <c r="C34" s="46">
        <v>66.93394611893892</v>
      </c>
      <c r="D34" s="46">
        <v>66.968867949455387</v>
      </c>
      <c r="E34" s="46">
        <v>67</v>
      </c>
      <c r="F34" s="46">
        <v>67</v>
      </c>
      <c r="G34" s="46">
        <v>66.900000000000006</v>
      </c>
      <c r="H34" s="46">
        <v>66.8</v>
      </c>
      <c r="I34" s="46">
        <v>66.5</v>
      </c>
      <c r="J34" s="46">
        <v>66.3</v>
      </c>
      <c r="K34" s="46">
        <v>66</v>
      </c>
      <c r="L34" s="46">
        <v>65.8</v>
      </c>
      <c r="M34" s="46">
        <v>65.5</v>
      </c>
      <c r="N34" s="46">
        <v>65.2</v>
      </c>
      <c r="O34" s="46">
        <v>64.900000000000006</v>
      </c>
      <c r="P34" s="46">
        <v>64.599999999999994</v>
      </c>
      <c r="Q34" s="46">
        <v>64.2</v>
      </c>
      <c r="R34" s="46">
        <v>63.9</v>
      </c>
      <c r="S34" s="46">
        <v>63.6</v>
      </c>
      <c r="T34" s="46">
        <v>63.2</v>
      </c>
      <c r="U34" s="46">
        <v>62.9</v>
      </c>
      <c r="V34" s="46">
        <v>62.6</v>
      </c>
      <c r="W34" s="46">
        <v>62.2</v>
      </c>
      <c r="X34" s="46">
        <v>61.9</v>
      </c>
      <c r="Y34" s="46">
        <v>61.6</v>
      </c>
      <c r="Z34" s="46">
        <v>61.4</v>
      </c>
      <c r="AA34" s="46">
        <v>61.2</v>
      </c>
      <c r="AB34" s="46">
        <v>61</v>
      </c>
      <c r="AC34" s="46">
        <v>60.9</v>
      </c>
      <c r="AD34" s="46">
        <v>60.8</v>
      </c>
      <c r="AE34" s="46">
        <v>60.7</v>
      </c>
      <c r="AF34" s="46">
        <v>60.5</v>
      </c>
      <c r="AG34" s="46">
        <v>60.4</v>
      </c>
      <c r="AH34" s="46">
        <v>60.2</v>
      </c>
      <c r="AI34" s="46">
        <v>60.1</v>
      </c>
      <c r="AJ34" s="46">
        <v>60</v>
      </c>
      <c r="AK34" s="46">
        <v>60</v>
      </c>
      <c r="AL34" s="46">
        <v>59.9</v>
      </c>
      <c r="AM34" s="46">
        <v>59.9</v>
      </c>
      <c r="AN34" s="46">
        <v>59.8</v>
      </c>
      <c r="AO34" s="46">
        <v>59.7</v>
      </c>
      <c r="AP34" s="46">
        <v>59.6</v>
      </c>
      <c r="AQ34" s="46">
        <v>59.5</v>
      </c>
      <c r="AR34" s="46">
        <v>59.4</v>
      </c>
      <c r="AS34" s="46">
        <v>59.2</v>
      </c>
      <c r="AT34" s="46">
        <v>59</v>
      </c>
      <c r="AU34" s="46">
        <v>58.9</v>
      </c>
      <c r="AV34" s="46">
        <v>58.7</v>
      </c>
      <c r="AW34" s="46">
        <v>58.5</v>
      </c>
      <c r="AX34" s="46">
        <v>58.3</v>
      </c>
      <c r="AY34" s="46">
        <v>58.2</v>
      </c>
      <c r="AZ34" s="46">
        <v>58</v>
      </c>
      <c r="BA34" s="46">
        <v>57.8</v>
      </c>
    </row>
    <row r="35" spans="1:53" ht="11.25" customHeight="1">
      <c r="A35" s="46" t="s">
        <v>30</v>
      </c>
      <c r="B35" s="48" t="s">
        <v>28</v>
      </c>
      <c r="C35" s="46">
        <v>13.506459057814258</v>
      </c>
      <c r="D35" s="46">
        <v>13.676670808160379</v>
      </c>
      <c r="E35" s="46">
        <v>13.8</v>
      </c>
      <c r="F35" s="46">
        <v>14</v>
      </c>
      <c r="G35" s="46">
        <v>14.3</v>
      </c>
      <c r="H35" s="46">
        <v>14.5</v>
      </c>
      <c r="I35" s="46">
        <v>14.9</v>
      </c>
      <c r="J35" s="46">
        <v>15.2</v>
      </c>
      <c r="K35" s="46">
        <v>15.5</v>
      </c>
      <c r="L35" s="46">
        <v>15.8</v>
      </c>
      <c r="M35" s="46">
        <v>16.100000000000001</v>
      </c>
      <c r="N35" s="46">
        <v>16.399999999999999</v>
      </c>
      <c r="O35" s="46">
        <v>16.7</v>
      </c>
      <c r="P35" s="46">
        <v>17</v>
      </c>
      <c r="Q35" s="46">
        <v>17.3</v>
      </c>
      <c r="R35" s="46">
        <v>17.600000000000001</v>
      </c>
      <c r="S35" s="46">
        <v>17.899999999999999</v>
      </c>
      <c r="T35" s="46">
        <v>18.2</v>
      </c>
      <c r="U35" s="46">
        <v>18.5</v>
      </c>
      <c r="V35" s="46">
        <v>18.899999999999999</v>
      </c>
      <c r="W35" s="46">
        <v>19.2</v>
      </c>
      <c r="X35" s="46">
        <v>19.5</v>
      </c>
      <c r="Y35" s="46">
        <v>19.8</v>
      </c>
      <c r="Z35" s="46">
        <v>20.100000000000001</v>
      </c>
      <c r="AA35" s="46">
        <v>20.399999999999999</v>
      </c>
      <c r="AB35" s="46">
        <v>20.6</v>
      </c>
      <c r="AC35" s="46">
        <v>20.8</v>
      </c>
      <c r="AD35" s="46">
        <v>21</v>
      </c>
      <c r="AE35" s="46">
        <v>21.2</v>
      </c>
      <c r="AF35" s="46">
        <v>21.4</v>
      </c>
      <c r="AG35" s="46">
        <v>21.7</v>
      </c>
      <c r="AH35" s="46">
        <v>21.9</v>
      </c>
      <c r="AI35" s="46">
        <v>22.2</v>
      </c>
      <c r="AJ35" s="46">
        <v>22.3</v>
      </c>
      <c r="AK35" s="46">
        <v>22.5</v>
      </c>
      <c r="AL35" s="46">
        <v>22.6</v>
      </c>
      <c r="AM35" s="46">
        <v>22.8</v>
      </c>
      <c r="AN35" s="46">
        <v>22.9</v>
      </c>
      <c r="AO35" s="46">
        <v>23</v>
      </c>
      <c r="AP35" s="46">
        <v>23.2</v>
      </c>
      <c r="AQ35" s="46">
        <v>23.3</v>
      </c>
      <c r="AR35" s="46">
        <v>23.5</v>
      </c>
      <c r="AS35" s="46">
        <v>23.7</v>
      </c>
      <c r="AT35" s="46">
        <v>23.9</v>
      </c>
      <c r="AU35" s="46">
        <v>24.1</v>
      </c>
      <c r="AV35" s="46">
        <v>24.3</v>
      </c>
      <c r="AW35" s="46">
        <v>24.5</v>
      </c>
      <c r="AX35" s="46">
        <v>24.6</v>
      </c>
      <c r="AY35" s="46">
        <v>24.8</v>
      </c>
      <c r="AZ35" s="46">
        <v>25</v>
      </c>
      <c r="BA35" s="46">
        <v>25.3</v>
      </c>
    </row>
    <row r="36" spans="1:53" ht="11.25" customHeight="1">
      <c r="A36" s="46" t="s">
        <v>31</v>
      </c>
      <c r="B36" s="48" t="s">
        <v>28</v>
      </c>
      <c r="C36" s="46">
        <v>1.6325935980570669</v>
      </c>
      <c r="D36" s="46">
        <v>1.7277984626628229</v>
      </c>
      <c r="E36" s="46">
        <v>1.8</v>
      </c>
      <c r="F36" s="46">
        <v>1.9</v>
      </c>
      <c r="G36" s="46">
        <v>1.9</v>
      </c>
      <c r="H36" s="46">
        <v>2</v>
      </c>
      <c r="I36" s="46">
        <v>2.1</v>
      </c>
      <c r="J36" s="46">
        <v>2.1</v>
      </c>
      <c r="K36" s="46">
        <v>2.2000000000000002</v>
      </c>
      <c r="L36" s="46">
        <v>2.2000000000000002</v>
      </c>
      <c r="M36" s="46">
        <v>2.2999999999999998</v>
      </c>
      <c r="N36" s="46">
        <v>2.2999999999999998</v>
      </c>
      <c r="O36" s="46">
        <v>2.2999999999999998</v>
      </c>
      <c r="P36" s="46">
        <v>2.2999999999999998</v>
      </c>
      <c r="Q36" s="46">
        <v>2.4</v>
      </c>
      <c r="R36" s="46">
        <v>2.4</v>
      </c>
      <c r="S36" s="46">
        <v>2.5</v>
      </c>
      <c r="T36" s="46">
        <v>2.5</v>
      </c>
      <c r="U36" s="46">
        <v>2.6</v>
      </c>
      <c r="V36" s="46">
        <v>2.6</v>
      </c>
      <c r="W36" s="46">
        <v>2.7</v>
      </c>
      <c r="X36" s="46">
        <v>2.8</v>
      </c>
      <c r="Y36" s="46">
        <v>2.9</v>
      </c>
      <c r="Z36" s="46">
        <v>3.1</v>
      </c>
      <c r="AA36" s="46">
        <v>3.2</v>
      </c>
      <c r="AB36" s="46">
        <v>3.4</v>
      </c>
      <c r="AC36" s="46">
        <v>3.6</v>
      </c>
      <c r="AD36" s="46">
        <v>3.8</v>
      </c>
      <c r="AE36" s="46">
        <v>4</v>
      </c>
      <c r="AF36" s="46">
        <v>4.2</v>
      </c>
      <c r="AG36" s="46">
        <v>4.4000000000000004</v>
      </c>
      <c r="AH36" s="46">
        <v>4.5999999999999996</v>
      </c>
      <c r="AI36" s="46">
        <v>4.8</v>
      </c>
      <c r="AJ36" s="46">
        <v>4.9000000000000004</v>
      </c>
      <c r="AK36" s="46">
        <v>5.0999999999999996</v>
      </c>
      <c r="AL36" s="46">
        <v>5.3</v>
      </c>
      <c r="AM36" s="46">
        <v>5.5</v>
      </c>
      <c r="AN36" s="46">
        <v>5.7</v>
      </c>
      <c r="AO36" s="46">
        <v>5.9</v>
      </c>
      <c r="AP36" s="46">
        <v>6.1</v>
      </c>
      <c r="AQ36" s="46">
        <v>6.3</v>
      </c>
      <c r="AR36" s="46">
        <v>6.5</v>
      </c>
      <c r="AS36" s="46">
        <v>6.7</v>
      </c>
      <c r="AT36" s="46">
        <v>6.8</v>
      </c>
      <c r="AU36" s="46">
        <v>7</v>
      </c>
      <c r="AV36" s="46">
        <v>7.1</v>
      </c>
      <c r="AW36" s="46">
        <v>7.2</v>
      </c>
      <c r="AX36" s="46">
        <v>7.3</v>
      </c>
      <c r="AY36" s="46">
        <v>7.4</v>
      </c>
      <c r="AZ36" s="46">
        <v>7.6</v>
      </c>
      <c r="BA36" s="46">
        <v>7.7</v>
      </c>
    </row>
    <row r="37" spans="1:53" ht="11.25" customHeight="1">
      <c r="A37" s="46"/>
      <c r="B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49.401022647468061</v>
      </c>
      <c r="D38" s="46">
        <v>49.3</v>
      </c>
      <c r="E38" s="46">
        <v>49.2</v>
      </c>
      <c r="F38" s="46">
        <v>49.3</v>
      </c>
      <c r="G38" s="46">
        <v>49.4</v>
      </c>
      <c r="H38" s="46">
        <v>49.7</v>
      </c>
      <c r="I38" s="46">
        <v>50.4</v>
      </c>
      <c r="J38" s="46">
        <v>50.9</v>
      </c>
      <c r="K38" s="46">
        <v>51.5</v>
      </c>
      <c r="L38" s="46">
        <v>52</v>
      </c>
      <c r="M38" s="46">
        <v>52.7</v>
      </c>
      <c r="N38" s="46">
        <v>53.4</v>
      </c>
      <c r="O38" s="46">
        <v>54.1</v>
      </c>
      <c r="P38" s="46">
        <v>54.9</v>
      </c>
      <c r="Q38" s="46">
        <v>55.7</v>
      </c>
      <c r="R38" s="46">
        <v>56.5</v>
      </c>
      <c r="S38" s="46">
        <v>57.3</v>
      </c>
      <c r="T38" s="46">
        <v>58.2</v>
      </c>
      <c r="U38" s="46">
        <v>59</v>
      </c>
      <c r="V38" s="46">
        <v>59.8</v>
      </c>
      <c r="W38" s="46">
        <v>60.7</v>
      </c>
      <c r="X38" s="46">
        <v>61.5</v>
      </c>
      <c r="Y38" s="46">
        <v>62.3</v>
      </c>
      <c r="Z38" s="46">
        <v>63</v>
      </c>
      <c r="AA38" s="46">
        <v>63.5</v>
      </c>
      <c r="AB38" s="46">
        <v>63.9</v>
      </c>
      <c r="AC38" s="46">
        <v>64.2</v>
      </c>
      <c r="AD38" s="46">
        <v>64.5</v>
      </c>
      <c r="AE38" s="46">
        <v>64.900000000000006</v>
      </c>
      <c r="AF38" s="46">
        <v>65.2</v>
      </c>
      <c r="AG38" s="46">
        <v>65.599999999999994</v>
      </c>
      <c r="AH38" s="46">
        <v>66.099999999999994</v>
      </c>
      <c r="AI38" s="46">
        <v>66.400000000000006</v>
      </c>
      <c r="AJ38" s="46">
        <v>66.599999999999994</v>
      </c>
      <c r="AK38" s="46">
        <v>66.8</v>
      </c>
      <c r="AL38" s="46">
        <v>66.900000000000006</v>
      </c>
      <c r="AM38" s="46">
        <v>67</v>
      </c>
      <c r="AN38" s="46">
        <v>67.2</v>
      </c>
      <c r="AO38" s="46">
        <v>67.400000000000006</v>
      </c>
      <c r="AP38" s="46">
        <v>67.7</v>
      </c>
      <c r="AQ38" s="46">
        <v>68</v>
      </c>
      <c r="AR38" s="46">
        <v>68.400000000000006</v>
      </c>
      <c r="AS38" s="46">
        <v>68.900000000000006</v>
      </c>
      <c r="AT38" s="46">
        <v>69.400000000000006</v>
      </c>
      <c r="AU38" s="46">
        <v>69.900000000000006</v>
      </c>
      <c r="AV38" s="46">
        <v>70.400000000000006</v>
      </c>
      <c r="AW38" s="46">
        <v>70.900000000000006</v>
      </c>
      <c r="AX38" s="46">
        <v>71.400000000000006</v>
      </c>
      <c r="AY38" s="46">
        <v>71.900000000000006</v>
      </c>
      <c r="AZ38" s="46">
        <v>72.5</v>
      </c>
      <c r="BA38" s="46">
        <v>73.099999999999994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6756457</v>
      </c>
      <c r="D42" s="41">
        <v>6816087</v>
      </c>
      <c r="E42" s="41">
        <v>6888014</v>
      </c>
      <c r="F42" s="41">
        <v>6964263</v>
      </c>
      <c r="G42" s="41">
        <v>7041760</v>
      </c>
      <c r="H42" s="41">
        <v>7121298</v>
      </c>
      <c r="I42" s="41">
        <v>7201613</v>
      </c>
      <c r="J42" s="41">
        <v>7281890</v>
      </c>
      <c r="K42" s="41">
        <v>7362207</v>
      </c>
      <c r="L42" s="41">
        <v>7442623</v>
      </c>
      <c r="M42" s="41">
        <v>7523157</v>
      </c>
      <c r="N42" s="41">
        <v>7603799</v>
      </c>
      <c r="O42" s="41">
        <v>7684353</v>
      </c>
      <c r="P42" s="41">
        <v>7764788</v>
      </c>
      <c r="Q42" s="41">
        <v>7845032</v>
      </c>
      <c r="R42" s="41">
        <v>7925029</v>
      </c>
      <c r="S42" s="41">
        <v>8004698</v>
      </c>
      <c r="T42" s="41">
        <v>8083896</v>
      </c>
      <c r="U42" s="41">
        <v>8162657</v>
      </c>
      <c r="V42" s="41">
        <v>8240855</v>
      </c>
      <c r="W42" s="41">
        <v>8318362</v>
      </c>
      <c r="X42" s="41">
        <v>8395056</v>
      </c>
      <c r="Y42" s="41">
        <v>8470705</v>
      </c>
      <c r="Z42" s="41">
        <v>8545202</v>
      </c>
      <c r="AA42" s="41">
        <v>8618435</v>
      </c>
      <c r="AB42" s="41">
        <v>8690331</v>
      </c>
      <c r="AC42" s="41">
        <v>8760831</v>
      </c>
      <c r="AD42" s="41">
        <v>8829914</v>
      </c>
      <c r="AE42" s="41">
        <v>8897581</v>
      </c>
      <c r="AF42" s="41">
        <v>8963842</v>
      </c>
      <c r="AG42" s="41">
        <v>9028738</v>
      </c>
      <c r="AH42" s="41">
        <v>9092352</v>
      </c>
      <c r="AI42" s="41">
        <v>9154757</v>
      </c>
      <c r="AJ42" s="41">
        <v>9216044</v>
      </c>
      <c r="AK42" s="41">
        <v>9276315</v>
      </c>
      <c r="AL42" s="41">
        <v>9335655</v>
      </c>
      <c r="AM42" s="41">
        <v>9394159</v>
      </c>
      <c r="AN42" s="41">
        <v>9451898</v>
      </c>
      <c r="AO42" s="41">
        <v>9508959</v>
      </c>
      <c r="AP42" s="41">
        <v>9565406</v>
      </c>
      <c r="AQ42" s="41">
        <v>9621291</v>
      </c>
      <c r="AR42" s="41">
        <v>9676667</v>
      </c>
      <c r="AS42" s="41">
        <v>9731573</v>
      </c>
      <c r="AT42" s="41">
        <v>9786037</v>
      </c>
      <c r="AU42" s="41">
        <v>9840109</v>
      </c>
      <c r="AV42" s="41">
        <v>9893818</v>
      </c>
      <c r="AW42" s="41">
        <v>9947202</v>
      </c>
      <c r="AX42" s="41">
        <v>10000284</v>
      </c>
      <c r="AY42" s="41">
        <v>10053095</v>
      </c>
      <c r="AZ42" s="41">
        <v>10105673</v>
      </c>
      <c r="BA42" s="41">
        <v>10158043</v>
      </c>
    </row>
    <row r="43" spans="1:53" ht="11.25" customHeight="1">
      <c r="A43" s="38" t="s">
        <v>11</v>
      </c>
      <c r="B43" s="39" t="s">
        <v>10</v>
      </c>
      <c r="C43" s="55">
        <v>86177</v>
      </c>
      <c r="D43" s="41">
        <v>90273</v>
      </c>
      <c r="E43" s="41">
        <v>89309</v>
      </c>
      <c r="F43" s="41">
        <v>89513</v>
      </c>
      <c r="G43" s="41">
        <v>89992</v>
      </c>
      <c r="H43" s="41">
        <v>90578</v>
      </c>
      <c r="I43" s="41">
        <v>91236</v>
      </c>
      <c r="J43" s="41">
        <v>91950</v>
      </c>
      <c r="K43" s="41">
        <v>92702</v>
      </c>
      <c r="L43" s="41">
        <v>93460</v>
      </c>
      <c r="M43" s="41">
        <v>94191</v>
      </c>
      <c r="N43" s="41">
        <v>94916</v>
      </c>
      <c r="O43" s="41">
        <v>95596</v>
      </c>
      <c r="P43" s="41">
        <v>96197</v>
      </c>
      <c r="Q43" s="41">
        <v>96748</v>
      </c>
      <c r="R43" s="41">
        <v>97219</v>
      </c>
      <c r="S43" s="41">
        <v>97731</v>
      </c>
      <c r="T43" s="41">
        <v>98305</v>
      </c>
      <c r="U43" s="41">
        <v>98790</v>
      </c>
      <c r="V43" s="41">
        <v>99195</v>
      </c>
      <c r="W43" s="41">
        <v>99526</v>
      </c>
      <c r="X43" s="41">
        <v>99794</v>
      </c>
      <c r="Y43" s="41">
        <v>100010</v>
      </c>
      <c r="Z43" s="41">
        <v>100193</v>
      </c>
      <c r="AA43" s="41">
        <v>100356</v>
      </c>
      <c r="AB43" s="41">
        <v>100512</v>
      </c>
      <c r="AC43" s="41">
        <v>100677</v>
      </c>
      <c r="AD43" s="41">
        <v>100866</v>
      </c>
      <c r="AE43" s="41">
        <v>101092</v>
      </c>
      <c r="AF43" s="41">
        <v>101366</v>
      </c>
      <c r="AG43" s="41">
        <v>101697</v>
      </c>
      <c r="AH43" s="41">
        <v>102084</v>
      </c>
      <c r="AI43" s="41">
        <v>102517</v>
      </c>
      <c r="AJ43" s="41">
        <v>102989</v>
      </c>
      <c r="AK43" s="41">
        <v>103489</v>
      </c>
      <c r="AL43" s="41">
        <v>104007</v>
      </c>
      <c r="AM43" s="41">
        <v>104536</v>
      </c>
      <c r="AN43" s="41">
        <v>105070</v>
      </c>
      <c r="AO43" s="41">
        <v>105601</v>
      </c>
      <c r="AP43" s="41">
        <v>106124</v>
      </c>
      <c r="AQ43" s="41">
        <v>106633</v>
      </c>
      <c r="AR43" s="41">
        <v>107124</v>
      </c>
      <c r="AS43" s="41">
        <v>107596</v>
      </c>
      <c r="AT43" s="41">
        <v>108051</v>
      </c>
      <c r="AU43" s="41">
        <v>108488</v>
      </c>
      <c r="AV43" s="41">
        <v>108907</v>
      </c>
      <c r="AW43" s="41">
        <v>109307</v>
      </c>
      <c r="AX43" s="41">
        <v>109688</v>
      </c>
      <c r="AY43" s="41">
        <v>110051</v>
      </c>
      <c r="AZ43" s="41">
        <v>110396</v>
      </c>
      <c r="BA43" s="41">
        <v>110723</v>
      </c>
    </row>
    <row r="44" spans="1:53" ht="11.25" customHeight="1">
      <c r="A44" s="38" t="s">
        <v>12</v>
      </c>
      <c r="B44" s="39" t="s">
        <v>10</v>
      </c>
      <c r="C44" s="55">
        <v>46105</v>
      </c>
      <c r="D44" s="41">
        <v>45904</v>
      </c>
      <c r="E44" s="41">
        <v>46540</v>
      </c>
      <c r="F44" s="41">
        <v>46676</v>
      </c>
      <c r="G44" s="41">
        <v>46793</v>
      </c>
      <c r="H44" s="41">
        <v>46963</v>
      </c>
      <c r="I44" s="41">
        <v>47659</v>
      </c>
      <c r="J44" s="41">
        <v>48333</v>
      </c>
      <c r="K44" s="41">
        <v>48986</v>
      </c>
      <c r="L44" s="41">
        <v>49626</v>
      </c>
      <c r="M44" s="41">
        <v>50249</v>
      </c>
      <c r="N44" s="41">
        <v>51062</v>
      </c>
      <c r="O44" s="41">
        <v>51861</v>
      </c>
      <c r="P44" s="41">
        <v>52653</v>
      </c>
      <c r="Q44" s="41">
        <v>53450</v>
      </c>
      <c r="R44" s="41">
        <v>54250</v>
      </c>
      <c r="S44" s="41">
        <v>55233</v>
      </c>
      <c r="T44" s="41">
        <v>56244</v>
      </c>
      <c r="U44" s="41">
        <v>57292</v>
      </c>
      <c r="V44" s="41">
        <v>58388</v>
      </c>
      <c r="W44" s="41">
        <v>59532</v>
      </c>
      <c r="X44" s="41">
        <v>60845</v>
      </c>
      <c r="Y44" s="41">
        <v>62213</v>
      </c>
      <c r="Z44" s="41">
        <v>63659</v>
      </c>
      <c r="AA44" s="41">
        <v>65160</v>
      </c>
      <c r="AB44" s="41">
        <v>66712</v>
      </c>
      <c r="AC44" s="41">
        <v>68294</v>
      </c>
      <c r="AD44" s="41">
        <v>69899</v>
      </c>
      <c r="AE44" s="41">
        <v>71531</v>
      </c>
      <c r="AF44" s="41">
        <v>73170</v>
      </c>
      <c r="AG44" s="41">
        <v>74783</v>
      </c>
      <c r="AH44" s="41">
        <v>76379</v>
      </c>
      <c r="AI44" s="41">
        <v>77930</v>
      </c>
      <c r="AJ44" s="41">
        <v>79418</v>
      </c>
      <c r="AK44" s="41">
        <v>80849</v>
      </c>
      <c r="AL44" s="41">
        <v>82203</v>
      </c>
      <c r="AM44" s="41">
        <v>83497</v>
      </c>
      <c r="AN44" s="41">
        <v>84709</v>
      </c>
      <c r="AO44" s="41">
        <v>85854</v>
      </c>
      <c r="AP44" s="41">
        <v>86939</v>
      </c>
      <c r="AQ44" s="41">
        <v>87957</v>
      </c>
      <c r="AR44" s="41">
        <v>88918</v>
      </c>
      <c r="AS44" s="41">
        <v>89832</v>
      </c>
      <c r="AT44" s="41">
        <v>90679</v>
      </c>
      <c r="AU44" s="41">
        <v>91479</v>
      </c>
      <c r="AV44" s="41">
        <v>92223</v>
      </c>
      <c r="AW44" s="41">
        <v>92925</v>
      </c>
      <c r="AX44" s="41">
        <v>93577</v>
      </c>
      <c r="AY44" s="41">
        <v>94173</v>
      </c>
      <c r="AZ44" s="41">
        <v>94726</v>
      </c>
      <c r="BA44" s="41">
        <v>95252</v>
      </c>
    </row>
    <row r="45" spans="1:53" ht="11.25" customHeight="1">
      <c r="A45" s="38" t="s">
        <v>13</v>
      </c>
      <c r="B45" s="39" t="s">
        <v>10</v>
      </c>
      <c r="C45" s="55">
        <v>40072</v>
      </c>
      <c r="D45" s="41">
        <v>44369</v>
      </c>
      <c r="E45" s="41">
        <v>42769</v>
      </c>
      <c r="F45" s="41">
        <v>42837</v>
      </c>
      <c r="G45" s="41">
        <v>43199</v>
      </c>
      <c r="H45" s="41">
        <v>43615</v>
      </c>
      <c r="I45" s="41">
        <v>43577</v>
      </c>
      <c r="J45" s="41">
        <v>43617</v>
      </c>
      <c r="K45" s="41">
        <v>43716</v>
      </c>
      <c r="L45" s="41">
        <v>43834</v>
      </c>
      <c r="M45" s="41">
        <v>43942</v>
      </c>
      <c r="N45" s="41">
        <v>43854</v>
      </c>
      <c r="O45" s="41">
        <v>43735</v>
      </c>
      <c r="P45" s="41">
        <v>43544</v>
      </c>
      <c r="Q45" s="41">
        <v>43298</v>
      </c>
      <c r="R45" s="41">
        <v>42969</v>
      </c>
      <c r="S45" s="41">
        <v>42498</v>
      </c>
      <c r="T45" s="41">
        <v>42061</v>
      </c>
      <c r="U45" s="41">
        <v>41498</v>
      </c>
      <c r="V45" s="41">
        <v>40807</v>
      </c>
      <c r="W45" s="41">
        <v>39994</v>
      </c>
      <c r="X45" s="41">
        <v>38949</v>
      </c>
      <c r="Y45" s="41">
        <v>37797</v>
      </c>
      <c r="Z45" s="41">
        <v>36534</v>
      </c>
      <c r="AA45" s="41">
        <v>35196</v>
      </c>
      <c r="AB45" s="41">
        <v>33800</v>
      </c>
      <c r="AC45" s="41">
        <v>32383</v>
      </c>
      <c r="AD45" s="41">
        <v>30967</v>
      </c>
      <c r="AE45" s="41">
        <v>29561</v>
      </c>
      <c r="AF45" s="41">
        <v>28196</v>
      </c>
      <c r="AG45" s="41">
        <v>26914</v>
      </c>
      <c r="AH45" s="41">
        <v>25705</v>
      </c>
      <c r="AI45" s="41">
        <v>24587</v>
      </c>
      <c r="AJ45" s="41">
        <v>23571</v>
      </c>
      <c r="AK45" s="41">
        <v>22640</v>
      </c>
      <c r="AL45" s="41">
        <v>21804</v>
      </c>
      <c r="AM45" s="41">
        <v>21039</v>
      </c>
      <c r="AN45" s="41">
        <v>20361</v>
      </c>
      <c r="AO45" s="41">
        <v>19747</v>
      </c>
      <c r="AP45" s="41">
        <v>19185</v>
      </c>
      <c r="AQ45" s="41">
        <v>18676</v>
      </c>
      <c r="AR45" s="41">
        <v>18206</v>
      </c>
      <c r="AS45" s="41">
        <v>17764</v>
      </c>
      <c r="AT45" s="41">
        <v>17372</v>
      </c>
      <c r="AU45" s="41">
        <v>17009</v>
      </c>
      <c r="AV45" s="41">
        <v>16684</v>
      </c>
      <c r="AW45" s="41">
        <v>16382</v>
      </c>
      <c r="AX45" s="41">
        <v>16111</v>
      </c>
      <c r="AY45" s="41">
        <v>15878</v>
      </c>
      <c r="AZ45" s="41">
        <v>15670</v>
      </c>
      <c r="BA45" s="41">
        <v>15471</v>
      </c>
    </row>
    <row r="46" spans="1:53" ht="11.25" customHeight="1">
      <c r="A46" s="38" t="s">
        <v>14</v>
      </c>
      <c r="B46" s="39" t="s">
        <v>10</v>
      </c>
      <c r="C46" s="55">
        <v>38523</v>
      </c>
      <c r="D46" s="41">
        <v>54891</v>
      </c>
      <c r="E46" s="41">
        <v>55980</v>
      </c>
      <c r="F46" s="41">
        <v>56160</v>
      </c>
      <c r="G46" s="41">
        <v>56340</v>
      </c>
      <c r="H46" s="41">
        <v>56700</v>
      </c>
      <c r="I46" s="41">
        <v>56700</v>
      </c>
      <c r="J46" s="41">
        <v>56700</v>
      </c>
      <c r="K46" s="41">
        <v>56700</v>
      </c>
      <c r="L46" s="41">
        <v>56700</v>
      </c>
      <c r="M46" s="41">
        <v>56700</v>
      </c>
      <c r="N46" s="41">
        <v>56700</v>
      </c>
      <c r="O46" s="41">
        <v>56700</v>
      </c>
      <c r="P46" s="41">
        <v>56700</v>
      </c>
      <c r="Q46" s="41">
        <v>56700</v>
      </c>
      <c r="R46" s="41">
        <v>56700</v>
      </c>
      <c r="S46" s="41">
        <v>56700</v>
      </c>
      <c r="T46" s="41">
        <v>56700</v>
      </c>
      <c r="U46" s="41">
        <v>56700</v>
      </c>
      <c r="V46" s="41">
        <v>56700</v>
      </c>
      <c r="W46" s="41">
        <v>56700</v>
      </c>
      <c r="X46" s="41">
        <v>56700</v>
      </c>
      <c r="Y46" s="41">
        <v>56700</v>
      </c>
      <c r="Z46" s="41">
        <v>56700</v>
      </c>
      <c r="AA46" s="41">
        <v>56700</v>
      </c>
      <c r="AB46" s="41">
        <v>56700</v>
      </c>
      <c r="AC46" s="41">
        <v>56700</v>
      </c>
      <c r="AD46" s="41">
        <v>56700</v>
      </c>
      <c r="AE46" s="41">
        <v>56700</v>
      </c>
      <c r="AF46" s="41">
        <v>56700</v>
      </c>
      <c r="AG46" s="41">
        <v>56700</v>
      </c>
      <c r="AH46" s="41">
        <v>56700</v>
      </c>
      <c r="AI46" s="41">
        <v>56700</v>
      </c>
      <c r="AJ46" s="41">
        <v>56700</v>
      </c>
      <c r="AK46" s="41">
        <v>56700</v>
      </c>
      <c r="AL46" s="41">
        <v>56700</v>
      </c>
      <c r="AM46" s="41">
        <v>56700</v>
      </c>
      <c r="AN46" s="41">
        <v>56700</v>
      </c>
      <c r="AO46" s="41">
        <v>56700</v>
      </c>
      <c r="AP46" s="41">
        <v>56700</v>
      </c>
      <c r="AQ46" s="41">
        <v>56700</v>
      </c>
      <c r="AR46" s="41">
        <v>56700</v>
      </c>
      <c r="AS46" s="41">
        <v>56700</v>
      </c>
      <c r="AT46" s="41">
        <v>56700</v>
      </c>
      <c r="AU46" s="41">
        <v>56700</v>
      </c>
      <c r="AV46" s="41">
        <v>56700</v>
      </c>
      <c r="AW46" s="41">
        <v>56700</v>
      </c>
      <c r="AX46" s="41">
        <v>56700</v>
      </c>
      <c r="AY46" s="41">
        <v>56700</v>
      </c>
      <c r="AZ46" s="41">
        <v>56700</v>
      </c>
      <c r="BA46" s="41">
        <v>56700</v>
      </c>
    </row>
    <row r="47" spans="1:53" ht="11.25" customHeight="1">
      <c r="A47" s="38" t="s">
        <v>15</v>
      </c>
      <c r="B47" s="39" t="s">
        <v>10</v>
      </c>
      <c r="C47" s="55">
        <v>-25576</v>
      </c>
      <c r="D47" s="41">
        <v>-27333</v>
      </c>
      <c r="E47" s="41">
        <v>-22500</v>
      </c>
      <c r="F47" s="41">
        <v>-21500</v>
      </c>
      <c r="G47" s="41">
        <v>-20000</v>
      </c>
      <c r="H47" s="41">
        <v>-20000</v>
      </c>
      <c r="I47" s="41">
        <v>-20000</v>
      </c>
      <c r="J47" s="41">
        <v>-20000</v>
      </c>
      <c r="K47" s="41">
        <v>-20000</v>
      </c>
      <c r="L47" s="41">
        <v>-20000</v>
      </c>
      <c r="M47" s="41">
        <v>-20000</v>
      </c>
      <c r="N47" s="41">
        <v>-20000</v>
      </c>
      <c r="O47" s="41">
        <v>-20000</v>
      </c>
      <c r="P47" s="41">
        <v>-20000</v>
      </c>
      <c r="Q47" s="41">
        <v>-20000</v>
      </c>
      <c r="R47" s="41">
        <v>-20000</v>
      </c>
      <c r="S47" s="41">
        <v>-20000</v>
      </c>
      <c r="T47" s="41">
        <v>-20000</v>
      </c>
      <c r="U47" s="41">
        <v>-20000</v>
      </c>
      <c r="V47" s="41">
        <v>-20000</v>
      </c>
      <c r="W47" s="41">
        <v>-20000</v>
      </c>
      <c r="X47" s="41">
        <v>-20000</v>
      </c>
      <c r="Y47" s="41">
        <v>-20000</v>
      </c>
      <c r="Z47" s="41">
        <v>-20000</v>
      </c>
      <c r="AA47" s="41">
        <v>-20000</v>
      </c>
      <c r="AB47" s="41">
        <v>-20000</v>
      </c>
      <c r="AC47" s="41">
        <v>-20000</v>
      </c>
      <c r="AD47" s="41">
        <v>-20000</v>
      </c>
      <c r="AE47" s="41">
        <v>-20000</v>
      </c>
      <c r="AF47" s="41">
        <v>-20000</v>
      </c>
      <c r="AG47" s="41">
        <v>-20000</v>
      </c>
      <c r="AH47" s="41">
        <v>-20000</v>
      </c>
      <c r="AI47" s="41">
        <v>-20000</v>
      </c>
      <c r="AJ47" s="41">
        <v>-20000</v>
      </c>
      <c r="AK47" s="41">
        <v>-20000</v>
      </c>
      <c r="AL47" s="41">
        <v>-20000</v>
      </c>
      <c r="AM47" s="41">
        <v>-20000</v>
      </c>
      <c r="AN47" s="41">
        <v>-20000</v>
      </c>
      <c r="AO47" s="41">
        <v>-20000</v>
      </c>
      <c r="AP47" s="41">
        <v>-20000</v>
      </c>
      <c r="AQ47" s="41">
        <v>-20000</v>
      </c>
      <c r="AR47" s="41">
        <v>-20000</v>
      </c>
      <c r="AS47" s="41">
        <v>-20000</v>
      </c>
      <c r="AT47" s="41">
        <v>-20000</v>
      </c>
      <c r="AU47" s="41">
        <v>-20000</v>
      </c>
      <c r="AV47" s="41">
        <v>-20000</v>
      </c>
      <c r="AW47" s="41">
        <v>-20000</v>
      </c>
      <c r="AX47" s="41">
        <v>-20000</v>
      </c>
      <c r="AY47" s="41">
        <v>-20000</v>
      </c>
      <c r="AZ47" s="41">
        <v>-20000</v>
      </c>
      <c r="BA47" s="41">
        <v>-20000</v>
      </c>
    </row>
    <row r="48" spans="1:53" ht="11.25" customHeight="1">
      <c r="A48" s="38" t="s">
        <v>16</v>
      </c>
      <c r="B48" s="39" t="s">
        <v>10</v>
      </c>
      <c r="C48" s="55">
        <v>12947</v>
      </c>
      <c r="D48" s="41">
        <v>27558</v>
      </c>
      <c r="E48" s="41">
        <v>33480</v>
      </c>
      <c r="F48" s="41">
        <v>34660</v>
      </c>
      <c r="G48" s="41">
        <v>36340</v>
      </c>
      <c r="H48" s="41">
        <v>36700</v>
      </c>
      <c r="I48" s="41">
        <v>36700</v>
      </c>
      <c r="J48" s="41">
        <v>36700</v>
      </c>
      <c r="K48" s="41">
        <v>36700</v>
      </c>
      <c r="L48" s="41">
        <v>36700</v>
      </c>
      <c r="M48" s="41">
        <v>36700</v>
      </c>
      <c r="N48" s="41">
        <v>36700</v>
      </c>
      <c r="O48" s="41">
        <v>36700</v>
      </c>
      <c r="P48" s="41">
        <v>36700</v>
      </c>
      <c r="Q48" s="41">
        <v>36700</v>
      </c>
      <c r="R48" s="41">
        <v>36700</v>
      </c>
      <c r="S48" s="41">
        <v>36700</v>
      </c>
      <c r="T48" s="41">
        <v>36700</v>
      </c>
      <c r="U48" s="41">
        <v>36700</v>
      </c>
      <c r="V48" s="41">
        <v>36700</v>
      </c>
      <c r="W48" s="41">
        <v>36700</v>
      </c>
      <c r="X48" s="41">
        <v>36700</v>
      </c>
      <c r="Y48" s="41">
        <v>36700</v>
      </c>
      <c r="Z48" s="41">
        <v>36700</v>
      </c>
      <c r="AA48" s="41">
        <v>36700</v>
      </c>
      <c r="AB48" s="41">
        <v>36700</v>
      </c>
      <c r="AC48" s="41">
        <v>36700</v>
      </c>
      <c r="AD48" s="41">
        <v>36700</v>
      </c>
      <c r="AE48" s="41">
        <v>36700</v>
      </c>
      <c r="AF48" s="41">
        <v>36700</v>
      </c>
      <c r="AG48" s="41">
        <v>36700</v>
      </c>
      <c r="AH48" s="41">
        <v>36700</v>
      </c>
      <c r="AI48" s="41">
        <v>36700</v>
      </c>
      <c r="AJ48" s="41">
        <v>36700</v>
      </c>
      <c r="AK48" s="41">
        <v>36700</v>
      </c>
      <c r="AL48" s="41">
        <v>36700</v>
      </c>
      <c r="AM48" s="41">
        <v>36700</v>
      </c>
      <c r="AN48" s="41">
        <v>36700</v>
      </c>
      <c r="AO48" s="41">
        <v>36700</v>
      </c>
      <c r="AP48" s="41">
        <v>36700</v>
      </c>
      <c r="AQ48" s="41">
        <v>36700</v>
      </c>
      <c r="AR48" s="41">
        <v>36700</v>
      </c>
      <c r="AS48" s="41">
        <v>36700</v>
      </c>
      <c r="AT48" s="41">
        <v>36700</v>
      </c>
      <c r="AU48" s="41">
        <v>36700</v>
      </c>
      <c r="AV48" s="41">
        <v>36700</v>
      </c>
      <c r="AW48" s="41">
        <v>36700</v>
      </c>
      <c r="AX48" s="41">
        <v>36700</v>
      </c>
      <c r="AY48" s="41">
        <v>36700</v>
      </c>
      <c r="AZ48" s="41">
        <v>36700</v>
      </c>
      <c r="BA48" s="41">
        <v>36700</v>
      </c>
    </row>
    <row r="49" spans="1:53" ht="11.25" customHeight="1">
      <c r="A49" s="38" t="s">
        <v>17</v>
      </c>
      <c r="B49" s="39" t="s">
        <v>10</v>
      </c>
      <c r="C49" s="55">
        <v>59630</v>
      </c>
      <c r="D49" s="41">
        <v>71927</v>
      </c>
      <c r="E49" s="41">
        <v>76249</v>
      </c>
      <c r="F49" s="41">
        <v>77497</v>
      </c>
      <c r="G49" s="41">
        <v>79539</v>
      </c>
      <c r="H49" s="41">
        <v>80315</v>
      </c>
      <c r="I49" s="41">
        <v>80277</v>
      </c>
      <c r="J49" s="41">
        <v>80317</v>
      </c>
      <c r="K49" s="41">
        <v>80416</v>
      </c>
      <c r="L49" s="41">
        <v>80534</v>
      </c>
      <c r="M49" s="41">
        <v>80642</v>
      </c>
      <c r="N49" s="41">
        <v>80554</v>
      </c>
      <c r="O49" s="41">
        <v>80435</v>
      </c>
      <c r="P49" s="41">
        <v>80244</v>
      </c>
      <c r="Q49" s="41">
        <v>79998</v>
      </c>
      <c r="R49" s="41">
        <v>79669</v>
      </c>
      <c r="S49" s="41">
        <v>79198</v>
      </c>
      <c r="T49" s="41">
        <v>78761</v>
      </c>
      <c r="U49" s="41">
        <v>78198</v>
      </c>
      <c r="V49" s="41">
        <v>77507</v>
      </c>
      <c r="W49" s="41">
        <v>76694</v>
      </c>
      <c r="X49" s="41">
        <v>75649</v>
      </c>
      <c r="Y49" s="41">
        <v>74497</v>
      </c>
      <c r="Z49" s="41">
        <v>73234</v>
      </c>
      <c r="AA49" s="41">
        <v>71896</v>
      </c>
      <c r="AB49" s="41">
        <v>70500</v>
      </c>
      <c r="AC49" s="41">
        <v>69083</v>
      </c>
      <c r="AD49" s="41">
        <v>67667</v>
      </c>
      <c r="AE49" s="41">
        <v>66261</v>
      </c>
      <c r="AF49" s="41">
        <v>64896</v>
      </c>
      <c r="AG49" s="41">
        <v>63614</v>
      </c>
      <c r="AH49" s="41">
        <v>62405</v>
      </c>
      <c r="AI49" s="41">
        <v>61287</v>
      </c>
      <c r="AJ49" s="41">
        <v>60271</v>
      </c>
      <c r="AK49" s="41">
        <v>59340</v>
      </c>
      <c r="AL49" s="41">
        <v>58504</v>
      </c>
      <c r="AM49" s="41">
        <v>57739</v>
      </c>
      <c r="AN49" s="41">
        <v>57061</v>
      </c>
      <c r="AO49" s="41">
        <v>56447</v>
      </c>
      <c r="AP49" s="41">
        <v>55885</v>
      </c>
      <c r="AQ49" s="41">
        <v>55376</v>
      </c>
      <c r="AR49" s="41">
        <v>54906</v>
      </c>
      <c r="AS49" s="41">
        <v>54464</v>
      </c>
      <c r="AT49" s="41">
        <v>54072</v>
      </c>
      <c r="AU49" s="41">
        <v>53709</v>
      </c>
      <c r="AV49" s="41">
        <v>53384</v>
      </c>
      <c r="AW49" s="41">
        <v>53082</v>
      </c>
      <c r="AX49" s="41">
        <v>52811</v>
      </c>
      <c r="AY49" s="41">
        <v>52578</v>
      </c>
      <c r="AZ49" s="41">
        <v>52370</v>
      </c>
      <c r="BA49" s="41">
        <v>52171</v>
      </c>
    </row>
    <row r="50" spans="1:53" ht="11.25" customHeight="1">
      <c r="A50" s="38" t="s">
        <v>18</v>
      </c>
      <c r="B50" s="39" t="s">
        <v>10</v>
      </c>
      <c r="C50" s="55">
        <v>6816087</v>
      </c>
      <c r="D50" s="41">
        <v>6888014</v>
      </c>
      <c r="E50" s="41">
        <v>6964263</v>
      </c>
      <c r="F50" s="41">
        <v>7041760</v>
      </c>
      <c r="G50" s="41">
        <v>7121298</v>
      </c>
      <c r="H50" s="41">
        <v>7201613</v>
      </c>
      <c r="I50" s="41">
        <v>7281890</v>
      </c>
      <c r="J50" s="41">
        <v>7362207</v>
      </c>
      <c r="K50" s="41">
        <v>7442623</v>
      </c>
      <c r="L50" s="41">
        <v>7523157</v>
      </c>
      <c r="M50" s="41">
        <v>7603799</v>
      </c>
      <c r="N50" s="41">
        <v>7684353</v>
      </c>
      <c r="O50" s="41">
        <v>7764788</v>
      </c>
      <c r="P50" s="41">
        <v>7845032</v>
      </c>
      <c r="Q50" s="41">
        <v>7925029</v>
      </c>
      <c r="R50" s="41">
        <v>8004698</v>
      </c>
      <c r="S50" s="41">
        <v>8083896</v>
      </c>
      <c r="T50" s="41">
        <v>8162657</v>
      </c>
      <c r="U50" s="41">
        <v>8240855</v>
      </c>
      <c r="V50" s="41">
        <v>8318362</v>
      </c>
      <c r="W50" s="41">
        <v>8395056</v>
      </c>
      <c r="X50" s="41">
        <v>8470705</v>
      </c>
      <c r="Y50" s="41">
        <v>8545202</v>
      </c>
      <c r="Z50" s="41">
        <v>8618435</v>
      </c>
      <c r="AA50" s="41">
        <v>8690331</v>
      </c>
      <c r="AB50" s="41">
        <v>8760831</v>
      </c>
      <c r="AC50" s="41">
        <v>8829914</v>
      </c>
      <c r="AD50" s="41">
        <v>8897581</v>
      </c>
      <c r="AE50" s="41">
        <v>8963842</v>
      </c>
      <c r="AF50" s="41">
        <v>9028738</v>
      </c>
      <c r="AG50" s="41">
        <v>9092352</v>
      </c>
      <c r="AH50" s="41">
        <v>9154757</v>
      </c>
      <c r="AI50" s="41">
        <v>9216044</v>
      </c>
      <c r="AJ50" s="41">
        <v>9276315</v>
      </c>
      <c r="AK50" s="41">
        <v>9335655</v>
      </c>
      <c r="AL50" s="41">
        <v>9394159</v>
      </c>
      <c r="AM50" s="41">
        <v>9451898</v>
      </c>
      <c r="AN50" s="41">
        <v>9508959</v>
      </c>
      <c r="AO50" s="41">
        <v>9565406</v>
      </c>
      <c r="AP50" s="41">
        <v>9621291</v>
      </c>
      <c r="AQ50" s="41">
        <v>9676667</v>
      </c>
      <c r="AR50" s="41">
        <v>9731573</v>
      </c>
      <c r="AS50" s="41">
        <v>9786037</v>
      </c>
      <c r="AT50" s="41">
        <v>9840109</v>
      </c>
      <c r="AU50" s="41">
        <v>9893818</v>
      </c>
      <c r="AV50" s="41">
        <v>9947202</v>
      </c>
      <c r="AW50" s="41">
        <v>10000284</v>
      </c>
      <c r="AX50" s="41">
        <v>10053095</v>
      </c>
      <c r="AY50" s="41">
        <v>10105673</v>
      </c>
      <c r="AZ50" s="41">
        <v>10158043</v>
      </c>
      <c r="BA50" s="41">
        <v>10210214</v>
      </c>
    </row>
    <row r="51" spans="1:53" ht="11.25" customHeight="1">
      <c r="B51" s="42"/>
      <c r="C51" s="55"/>
      <c r="D51" s="41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100">
        <v>1.78</v>
      </c>
      <c r="D53" s="45">
        <v>1.8580000000000001</v>
      </c>
      <c r="E53" s="45">
        <v>1.82</v>
      </c>
      <c r="F53" s="45">
        <v>1.81</v>
      </c>
      <c r="G53" s="45">
        <v>1.8</v>
      </c>
      <c r="H53" s="45">
        <v>1.8</v>
      </c>
      <c r="I53" s="45">
        <v>1.79</v>
      </c>
      <c r="J53" s="45">
        <v>1.78</v>
      </c>
      <c r="K53" s="45">
        <v>1.78</v>
      </c>
      <c r="L53" s="45">
        <v>1.77</v>
      </c>
      <c r="M53" s="45">
        <v>1.76</v>
      </c>
      <c r="N53" s="45">
        <v>1.76</v>
      </c>
      <c r="O53" s="45">
        <v>1.75</v>
      </c>
      <c r="P53" s="45">
        <v>1.74</v>
      </c>
      <c r="Q53" s="45">
        <v>1.74</v>
      </c>
      <c r="R53" s="45">
        <v>1.73</v>
      </c>
      <c r="S53" s="45">
        <v>1.73</v>
      </c>
      <c r="T53" s="45">
        <v>1.73</v>
      </c>
      <c r="U53" s="45">
        <v>1.73</v>
      </c>
      <c r="V53" s="45">
        <v>1.73</v>
      </c>
      <c r="W53" s="45">
        <v>1.73</v>
      </c>
      <c r="X53" s="45">
        <v>1.73</v>
      </c>
      <c r="Y53" s="45">
        <v>1.73</v>
      </c>
      <c r="Z53" s="45">
        <v>1.73</v>
      </c>
      <c r="AA53" s="45">
        <v>1.73</v>
      </c>
      <c r="AB53" s="45">
        <v>1.73</v>
      </c>
      <c r="AC53" s="45">
        <v>1.73</v>
      </c>
      <c r="AD53" s="45">
        <v>1.73</v>
      </c>
      <c r="AE53" s="45">
        <v>1.73</v>
      </c>
      <c r="AF53" s="45">
        <v>1.73</v>
      </c>
      <c r="AG53" s="45">
        <v>1.73</v>
      </c>
      <c r="AH53" s="45">
        <v>1.73</v>
      </c>
      <c r="AI53" s="45">
        <v>1.73</v>
      </c>
      <c r="AJ53" s="45">
        <v>1.73</v>
      </c>
      <c r="AK53" s="45">
        <v>1.73</v>
      </c>
      <c r="AL53" s="45">
        <v>1.73</v>
      </c>
      <c r="AM53" s="45">
        <v>1.73</v>
      </c>
      <c r="AN53" s="45">
        <v>1.73</v>
      </c>
      <c r="AO53" s="45">
        <v>1.73</v>
      </c>
      <c r="AP53" s="45">
        <v>1.73</v>
      </c>
      <c r="AQ53" s="45">
        <v>1.73</v>
      </c>
      <c r="AR53" s="45">
        <v>1.73</v>
      </c>
      <c r="AS53" s="45">
        <v>1.73</v>
      </c>
      <c r="AT53" s="45">
        <v>1.73</v>
      </c>
      <c r="AU53" s="45">
        <v>1.73</v>
      </c>
      <c r="AV53" s="45">
        <v>1.73</v>
      </c>
      <c r="AW53" s="45">
        <v>1.73</v>
      </c>
      <c r="AX53" s="45">
        <v>1.73</v>
      </c>
      <c r="AY53" s="45">
        <v>1.73</v>
      </c>
      <c r="AZ53" s="45">
        <v>1.73</v>
      </c>
      <c r="BA53" s="45">
        <v>1.73</v>
      </c>
    </row>
    <row r="54" spans="1:53" ht="11.25" customHeight="1">
      <c r="A54" s="43" t="s">
        <v>115</v>
      </c>
      <c r="B54" s="48" t="s">
        <v>19</v>
      </c>
      <c r="C54" s="56">
        <v>6.12</v>
      </c>
      <c r="D54" s="46">
        <v>5.93</v>
      </c>
      <c r="E54" s="46">
        <v>6</v>
      </c>
      <c r="F54" s="46">
        <v>5.8</v>
      </c>
      <c r="G54" s="46">
        <v>5.6</v>
      </c>
      <c r="H54" s="46">
        <v>5.5</v>
      </c>
      <c r="I54" s="46">
        <v>5.4</v>
      </c>
      <c r="J54" s="46">
        <v>5.3</v>
      </c>
      <c r="K54" s="46">
        <v>5.2</v>
      </c>
      <c r="L54" s="46">
        <v>5.0999999999999996</v>
      </c>
      <c r="M54" s="46">
        <v>5</v>
      </c>
      <c r="N54" s="46">
        <v>5</v>
      </c>
      <c r="O54" s="46">
        <v>4.9000000000000004</v>
      </c>
      <c r="P54" s="46">
        <v>4.8</v>
      </c>
      <c r="Q54" s="46">
        <v>4.8</v>
      </c>
      <c r="R54" s="46">
        <v>4.7</v>
      </c>
      <c r="S54" s="46">
        <v>4.7</v>
      </c>
      <c r="T54" s="46">
        <v>4.5999999999999996</v>
      </c>
      <c r="U54" s="46">
        <v>4.5999999999999996</v>
      </c>
      <c r="V54" s="46">
        <v>4.5</v>
      </c>
      <c r="W54" s="46">
        <v>4.5</v>
      </c>
      <c r="X54" s="46">
        <v>4.5</v>
      </c>
      <c r="Y54" s="46">
        <v>4.4000000000000004</v>
      </c>
      <c r="Z54" s="46">
        <v>4.4000000000000004</v>
      </c>
      <c r="AA54" s="46">
        <v>4.4000000000000004</v>
      </c>
      <c r="AB54" s="46">
        <v>4.4000000000000004</v>
      </c>
      <c r="AC54" s="46">
        <v>4.3</v>
      </c>
      <c r="AD54" s="46">
        <v>4.3</v>
      </c>
      <c r="AE54" s="46">
        <v>4.3</v>
      </c>
      <c r="AF54" s="46">
        <v>4.2</v>
      </c>
      <c r="AG54" s="46">
        <v>4.2</v>
      </c>
      <c r="AH54" s="46">
        <v>4.2</v>
      </c>
      <c r="AI54" s="46">
        <v>4.2</v>
      </c>
      <c r="AJ54" s="46">
        <v>4.0999999999999996</v>
      </c>
      <c r="AK54" s="46">
        <v>4.0999999999999996</v>
      </c>
      <c r="AL54" s="46">
        <v>4.0999999999999996</v>
      </c>
      <c r="AM54" s="46">
        <v>4</v>
      </c>
      <c r="AN54" s="46">
        <v>4</v>
      </c>
      <c r="AO54" s="46">
        <v>4</v>
      </c>
      <c r="AP54" s="46">
        <v>4</v>
      </c>
      <c r="AQ54" s="46">
        <v>3.9</v>
      </c>
      <c r="AR54" s="46">
        <v>3.9</v>
      </c>
      <c r="AS54" s="46">
        <v>3.9</v>
      </c>
      <c r="AT54" s="46">
        <v>3.9</v>
      </c>
      <c r="AU54" s="46">
        <v>3.8</v>
      </c>
      <c r="AV54" s="46">
        <v>3.8</v>
      </c>
      <c r="AW54" s="46">
        <v>3.8</v>
      </c>
      <c r="AX54" s="46">
        <v>3.7</v>
      </c>
      <c r="AY54" s="46">
        <v>3.7</v>
      </c>
      <c r="AZ54" s="46">
        <v>3.7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6">
        <v>1.899476928624884</v>
      </c>
      <c r="D55" s="46">
        <v>4.0008629483041123</v>
      </c>
      <c r="E55" s="46">
        <v>4.8</v>
      </c>
      <c r="F55" s="46">
        <v>4.9000000000000004</v>
      </c>
      <c r="G55" s="46">
        <v>5.0999999999999996</v>
      </c>
      <c r="H55" s="46">
        <v>5.0999999999999996</v>
      </c>
      <c r="I55" s="46">
        <v>5.0999999999999996</v>
      </c>
      <c r="J55" s="46">
        <v>5</v>
      </c>
      <c r="K55" s="46">
        <v>5</v>
      </c>
      <c r="L55" s="46">
        <v>4.9000000000000004</v>
      </c>
      <c r="M55" s="46">
        <v>4.9000000000000004</v>
      </c>
      <c r="N55" s="46">
        <v>4.8</v>
      </c>
      <c r="O55" s="46">
        <v>4.8</v>
      </c>
      <c r="P55" s="46">
        <v>4.7</v>
      </c>
      <c r="Q55" s="46">
        <v>4.7</v>
      </c>
      <c r="R55" s="46">
        <v>4.5999999999999996</v>
      </c>
      <c r="S55" s="46">
        <v>4.5999999999999996</v>
      </c>
      <c r="T55" s="46">
        <v>4.5</v>
      </c>
      <c r="U55" s="46">
        <v>4.5</v>
      </c>
      <c r="V55" s="46">
        <v>4.4000000000000004</v>
      </c>
      <c r="W55" s="46">
        <v>4.4000000000000004</v>
      </c>
      <c r="X55" s="46">
        <v>4.4000000000000004</v>
      </c>
      <c r="Y55" s="46">
        <v>4.3</v>
      </c>
      <c r="Z55" s="46">
        <v>4.3</v>
      </c>
      <c r="AA55" s="46">
        <v>4.2</v>
      </c>
      <c r="AB55" s="46">
        <v>4.2</v>
      </c>
      <c r="AC55" s="46">
        <v>4.2</v>
      </c>
      <c r="AD55" s="46">
        <v>4.0999999999999996</v>
      </c>
      <c r="AE55" s="46">
        <v>4.0999999999999996</v>
      </c>
      <c r="AF55" s="46">
        <v>4.0999999999999996</v>
      </c>
      <c r="AG55" s="46">
        <v>4.0999999999999996</v>
      </c>
      <c r="AH55" s="46">
        <v>4</v>
      </c>
      <c r="AI55" s="46">
        <v>4</v>
      </c>
      <c r="AJ55" s="46">
        <v>4</v>
      </c>
      <c r="AK55" s="46">
        <v>3.9</v>
      </c>
      <c r="AL55" s="46">
        <v>3.9</v>
      </c>
      <c r="AM55" s="46">
        <v>3.9</v>
      </c>
      <c r="AN55" s="46">
        <v>3.9</v>
      </c>
      <c r="AO55" s="46">
        <v>3.8</v>
      </c>
      <c r="AP55" s="46">
        <v>3.8</v>
      </c>
      <c r="AQ55" s="46">
        <v>3.8</v>
      </c>
      <c r="AR55" s="46">
        <v>3.8</v>
      </c>
      <c r="AS55" s="46">
        <v>3.8</v>
      </c>
      <c r="AT55" s="46">
        <v>3.7</v>
      </c>
      <c r="AU55" s="46">
        <v>3.7</v>
      </c>
      <c r="AV55" s="46">
        <v>3.7</v>
      </c>
      <c r="AW55" s="46">
        <v>3.7</v>
      </c>
      <c r="AX55" s="46">
        <v>3.7</v>
      </c>
      <c r="AY55" s="46">
        <v>3.6</v>
      </c>
      <c r="AZ55" s="46">
        <v>3.6</v>
      </c>
      <c r="BA55" s="46">
        <v>3.6</v>
      </c>
    </row>
    <row r="56" spans="1:53" ht="11.25" customHeight="1">
      <c r="A56" s="43" t="s">
        <v>117</v>
      </c>
      <c r="B56" s="48" t="s">
        <v>19</v>
      </c>
      <c r="C56" s="56">
        <v>0.88256315403176544</v>
      </c>
      <c r="D56" s="46">
        <v>1.0552535494338613</v>
      </c>
      <c r="E56" s="46">
        <v>1.1000000000000001</v>
      </c>
      <c r="F56" s="46">
        <v>1.1000000000000001</v>
      </c>
      <c r="G56" s="46">
        <v>1.1000000000000001</v>
      </c>
      <c r="H56" s="46">
        <v>1.1000000000000001</v>
      </c>
      <c r="I56" s="46">
        <v>1.1000000000000001</v>
      </c>
      <c r="J56" s="46">
        <v>1.1000000000000001</v>
      </c>
      <c r="K56" s="46">
        <v>1.1000000000000001</v>
      </c>
      <c r="L56" s="46">
        <v>1.1000000000000001</v>
      </c>
      <c r="M56" s="46">
        <v>1.1000000000000001</v>
      </c>
      <c r="N56" s="46">
        <v>1.1000000000000001</v>
      </c>
      <c r="O56" s="46">
        <v>1</v>
      </c>
      <c r="P56" s="46">
        <v>1</v>
      </c>
      <c r="Q56" s="46">
        <v>1</v>
      </c>
      <c r="R56" s="46">
        <v>1</v>
      </c>
      <c r="S56" s="46">
        <v>1</v>
      </c>
      <c r="T56" s="46">
        <v>1</v>
      </c>
      <c r="U56" s="46">
        <v>1</v>
      </c>
      <c r="V56" s="46">
        <v>0.9</v>
      </c>
      <c r="W56" s="46">
        <v>0.9</v>
      </c>
      <c r="X56" s="46">
        <v>0.9</v>
      </c>
      <c r="Y56" s="46">
        <v>0.9</v>
      </c>
      <c r="Z56" s="46">
        <v>0.9</v>
      </c>
      <c r="AA56" s="46">
        <v>0.8</v>
      </c>
      <c r="AB56" s="46">
        <v>0.8</v>
      </c>
      <c r="AC56" s="46">
        <v>0.8</v>
      </c>
      <c r="AD56" s="46">
        <v>0.8</v>
      </c>
      <c r="AE56" s="46">
        <v>0.7</v>
      </c>
      <c r="AF56" s="46">
        <v>0.7</v>
      </c>
      <c r="AG56" s="46">
        <v>0.7</v>
      </c>
      <c r="AH56" s="46">
        <v>0.7</v>
      </c>
      <c r="AI56" s="46">
        <v>0.7</v>
      </c>
      <c r="AJ56" s="46">
        <v>0.7</v>
      </c>
      <c r="AK56" s="46">
        <v>0.6</v>
      </c>
      <c r="AL56" s="46">
        <v>0.6</v>
      </c>
      <c r="AM56" s="46">
        <v>0.6</v>
      </c>
      <c r="AN56" s="46">
        <v>0.6</v>
      </c>
      <c r="AO56" s="46">
        <v>0.6</v>
      </c>
      <c r="AP56" s="46">
        <v>0.6</v>
      </c>
      <c r="AQ56" s="46">
        <v>0.6</v>
      </c>
      <c r="AR56" s="46">
        <v>0.6</v>
      </c>
      <c r="AS56" s="46">
        <v>0.6</v>
      </c>
      <c r="AT56" s="46">
        <v>0.6</v>
      </c>
      <c r="AU56" s="46">
        <v>0.5</v>
      </c>
      <c r="AV56" s="46">
        <v>0.5</v>
      </c>
      <c r="AW56" s="46">
        <v>0.5</v>
      </c>
      <c r="AX56" s="46">
        <v>0.5</v>
      </c>
      <c r="AY56" s="46">
        <v>0.5</v>
      </c>
      <c r="AZ56" s="46">
        <v>0.5</v>
      </c>
      <c r="BA56" s="46">
        <v>0.5</v>
      </c>
    </row>
    <row r="57" spans="1:53" ht="11.25" customHeight="1">
      <c r="B57" s="49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35.956626184438811</v>
      </c>
      <c r="D59" s="46">
        <v>36.180420711974108</v>
      </c>
      <c r="E59" s="46">
        <v>36.4</v>
      </c>
      <c r="F59" s="46">
        <v>36.6</v>
      </c>
      <c r="G59" s="46">
        <v>36.700000000000003</v>
      </c>
      <c r="H59" s="46">
        <v>36.799999999999997</v>
      </c>
      <c r="I59" s="46">
        <v>36.9</v>
      </c>
      <c r="J59" s="46">
        <v>37</v>
      </c>
      <c r="K59" s="46">
        <v>37.1</v>
      </c>
      <c r="L59" s="46">
        <v>37.200000000000003</v>
      </c>
      <c r="M59" s="46">
        <v>37.299999999999997</v>
      </c>
      <c r="N59" s="46">
        <v>37.4</v>
      </c>
      <c r="O59" s="46">
        <v>37.6</v>
      </c>
      <c r="P59" s="46">
        <v>37.700000000000003</v>
      </c>
      <c r="Q59" s="46">
        <v>37.9</v>
      </c>
      <c r="R59" s="46">
        <v>38</v>
      </c>
      <c r="S59" s="46">
        <v>38.200000000000003</v>
      </c>
      <c r="T59" s="46">
        <v>38.299999999999997</v>
      </c>
      <c r="U59" s="46">
        <v>38.5</v>
      </c>
      <c r="V59" s="46">
        <v>38.700000000000003</v>
      </c>
      <c r="W59" s="46">
        <v>38.799999999999997</v>
      </c>
      <c r="X59" s="46">
        <v>39</v>
      </c>
      <c r="Y59" s="46">
        <v>39.1</v>
      </c>
      <c r="Z59" s="46">
        <v>39.299999999999997</v>
      </c>
      <c r="AA59" s="46">
        <v>39.5</v>
      </c>
      <c r="AB59" s="46">
        <v>39.6</v>
      </c>
      <c r="AC59" s="46">
        <v>39.799999999999997</v>
      </c>
      <c r="AD59" s="46">
        <v>40</v>
      </c>
      <c r="AE59" s="46">
        <v>40.1</v>
      </c>
      <c r="AF59" s="46">
        <v>40.200000000000003</v>
      </c>
      <c r="AG59" s="46">
        <v>40.4</v>
      </c>
      <c r="AH59" s="46">
        <v>40.5</v>
      </c>
      <c r="AI59" s="46">
        <v>40.6</v>
      </c>
      <c r="AJ59" s="46">
        <v>40.700000000000003</v>
      </c>
      <c r="AK59" s="46">
        <v>40.700000000000003</v>
      </c>
      <c r="AL59" s="46">
        <v>40.799999999999997</v>
      </c>
      <c r="AM59" s="46">
        <v>40.9</v>
      </c>
      <c r="AN59" s="46">
        <v>41</v>
      </c>
      <c r="AO59" s="46">
        <v>41</v>
      </c>
      <c r="AP59" s="46">
        <v>41.1</v>
      </c>
      <c r="AQ59" s="46">
        <v>41.1</v>
      </c>
      <c r="AR59" s="46">
        <v>41.2</v>
      </c>
      <c r="AS59" s="46">
        <v>41.3</v>
      </c>
      <c r="AT59" s="46">
        <v>41.4</v>
      </c>
      <c r="AU59" s="46">
        <v>41.4</v>
      </c>
      <c r="AV59" s="46">
        <v>41.5</v>
      </c>
      <c r="AW59" s="46">
        <v>41.6</v>
      </c>
      <c r="AX59" s="46">
        <v>41.6</v>
      </c>
      <c r="AY59" s="46">
        <v>41.7</v>
      </c>
      <c r="AZ59" s="46">
        <v>41.8</v>
      </c>
      <c r="BA59" s="46">
        <v>41.9</v>
      </c>
    </row>
    <row r="60" spans="1:53" ht="11.25" customHeight="1">
      <c r="A60" s="46" t="s">
        <v>23</v>
      </c>
      <c r="B60" s="48" t="s">
        <v>22</v>
      </c>
      <c r="C60" s="46">
        <v>37.54026128505474</v>
      </c>
      <c r="D60" s="46">
        <v>37.731908090717717</v>
      </c>
      <c r="E60" s="46">
        <v>37.9</v>
      </c>
      <c r="F60" s="46">
        <v>38.1</v>
      </c>
      <c r="G60" s="46">
        <v>38.4</v>
      </c>
      <c r="H60" s="46">
        <v>38.6</v>
      </c>
      <c r="I60" s="46">
        <v>38.700000000000003</v>
      </c>
      <c r="J60" s="46">
        <v>38.9</v>
      </c>
      <c r="K60" s="46">
        <v>39</v>
      </c>
      <c r="L60" s="46">
        <v>39.1</v>
      </c>
      <c r="M60" s="46">
        <v>39.299999999999997</v>
      </c>
      <c r="N60" s="46">
        <v>39.4</v>
      </c>
      <c r="O60" s="46">
        <v>39.5</v>
      </c>
      <c r="P60" s="46">
        <v>39.6</v>
      </c>
      <c r="Q60" s="46">
        <v>39.700000000000003</v>
      </c>
      <c r="R60" s="46">
        <v>39.9</v>
      </c>
      <c r="S60" s="46">
        <v>40</v>
      </c>
      <c r="T60" s="46">
        <v>40.200000000000003</v>
      </c>
      <c r="U60" s="46">
        <v>40.4</v>
      </c>
      <c r="V60" s="46">
        <v>40.6</v>
      </c>
      <c r="W60" s="46">
        <v>40.700000000000003</v>
      </c>
      <c r="X60" s="46">
        <v>40.9</v>
      </c>
      <c r="Y60" s="46">
        <v>41.1</v>
      </c>
      <c r="Z60" s="46">
        <v>41.2</v>
      </c>
      <c r="AA60" s="46">
        <v>41.4</v>
      </c>
      <c r="AB60" s="46">
        <v>41.5</v>
      </c>
      <c r="AC60" s="46">
        <v>41.7</v>
      </c>
      <c r="AD60" s="46">
        <v>41.9</v>
      </c>
      <c r="AE60" s="46">
        <v>42</v>
      </c>
      <c r="AF60" s="46">
        <v>42.2</v>
      </c>
      <c r="AG60" s="46">
        <v>42.3</v>
      </c>
      <c r="AH60" s="46">
        <v>42.5</v>
      </c>
      <c r="AI60" s="46">
        <v>42.6</v>
      </c>
      <c r="AJ60" s="46">
        <v>42.7</v>
      </c>
      <c r="AK60" s="46">
        <v>42.8</v>
      </c>
      <c r="AL60" s="46">
        <v>42.9</v>
      </c>
      <c r="AM60" s="46">
        <v>42.9</v>
      </c>
      <c r="AN60" s="46">
        <v>43</v>
      </c>
      <c r="AO60" s="46">
        <v>43.1</v>
      </c>
      <c r="AP60" s="46">
        <v>43.1</v>
      </c>
      <c r="AQ60" s="46">
        <v>43.2</v>
      </c>
      <c r="AR60" s="46">
        <v>43.2</v>
      </c>
      <c r="AS60" s="46">
        <v>43.3</v>
      </c>
      <c r="AT60" s="46">
        <v>43.3</v>
      </c>
      <c r="AU60" s="46">
        <v>43.4</v>
      </c>
      <c r="AV60" s="46">
        <v>43.4</v>
      </c>
      <c r="AW60" s="46">
        <v>43.5</v>
      </c>
      <c r="AX60" s="46">
        <v>43.5</v>
      </c>
      <c r="AY60" s="46">
        <v>43.6</v>
      </c>
      <c r="AZ60" s="46">
        <v>43.6</v>
      </c>
      <c r="BA60" s="46">
        <v>43.7</v>
      </c>
    </row>
    <row r="61" spans="1:53" ht="11.25" customHeight="1">
      <c r="A61" s="46" t="s">
        <v>24</v>
      </c>
      <c r="B61" s="48" t="s">
        <v>22</v>
      </c>
      <c r="C61" s="46">
        <v>36.750208030477715</v>
      </c>
      <c r="D61" s="46">
        <v>36.941694966275648</v>
      </c>
      <c r="E61" s="46">
        <v>37.200000000000003</v>
      </c>
      <c r="F61" s="46">
        <v>37.4</v>
      </c>
      <c r="G61" s="46">
        <v>37.6</v>
      </c>
      <c r="H61" s="46">
        <v>37.700000000000003</v>
      </c>
      <c r="I61" s="46">
        <v>37.9</v>
      </c>
      <c r="J61" s="46">
        <v>38</v>
      </c>
      <c r="K61" s="46">
        <v>38.1</v>
      </c>
      <c r="L61" s="46">
        <v>38.200000000000003</v>
      </c>
      <c r="M61" s="46">
        <v>38.299999999999997</v>
      </c>
      <c r="N61" s="46">
        <v>38.4</v>
      </c>
      <c r="O61" s="46">
        <v>38.5</v>
      </c>
      <c r="P61" s="46">
        <v>38.6</v>
      </c>
      <c r="Q61" s="46">
        <v>38.799999999999997</v>
      </c>
      <c r="R61" s="46">
        <v>38.9</v>
      </c>
      <c r="S61" s="46">
        <v>39.1</v>
      </c>
      <c r="T61" s="46">
        <v>39.299999999999997</v>
      </c>
      <c r="U61" s="46">
        <v>39.4</v>
      </c>
      <c r="V61" s="46">
        <v>39.6</v>
      </c>
      <c r="W61" s="46">
        <v>39.799999999999997</v>
      </c>
      <c r="X61" s="46">
        <v>39.9</v>
      </c>
      <c r="Y61" s="46">
        <v>40.1</v>
      </c>
      <c r="Z61" s="46">
        <v>40.200000000000003</v>
      </c>
      <c r="AA61" s="46">
        <v>40.4</v>
      </c>
      <c r="AB61" s="46">
        <v>40.6</v>
      </c>
      <c r="AC61" s="46">
        <v>40.799999999999997</v>
      </c>
      <c r="AD61" s="46">
        <v>40.9</v>
      </c>
      <c r="AE61" s="46">
        <v>41.1</v>
      </c>
      <c r="AF61" s="46">
        <v>41.2</v>
      </c>
      <c r="AG61" s="46">
        <v>41.3</v>
      </c>
      <c r="AH61" s="46">
        <v>41.5</v>
      </c>
      <c r="AI61" s="46">
        <v>41.6</v>
      </c>
      <c r="AJ61" s="46">
        <v>41.7</v>
      </c>
      <c r="AK61" s="46">
        <v>41.8</v>
      </c>
      <c r="AL61" s="46">
        <v>41.8</v>
      </c>
      <c r="AM61" s="46">
        <v>41.9</v>
      </c>
      <c r="AN61" s="46">
        <v>42</v>
      </c>
      <c r="AO61" s="46">
        <v>42</v>
      </c>
      <c r="AP61" s="46">
        <v>42.1</v>
      </c>
      <c r="AQ61" s="46">
        <v>42.1</v>
      </c>
      <c r="AR61" s="46">
        <v>42.2</v>
      </c>
      <c r="AS61" s="46">
        <v>42.3</v>
      </c>
      <c r="AT61" s="46">
        <v>42.3</v>
      </c>
      <c r="AU61" s="46">
        <v>42.4</v>
      </c>
      <c r="AV61" s="46">
        <v>42.5</v>
      </c>
      <c r="AW61" s="46">
        <v>42.5</v>
      </c>
      <c r="AX61" s="46">
        <v>42.6</v>
      </c>
      <c r="AY61" s="46">
        <v>42.6</v>
      </c>
      <c r="AZ61" s="46">
        <v>42.7</v>
      </c>
      <c r="BA61" s="46">
        <v>42.8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98.108258852341194</v>
      </c>
      <c r="D63" s="46">
        <v>98.12130303034661</v>
      </c>
      <c r="E63" s="46">
        <v>98.2</v>
      </c>
      <c r="F63" s="46">
        <v>98.2</v>
      </c>
      <c r="G63" s="46">
        <v>98.2</v>
      </c>
      <c r="H63" s="46">
        <v>98.3</v>
      </c>
      <c r="I63" s="46">
        <v>98.3</v>
      </c>
      <c r="J63" s="46">
        <v>98.3</v>
      </c>
      <c r="K63" s="46">
        <v>98.3</v>
      </c>
      <c r="L63" s="46">
        <v>98.4</v>
      </c>
      <c r="M63" s="46">
        <v>98.4</v>
      </c>
      <c r="N63" s="46">
        <v>98.4</v>
      </c>
      <c r="O63" s="46">
        <v>98.5</v>
      </c>
      <c r="P63" s="46">
        <v>98.5</v>
      </c>
      <c r="Q63" s="46">
        <v>98.5</v>
      </c>
      <c r="R63" s="46">
        <v>98.5</v>
      </c>
      <c r="S63" s="46">
        <v>98.5</v>
      </c>
      <c r="T63" s="46">
        <v>98.6</v>
      </c>
      <c r="U63" s="46">
        <v>98.6</v>
      </c>
      <c r="V63" s="46">
        <v>98.6</v>
      </c>
      <c r="W63" s="46">
        <v>98.6</v>
      </c>
      <c r="X63" s="46">
        <v>98.6</v>
      </c>
      <c r="Y63" s="46">
        <v>98.6</v>
      </c>
      <c r="Z63" s="46">
        <v>98.6</v>
      </c>
      <c r="AA63" s="46">
        <v>98.6</v>
      </c>
      <c r="AB63" s="46">
        <v>98.5</v>
      </c>
      <c r="AC63" s="46">
        <v>98.5</v>
      </c>
      <c r="AD63" s="46">
        <v>98.5</v>
      </c>
      <c r="AE63" s="46">
        <v>98.5</v>
      </c>
      <c r="AF63" s="46">
        <v>98.5</v>
      </c>
      <c r="AG63" s="46">
        <v>98.5</v>
      </c>
      <c r="AH63" s="46">
        <v>98.5</v>
      </c>
      <c r="AI63" s="46">
        <v>98.5</v>
      </c>
      <c r="AJ63" s="46">
        <v>98.5</v>
      </c>
      <c r="AK63" s="46">
        <v>98.6</v>
      </c>
      <c r="AL63" s="46">
        <v>98.6</v>
      </c>
      <c r="AM63" s="46">
        <v>98.6</v>
      </c>
      <c r="AN63" s="46">
        <v>98.6</v>
      </c>
      <c r="AO63" s="46">
        <v>98.7</v>
      </c>
      <c r="AP63" s="46">
        <v>98.7</v>
      </c>
      <c r="AQ63" s="46">
        <v>98.7</v>
      </c>
      <c r="AR63" s="46">
        <v>98.8</v>
      </c>
      <c r="AS63" s="46">
        <v>98.8</v>
      </c>
      <c r="AT63" s="46">
        <v>98.9</v>
      </c>
      <c r="AU63" s="46">
        <v>98.9</v>
      </c>
      <c r="AV63" s="46">
        <v>99</v>
      </c>
      <c r="AW63" s="46">
        <v>99</v>
      </c>
      <c r="AX63" s="46">
        <v>99.1</v>
      </c>
      <c r="AY63" s="46">
        <v>99.1</v>
      </c>
      <c r="AZ63" s="46">
        <v>99.2</v>
      </c>
      <c r="BA63" s="46">
        <v>99.3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19.55959482324683</v>
      </c>
      <c r="D66" s="46">
        <v>19.354461242384236</v>
      </c>
      <c r="E66" s="46">
        <v>19.100000000000001</v>
      </c>
      <c r="F66" s="46">
        <v>18.899999999999999</v>
      </c>
      <c r="G66" s="46">
        <v>18.8</v>
      </c>
      <c r="H66" s="46">
        <v>18.600000000000001</v>
      </c>
      <c r="I66" s="46">
        <v>18.5</v>
      </c>
      <c r="J66" s="46">
        <v>18.3</v>
      </c>
      <c r="K66" s="46">
        <v>18.2</v>
      </c>
      <c r="L66" s="46">
        <v>18.100000000000001</v>
      </c>
      <c r="M66" s="46">
        <v>18</v>
      </c>
      <c r="N66" s="46">
        <v>18</v>
      </c>
      <c r="O66" s="46">
        <v>17.899999999999999</v>
      </c>
      <c r="P66" s="46">
        <v>17.899999999999999</v>
      </c>
      <c r="Q66" s="46">
        <v>17.8</v>
      </c>
      <c r="R66" s="46">
        <v>17.7</v>
      </c>
      <c r="S66" s="46">
        <v>17.600000000000001</v>
      </c>
      <c r="T66" s="46">
        <v>17.600000000000001</v>
      </c>
      <c r="U66" s="46">
        <v>17.5</v>
      </c>
      <c r="V66" s="46">
        <v>17.5</v>
      </c>
      <c r="W66" s="46">
        <v>17.399999999999999</v>
      </c>
      <c r="X66" s="46">
        <v>17.399999999999999</v>
      </c>
      <c r="Y66" s="46">
        <v>17.3</v>
      </c>
      <c r="Z66" s="46">
        <v>17.2</v>
      </c>
      <c r="AA66" s="46">
        <v>17.2</v>
      </c>
      <c r="AB66" s="46">
        <v>17.100000000000001</v>
      </c>
      <c r="AC66" s="46">
        <v>17</v>
      </c>
      <c r="AD66" s="46">
        <v>17</v>
      </c>
      <c r="AE66" s="46">
        <v>16.899999999999999</v>
      </c>
      <c r="AF66" s="46">
        <v>16.8</v>
      </c>
      <c r="AG66" s="46">
        <v>16.7</v>
      </c>
      <c r="AH66" s="46">
        <v>16.7</v>
      </c>
      <c r="AI66" s="46">
        <v>16.600000000000001</v>
      </c>
      <c r="AJ66" s="46">
        <v>16.5</v>
      </c>
      <c r="AK66" s="46">
        <v>16.5</v>
      </c>
      <c r="AL66" s="46">
        <v>16.399999999999999</v>
      </c>
      <c r="AM66" s="46">
        <v>16.399999999999999</v>
      </c>
      <c r="AN66" s="46">
        <v>16.3</v>
      </c>
      <c r="AO66" s="46">
        <v>16.3</v>
      </c>
      <c r="AP66" s="46">
        <v>16.3</v>
      </c>
      <c r="AQ66" s="46">
        <v>16.2</v>
      </c>
      <c r="AR66" s="46">
        <v>16.2</v>
      </c>
      <c r="AS66" s="46">
        <v>16.2</v>
      </c>
      <c r="AT66" s="46">
        <v>16.2</v>
      </c>
      <c r="AU66" s="46">
        <v>16.2</v>
      </c>
      <c r="AV66" s="46">
        <v>16.2</v>
      </c>
      <c r="AW66" s="46">
        <v>16.100000000000001</v>
      </c>
      <c r="AX66" s="46">
        <v>16.100000000000001</v>
      </c>
      <c r="AY66" s="46">
        <v>16.100000000000001</v>
      </c>
      <c r="AZ66" s="46">
        <v>16.100000000000001</v>
      </c>
      <c r="BA66" s="46">
        <v>16.100000000000001</v>
      </c>
    </row>
    <row r="67" spans="1:53" ht="11.25" customHeight="1">
      <c r="A67" s="46" t="s">
        <v>29</v>
      </c>
      <c r="B67" s="48" t="s">
        <v>28</v>
      </c>
      <c r="C67" s="46">
        <v>66.93394611893892</v>
      </c>
      <c r="D67" s="46">
        <v>66.968867949455387</v>
      </c>
      <c r="E67" s="46">
        <v>67</v>
      </c>
      <c r="F67" s="46">
        <v>67</v>
      </c>
      <c r="G67" s="46">
        <v>66.900000000000006</v>
      </c>
      <c r="H67" s="46">
        <v>66.8</v>
      </c>
      <c r="I67" s="46">
        <v>66.599999999999994</v>
      </c>
      <c r="J67" s="46">
        <v>66.400000000000006</v>
      </c>
      <c r="K67" s="46">
        <v>66.2</v>
      </c>
      <c r="L67" s="46">
        <v>66</v>
      </c>
      <c r="M67" s="46">
        <v>65.7</v>
      </c>
      <c r="N67" s="46">
        <v>65.5</v>
      </c>
      <c r="O67" s="46">
        <v>65.2</v>
      </c>
      <c r="P67" s="46">
        <v>65</v>
      </c>
      <c r="Q67" s="46">
        <v>64.7</v>
      </c>
      <c r="R67" s="46">
        <v>64.5</v>
      </c>
      <c r="S67" s="46">
        <v>64.3</v>
      </c>
      <c r="T67" s="46">
        <v>64</v>
      </c>
      <c r="U67" s="46">
        <v>63.8</v>
      </c>
      <c r="V67" s="46">
        <v>63.5</v>
      </c>
      <c r="W67" s="46">
        <v>63.2</v>
      </c>
      <c r="X67" s="46">
        <v>63</v>
      </c>
      <c r="Y67" s="46">
        <v>62.7</v>
      </c>
      <c r="Z67" s="46">
        <v>62.5</v>
      </c>
      <c r="AA67" s="46">
        <v>62.4</v>
      </c>
      <c r="AB67" s="46">
        <v>62.3</v>
      </c>
      <c r="AC67" s="46">
        <v>62.2</v>
      </c>
      <c r="AD67" s="46">
        <v>62.1</v>
      </c>
      <c r="AE67" s="46">
        <v>62.1</v>
      </c>
      <c r="AF67" s="46">
        <v>62</v>
      </c>
      <c r="AG67" s="46">
        <v>61.8</v>
      </c>
      <c r="AH67" s="46">
        <v>61.7</v>
      </c>
      <c r="AI67" s="46">
        <v>61.6</v>
      </c>
      <c r="AJ67" s="46">
        <v>61.6</v>
      </c>
      <c r="AK67" s="46">
        <v>61.6</v>
      </c>
      <c r="AL67" s="46">
        <v>61.6</v>
      </c>
      <c r="AM67" s="46">
        <v>61.6</v>
      </c>
      <c r="AN67" s="46">
        <v>61.6</v>
      </c>
      <c r="AO67" s="46">
        <v>61.6</v>
      </c>
      <c r="AP67" s="46">
        <v>61.6</v>
      </c>
      <c r="AQ67" s="46">
        <v>61.5</v>
      </c>
      <c r="AR67" s="46">
        <v>61.4</v>
      </c>
      <c r="AS67" s="46">
        <v>61.3</v>
      </c>
      <c r="AT67" s="46">
        <v>61.2</v>
      </c>
      <c r="AU67" s="46">
        <v>61.1</v>
      </c>
      <c r="AV67" s="46">
        <v>61</v>
      </c>
      <c r="AW67" s="46">
        <v>60.9</v>
      </c>
      <c r="AX67" s="46">
        <v>60.8</v>
      </c>
      <c r="AY67" s="46">
        <v>60.7</v>
      </c>
      <c r="AZ67" s="46">
        <v>60.6</v>
      </c>
      <c r="BA67" s="46">
        <v>60.5</v>
      </c>
    </row>
    <row r="68" spans="1:53" ht="11.25" customHeight="1">
      <c r="A68" s="46" t="s">
        <v>30</v>
      </c>
      <c r="B68" s="48" t="s">
        <v>28</v>
      </c>
      <c r="C68" s="46">
        <v>13.506459057814258</v>
      </c>
      <c r="D68" s="46">
        <v>13.676670808160379</v>
      </c>
      <c r="E68" s="46">
        <v>13.8</v>
      </c>
      <c r="F68" s="46">
        <v>14.1</v>
      </c>
      <c r="G68" s="46">
        <v>14.3</v>
      </c>
      <c r="H68" s="46">
        <v>14.6</v>
      </c>
      <c r="I68" s="46">
        <v>15</v>
      </c>
      <c r="J68" s="46">
        <v>15.3</v>
      </c>
      <c r="K68" s="46">
        <v>15.6</v>
      </c>
      <c r="L68" s="46">
        <v>15.9</v>
      </c>
      <c r="M68" s="46">
        <v>16.2</v>
      </c>
      <c r="N68" s="46">
        <v>16.5</v>
      </c>
      <c r="O68" s="46">
        <v>16.899999999999999</v>
      </c>
      <c r="P68" s="46">
        <v>17.2</v>
      </c>
      <c r="Q68" s="46">
        <v>17.5</v>
      </c>
      <c r="R68" s="46">
        <v>17.8</v>
      </c>
      <c r="S68" s="46">
        <v>18.100000000000001</v>
      </c>
      <c r="T68" s="46">
        <v>18.399999999999999</v>
      </c>
      <c r="U68" s="46">
        <v>18.7</v>
      </c>
      <c r="V68" s="46">
        <v>19</v>
      </c>
      <c r="W68" s="46">
        <v>19.399999999999999</v>
      </c>
      <c r="X68" s="46">
        <v>19.7</v>
      </c>
      <c r="Y68" s="46">
        <v>20</v>
      </c>
      <c r="Z68" s="46">
        <v>20.2</v>
      </c>
      <c r="AA68" s="46">
        <v>20.5</v>
      </c>
      <c r="AB68" s="46">
        <v>20.6</v>
      </c>
      <c r="AC68" s="46">
        <v>20.8</v>
      </c>
      <c r="AD68" s="46">
        <v>20.9</v>
      </c>
      <c r="AE68" s="46">
        <v>21.1</v>
      </c>
      <c r="AF68" s="46">
        <v>21.2</v>
      </c>
      <c r="AG68" s="46">
        <v>21.4</v>
      </c>
      <c r="AH68" s="46">
        <v>21.6</v>
      </c>
      <c r="AI68" s="46">
        <v>21.8</v>
      </c>
      <c r="AJ68" s="46">
        <v>21.9</v>
      </c>
      <c r="AK68" s="46">
        <v>21.9</v>
      </c>
      <c r="AL68" s="46">
        <v>22</v>
      </c>
      <c r="AM68" s="46">
        <v>22</v>
      </c>
      <c r="AN68" s="46">
        <v>22.1</v>
      </c>
      <c r="AO68" s="46">
        <v>22.1</v>
      </c>
      <c r="AP68" s="46">
        <v>22.2</v>
      </c>
      <c r="AQ68" s="46">
        <v>22.3</v>
      </c>
      <c r="AR68" s="46">
        <v>22.4</v>
      </c>
      <c r="AS68" s="46">
        <v>22.5</v>
      </c>
      <c r="AT68" s="46">
        <v>22.6</v>
      </c>
      <c r="AU68" s="46">
        <v>22.7</v>
      </c>
      <c r="AV68" s="46">
        <v>22.8</v>
      </c>
      <c r="AW68" s="46">
        <v>22.9</v>
      </c>
      <c r="AX68" s="46">
        <v>23</v>
      </c>
      <c r="AY68" s="46">
        <v>23.2</v>
      </c>
      <c r="AZ68" s="46">
        <v>23.3</v>
      </c>
      <c r="BA68" s="46">
        <v>23.5</v>
      </c>
    </row>
    <row r="69" spans="1:53" ht="11.25" customHeight="1">
      <c r="A69" s="46" t="s">
        <v>31</v>
      </c>
      <c r="B69" s="48" t="s">
        <v>28</v>
      </c>
      <c r="C69" s="46">
        <v>1.6325935980570669</v>
      </c>
      <c r="D69" s="46">
        <v>1.7277984626628229</v>
      </c>
      <c r="E69" s="46">
        <v>1.8</v>
      </c>
      <c r="F69" s="46">
        <v>1.9</v>
      </c>
      <c r="G69" s="46">
        <v>1.9</v>
      </c>
      <c r="H69" s="46">
        <v>2</v>
      </c>
      <c r="I69" s="46">
        <v>2.1</v>
      </c>
      <c r="J69" s="46">
        <v>2.1</v>
      </c>
      <c r="K69" s="46">
        <v>2.2000000000000002</v>
      </c>
      <c r="L69" s="46">
        <v>2.2000000000000002</v>
      </c>
      <c r="M69" s="46">
        <v>2.2999999999999998</v>
      </c>
      <c r="N69" s="46">
        <v>2.2999999999999998</v>
      </c>
      <c r="O69" s="46">
        <v>2.2999999999999998</v>
      </c>
      <c r="P69" s="46">
        <v>2.2999999999999998</v>
      </c>
      <c r="Q69" s="46">
        <v>2.2999999999999998</v>
      </c>
      <c r="R69" s="46">
        <v>2.4</v>
      </c>
      <c r="S69" s="46">
        <v>2.4</v>
      </c>
      <c r="T69" s="46">
        <v>2.4</v>
      </c>
      <c r="U69" s="46">
        <v>2.5</v>
      </c>
      <c r="V69" s="46">
        <v>2.5</v>
      </c>
      <c r="W69" s="46">
        <v>2.6</v>
      </c>
      <c r="X69" s="46">
        <v>2.7</v>
      </c>
      <c r="Y69" s="46">
        <v>2.7</v>
      </c>
      <c r="Z69" s="46">
        <v>2.8</v>
      </c>
      <c r="AA69" s="46">
        <v>2.9</v>
      </c>
      <c r="AB69" s="46">
        <v>3</v>
      </c>
      <c r="AC69" s="46">
        <v>3.2</v>
      </c>
      <c r="AD69" s="46">
        <v>3.4</v>
      </c>
      <c r="AE69" s="46">
        <v>3.5</v>
      </c>
      <c r="AF69" s="46">
        <v>3.6</v>
      </c>
      <c r="AG69" s="46">
        <v>3.7</v>
      </c>
      <c r="AH69" s="46">
        <v>3.8</v>
      </c>
      <c r="AI69" s="46">
        <v>3.9</v>
      </c>
      <c r="AJ69" s="46">
        <v>4</v>
      </c>
      <c r="AK69" s="46">
        <v>4.0999999999999996</v>
      </c>
      <c r="AL69" s="46">
        <v>4.2</v>
      </c>
      <c r="AM69" s="46">
        <v>4.3</v>
      </c>
      <c r="AN69" s="46">
        <v>4.4000000000000004</v>
      </c>
      <c r="AO69" s="46">
        <v>4.4000000000000004</v>
      </c>
      <c r="AP69" s="46">
        <v>4.5</v>
      </c>
      <c r="AQ69" s="46">
        <v>4.5999999999999996</v>
      </c>
      <c r="AR69" s="46">
        <v>4.7</v>
      </c>
      <c r="AS69" s="46">
        <v>4.8</v>
      </c>
      <c r="AT69" s="46">
        <v>4.9000000000000004</v>
      </c>
      <c r="AU69" s="46">
        <v>4.9000000000000004</v>
      </c>
      <c r="AV69" s="46">
        <v>4.9000000000000004</v>
      </c>
      <c r="AW69" s="46">
        <v>4.9000000000000004</v>
      </c>
      <c r="AX69" s="46">
        <v>4.9000000000000004</v>
      </c>
      <c r="AY69" s="46">
        <v>5</v>
      </c>
      <c r="AZ69" s="46">
        <v>5</v>
      </c>
      <c r="BA69" s="46">
        <v>5.0999999999999996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49.401022647468061</v>
      </c>
      <c r="D71" s="46">
        <v>49.3</v>
      </c>
      <c r="E71" s="46">
        <v>49.2</v>
      </c>
      <c r="F71" s="46">
        <v>49.3</v>
      </c>
      <c r="G71" s="46">
        <v>49.4</v>
      </c>
      <c r="H71" s="46">
        <v>49.6</v>
      </c>
      <c r="I71" s="46">
        <v>50.2</v>
      </c>
      <c r="J71" s="46">
        <v>50.7</v>
      </c>
      <c r="K71" s="46">
        <v>51.1</v>
      </c>
      <c r="L71" s="46">
        <v>51.6</v>
      </c>
      <c r="M71" s="46">
        <v>52.1</v>
      </c>
      <c r="N71" s="46">
        <v>52.7</v>
      </c>
      <c r="O71" s="46">
        <v>53.3</v>
      </c>
      <c r="P71" s="46">
        <v>53.9</v>
      </c>
      <c r="Q71" s="46">
        <v>54.5</v>
      </c>
      <c r="R71" s="46">
        <v>55</v>
      </c>
      <c r="S71" s="46">
        <v>55.6</v>
      </c>
      <c r="T71" s="46">
        <v>56.2</v>
      </c>
      <c r="U71" s="46">
        <v>56.8</v>
      </c>
      <c r="V71" s="46">
        <v>57.5</v>
      </c>
      <c r="W71" s="46">
        <v>58.2</v>
      </c>
      <c r="X71" s="46">
        <v>58.8</v>
      </c>
      <c r="Y71" s="46">
        <v>59.4</v>
      </c>
      <c r="Z71" s="46">
        <v>59.9</v>
      </c>
      <c r="AA71" s="46">
        <v>60.3</v>
      </c>
      <c r="AB71" s="46">
        <v>60.6</v>
      </c>
      <c r="AC71" s="46">
        <v>60.8</v>
      </c>
      <c r="AD71" s="46">
        <v>60.9</v>
      </c>
      <c r="AE71" s="46">
        <v>61.2</v>
      </c>
      <c r="AF71" s="46">
        <v>61.4</v>
      </c>
      <c r="AG71" s="46">
        <v>61.7</v>
      </c>
      <c r="AH71" s="46">
        <v>62.1</v>
      </c>
      <c r="AI71" s="46">
        <v>62.3</v>
      </c>
      <c r="AJ71" s="46">
        <v>62.4</v>
      </c>
      <c r="AK71" s="46">
        <v>62.4</v>
      </c>
      <c r="AL71" s="46">
        <v>62.4</v>
      </c>
      <c r="AM71" s="46">
        <v>62.4</v>
      </c>
      <c r="AN71" s="46">
        <v>62.4</v>
      </c>
      <c r="AO71" s="46">
        <v>62.4</v>
      </c>
      <c r="AP71" s="46">
        <v>62.5</v>
      </c>
      <c r="AQ71" s="46">
        <v>62.6</v>
      </c>
      <c r="AR71" s="46">
        <v>62.8</v>
      </c>
      <c r="AS71" s="46">
        <v>63</v>
      </c>
      <c r="AT71" s="46">
        <v>63.3</v>
      </c>
      <c r="AU71" s="46">
        <v>63.6</v>
      </c>
      <c r="AV71" s="46">
        <v>63.9</v>
      </c>
      <c r="AW71" s="46">
        <v>64.099999999999994</v>
      </c>
      <c r="AX71" s="46">
        <v>64.400000000000006</v>
      </c>
      <c r="AY71" s="46">
        <v>64.7</v>
      </c>
      <c r="AZ71" s="46">
        <v>65</v>
      </c>
      <c r="BA71" s="46">
        <v>65.400000000000006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6756457</v>
      </c>
      <c r="D75" s="41">
        <v>6816087</v>
      </c>
      <c r="E75" s="41">
        <v>6888014</v>
      </c>
      <c r="F75" s="41">
        <v>6963004</v>
      </c>
      <c r="G75" s="41">
        <v>7035912</v>
      </c>
      <c r="H75" s="41">
        <v>7110243</v>
      </c>
      <c r="I75" s="41">
        <v>7181365</v>
      </c>
      <c r="J75" s="41">
        <v>7251612</v>
      </c>
      <c r="K75" s="41">
        <v>7321054</v>
      </c>
      <c r="L75" s="41">
        <v>7389723</v>
      </c>
      <c r="M75" s="41">
        <v>7457609</v>
      </c>
      <c r="N75" s="41">
        <v>7524718</v>
      </c>
      <c r="O75" s="41">
        <v>7590817</v>
      </c>
      <c r="P75" s="41">
        <v>7655880</v>
      </c>
      <c r="Q75" s="41">
        <v>7719847</v>
      </c>
      <c r="R75" s="41">
        <v>7782625</v>
      </c>
      <c r="S75" s="41">
        <v>7844134</v>
      </c>
      <c r="T75" s="41">
        <v>7904584</v>
      </c>
      <c r="U75" s="41">
        <v>7964355</v>
      </c>
      <c r="V75" s="41">
        <v>8023336</v>
      </c>
      <c r="W75" s="41">
        <v>8081412</v>
      </c>
      <c r="X75" s="41">
        <v>8138474</v>
      </c>
      <c r="Y75" s="41">
        <v>8194303</v>
      </c>
      <c r="Z75" s="41">
        <v>8248798</v>
      </c>
      <c r="AA75" s="41">
        <v>8301848</v>
      </c>
      <c r="AB75" s="41">
        <v>8353379</v>
      </c>
      <c r="AC75" s="41">
        <v>8403331</v>
      </c>
      <c r="AD75" s="41">
        <v>8451672</v>
      </c>
      <c r="AE75" s="41">
        <v>8498386</v>
      </c>
      <c r="AF75" s="41">
        <v>8543462</v>
      </c>
      <c r="AG75" s="41">
        <v>8586915</v>
      </c>
      <c r="AH75" s="41">
        <v>8628795</v>
      </c>
      <c r="AI75" s="41">
        <v>8669137</v>
      </c>
      <c r="AJ75" s="41">
        <v>8707997</v>
      </c>
      <c r="AK75" s="41">
        <v>8745429</v>
      </c>
      <c r="AL75" s="41">
        <v>8781483</v>
      </c>
      <c r="AM75" s="41">
        <v>8816214</v>
      </c>
      <c r="AN75" s="41">
        <v>8849657</v>
      </c>
      <c r="AO75" s="41">
        <v>8881878</v>
      </c>
      <c r="AP75" s="41">
        <v>8912916</v>
      </c>
      <c r="AQ75" s="41">
        <v>8942810</v>
      </c>
      <c r="AR75" s="41">
        <v>8971607</v>
      </c>
      <c r="AS75" s="41">
        <v>8999349</v>
      </c>
      <c r="AT75" s="41">
        <v>9026080</v>
      </c>
      <c r="AU75" s="41">
        <v>9051862</v>
      </c>
      <c r="AV75" s="41">
        <v>9076754</v>
      </c>
      <c r="AW75" s="41">
        <v>9100824</v>
      </c>
      <c r="AX75" s="41">
        <v>9124136</v>
      </c>
      <c r="AY75" s="41">
        <v>9146762</v>
      </c>
      <c r="AZ75" s="41">
        <v>9168781</v>
      </c>
      <c r="BA75" s="41">
        <v>9190269</v>
      </c>
    </row>
    <row r="76" spans="1:53" ht="11.25" customHeight="1">
      <c r="A76" s="38" t="s">
        <v>11</v>
      </c>
      <c r="B76" s="39" t="s">
        <v>10</v>
      </c>
      <c r="C76" s="55">
        <v>86177</v>
      </c>
      <c r="D76" s="41">
        <v>90273</v>
      </c>
      <c r="E76" s="41">
        <v>88655</v>
      </c>
      <c r="F76" s="41">
        <v>87658</v>
      </c>
      <c r="G76" s="41">
        <v>87170</v>
      </c>
      <c r="H76" s="41">
        <v>86987</v>
      </c>
      <c r="I76" s="41">
        <v>86816</v>
      </c>
      <c r="J76" s="41">
        <v>86692</v>
      </c>
      <c r="K76" s="41">
        <v>86579</v>
      </c>
      <c r="L76" s="41">
        <v>86446</v>
      </c>
      <c r="M76" s="41">
        <v>86300</v>
      </c>
      <c r="N76" s="41">
        <v>86115</v>
      </c>
      <c r="O76" s="41">
        <v>85887</v>
      </c>
      <c r="P76" s="41">
        <v>85592</v>
      </c>
      <c r="Q76" s="41">
        <v>85211</v>
      </c>
      <c r="R76" s="41">
        <v>84752</v>
      </c>
      <c r="S76" s="41">
        <v>84689</v>
      </c>
      <c r="T76" s="41">
        <v>85034</v>
      </c>
      <c r="U76" s="41">
        <v>85307</v>
      </c>
      <c r="V76" s="41">
        <v>85514</v>
      </c>
      <c r="W76" s="41">
        <v>85661</v>
      </c>
      <c r="X76" s="41">
        <v>85757</v>
      </c>
      <c r="Y76" s="41">
        <v>85809</v>
      </c>
      <c r="Z76" s="41">
        <v>85830</v>
      </c>
      <c r="AA76" s="41">
        <v>85832</v>
      </c>
      <c r="AB76" s="41">
        <v>85823</v>
      </c>
      <c r="AC76" s="41">
        <v>85812</v>
      </c>
      <c r="AD76" s="41">
        <v>85810</v>
      </c>
      <c r="AE76" s="41">
        <v>85824</v>
      </c>
      <c r="AF76" s="41">
        <v>85859</v>
      </c>
      <c r="AG76" s="41">
        <v>85917</v>
      </c>
      <c r="AH76" s="41">
        <v>85992</v>
      </c>
      <c r="AI76" s="41">
        <v>86075</v>
      </c>
      <c r="AJ76" s="41">
        <v>86151</v>
      </c>
      <c r="AK76" s="41">
        <v>86213</v>
      </c>
      <c r="AL76" s="41">
        <v>86252</v>
      </c>
      <c r="AM76" s="41">
        <v>86266</v>
      </c>
      <c r="AN76" s="41">
        <v>86257</v>
      </c>
      <c r="AO76" s="41">
        <v>86220</v>
      </c>
      <c r="AP76" s="41">
        <v>86158</v>
      </c>
      <c r="AQ76" s="41">
        <v>86071</v>
      </c>
      <c r="AR76" s="41">
        <v>85964</v>
      </c>
      <c r="AS76" s="41">
        <v>85846</v>
      </c>
      <c r="AT76" s="41">
        <v>85721</v>
      </c>
      <c r="AU76" s="41">
        <v>85599</v>
      </c>
      <c r="AV76" s="41">
        <v>85483</v>
      </c>
      <c r="AW76" s="41">
        <v>85380</v>
      </c>
      <c r="AX76" s="41">
        <v>85293</v>
      </c>
      <c r="AY76" s="41">
        <v>85223</v>
      </c>
      <c r="AZ76" s="41">
        <v>85174</v>
      </c>
      <c r="BA76" s="41">
        <v>85142</v>
      </c>
    </row>
    <row r="77" spans="1:53" ht="11.25" customHeight="1">
      <c r="A77" s="38" t="s">
        <v>12</v>
      </c>
      <c r="B77" s="39" t="s">
        <v>10</v>
      </c>
      <c r="C77" s="55">
        <v>46105</v>
      </c>
      <c r="D77" s="41">
        <v>45904</v>
      </c>
      <c r="E77" s="41">
        <v>46535</v>
      </c>
      <c r="F77" s="41">
        <v>46669</v>
      </c>
      <c r="G77" s="41">
        <v>46789</v>
      </c>
      <c r="H77" s="41">
        <v>46965</v>
      </c>
      <c r="I77" s="41">
        <v>47669</v>
      </c>
      <c r="J77" s="41">
        <v>48350</v>
      </c>
      <c r="K77" s="41">
        <v>49010</v>
      </c>
      <c r="L77" s="41">
        <v>49659</v>
      </c>
      <c r="M77" s="41">
        <v>50291</v>
      </c>
      <c r="N77" s="41">
        <v>51116</v>
      </c>
      <c r="O77" s="41">
        <v>51924</v>
      </c>
      <c r="P77" s="41">
        <v>52725</v>
      </c>
      <c r="Q77" s="41">
        <v>53533</v>
      </c>
      <c r="R77" s="41">
        <v>54343</v>
      </c>
      <c r="S77" s="41">
        <v>55339</v>
      </c>
      <c r="T77" s="41">
        <v>56363</v>
      </c>
      <c r="U77" s="41">
        <v>57426</v>
      </c>
      <c r="V77" s="41">
        <v>58538</v>
      </c>
      <c r="W77" s="41">
        <v>59699</v>
      </c>
      <c r="X77" s="41">
        <v>61028</v>
      </c>
      <c r="Y77" s="41">
        <v>62414</v>
      </c>
      <c r="Z77" s="41">
        <v>63880</v>
      </c>
      <c r="AA77" s="41">
        <v>65401</v>
      </c>
      <c r="AB77" s="41">
        <v>66971</v>
      </c>
      <c r="AC77" s="41">
        <v>68571</v>
      </c>
      <c r="AD77" s="41">
        <v>70196</v>
      </c>
      <c r="AE77" s="41">
        <v>71848</v>
      </c>
      <c r="AF77" s="41">
        <v>73506</v>
      </c>
      <c r="AG77" s="41">
        <v>75137</v>
      </c>
      <c r="AH77" s="41">
        <v>76750</v>
      </c>
      <c r="AI77" s="41">
        <v>78315</v>
      </c>
      <c r="AJ77" s="41">
        <v>79819</v>
      </c>
      <c r="AK77" s="41">
        <v>81259</v>
      </c>
      <c r="AL77" s="41">
        <v>82621</v>
      </c>
      <c r="AM77" s="41">
        <v>83923</v>
      </c>
      <c r="AN77" s="41">
        <v>85136</v>
      </c>
      <c r="AO77" s="41">
        <v>86282</v>
      </c>
      <c r="AP77" s="41">
        <v>87364</v>
      </c>
      <c r="AQ77" s="41">
        <v>88374</v>
      </c>
      <c r="AR77" s="41">
        <v>89322</v>
      </c>
      <c r="AS77" s="41">
        <v>90215</v>
      </c>
      <c r="AT77" s="41">
        <v>91039</v>
      </c>
      <c r="AU77" s="41">
        <v>91807</v>
      </c>
      <c r="AV77" s="41">
        <v>92513</v>
      </c>
      <c r="AW77" s="41">
        <v>93168</v>
      </c>
      <c r="AX77" s="41">
        <v>93767</v>
      </c>
      <c r="AY77" s="41">
        <v>94304</v>
      </c>
      <c r="AZ77" s="41">
        <v>94786</v>
      </c>
      <c r="BA77" s="41">
        <v>95235</v>
      </c>
    </row>
    <row r="78" spans="1:53" ht="11.25" customHeight="1">
      <c r="A78" s="38" t="s">
        <v>13</v>
      </c>
      <c r="B78" s="39" t="s">
        <v>10</v>
      </c>
      <c r="C78" s="55">
        <v>40072</v>
      </c>
      <c r="D78" s="41">
        <v>44369</v>
      </c>
      <c r="E78" s="41">
        <v>42120</v>
      </c>
      <c r="F78" s="41">
        <v>40989</v>
      </c>
      <c r="G78" s="41">
        <v>40381</v>
      </c>
      <c r="H78" s="41">
        <v>40022</v>
      </c>
      <c r="I78" s="41">
        <v>39147</v>
      </c>
      <c r="J78" s="41">
        <v>38342</v>
      </c>
      <c r="K78" s="41">
        <v>37569</v>
      </c>
      <c r="L78" s="41">
        <v>36787</v>
      </c>
      <c r="M78" s="41">
        <v>36009</v>
      </c>
      <c r="N78" s="41">
        <v>34999</v>
      </c>
      <c r="O78" s="41">
        <v>33963</v>
      </c>
      <c r="P78" s="41">
        <v>32867</v>
      </c>
      <c r="Q78" s="41">
        <v>31678</v>
      </c>
      <c r="R78" s="41">
        <v>30409</v>
      </c>
      <c r="S78" s="41">
        <v>29350</v>
      </c>
      <c r="T78" s="41">
        <v>28671</v>
      </c>
      <c r="U78" s="41">
        <v>27881</v>
      </c>
      <c r="V78" s="41">
        <v>26976</v>
      </c>
      <c r="W78" s="41">
        <v>25962</v>
      </c>
      <c r="X78" s="41">
        <v>24729</v>
      </c>
      <c r="Y78" s="41">
        <v>23395</v>
      </c>
      <c r="Z78" s="41">
        <v>21950</v>
      </c>
      <c r="AA78" s="41">
        <v>20431</v>
      </c>
      <c r="AB78" s="41">
        <v>18852</v>
      </c>
      <c r="AC78" s="41">
        <v>17241</v>
      </c>
      <c r="AD78" s="41">
        <v>15614</v>
      </c>
      <c r="AE78" s="41">
        <v>13976</v>
      </c>
      <c r="AF78" s="41">
        <v>12353</v>
      </c>
      <c r="AG78" s="41">
        <v>10780</v>
      </c>
      <c r="AH78" s="41">
        <v>9242</v>
      </c>
      <c r="AI78" s="41">
        <v>7760</v>
      </c>
      <c r="AJ78" s="41">
        <v>6332</v>
      </c>
      <c r="AK78" s="41">
        <v>4954</v>
      </c>
      <c r="AL78" s="41">
        <v>3631</v>
      </c>
      <c r="AM78" s="41">
        <v>2343</v>
      </c>
      <c r="AN78" s="41">
        <v>1121</v>
      </c>
      <c r="AO78" s="41">
        <v>-62</v>
      </c>
      <c r="AP78" s="41">
        <v>-1206</v>
      </c>
      <c r="AQ78" s="41">
        <v>-2303</v>
      </c>
      <c r="AR78" s="41">
        <v>-3358</v>
      </c>
      <c r="AS78" s="41">
        <v>-4369</v>
      </c>
      <c r="AT78" s="41">
        <v>-5318</v>
      </c>
      <c r="AU78" s="41">
        <v>-6208</v>
      </c>
      <c r="AV78" s="41">
        <v>-7030</v>
      </c>
      <c r="AW78" s="41">
        <v>-7788</v>
      </c>
      <c r="AX78" s="41">
        <v>-8474</v>
      </c>
      <c r="AY78" s="41">
        <v>-9081</v>
      </c>
      <c r="AZ78" s="41">
        <v>-9612</v>
      </c>
      <c r="BA78" s="41">
        <v>-10093</v>
      </c>
    </row>
    <row r="79" spans="1:53" ht="11.25" customHeight="1">
      <c r="A79" s="38" t="s">
        <v>14</v>
      </c>
      <c r="B79" s="39" t="s">
        <v>10</v>
      </c>
      <c r="C79" s="55">
        <v>38523</v>
      </c>
      <c r="D79" s="41">
        <v>54891</v>
      </c>
      <c r="E79" s="41">
        <v>52870</v>
      </c>
      <c r="F79" s="41">
        <v>49920</v>
      </c>
      <c r="G79" s="41">
        <v>46950</v>
      </c>
      <c r="H79" s="41">
        <v>44100</v>
      </c>
      <c r="I79" s="41">
        <v>44100</v>
      </c>
      <c r="J79" s="41">
        <v>44100</v>
      </c>
      <c r="K79" s="41">
        <v>44100</v>
      </c>
      <c r="L79" s="41">
        <v>44100</v>
      </c>
      <c r="M79" s="41">
        <v>44100</v>
      </c>
      <c r="N79" s="41">
        <v>44100</v>
      </c>
      <c r="O79" s="41">
        <v>44100</v>
      </c>
      <c r="P79" s="41">
        <v>44100</v>
      </c>
      <c r="Q79" s="41">
        <v>44100</v>
      </c>
      <c r="R79" s="41">
        <v>44100</v>
      </c>
      <c r="S79" s="41">
        <v>44100</v>
      </c>
      <c r="T79" s="41">
        <v>44100</v>
      </c>
      <c r="U79" s="41">
        <v>44100</v>
      </c>
      <c r="V79" s="41">
        <v>44100</v>
      </c>
      <c r="W79" s="41">
        <v>44100</v>
      </c>
      <c r="X79" s="41">
        <v>44100</v>
      </c>
      <c r="Y79" s="41">
        <v>44100</v>
      </c>
      <c r="Z79" s="41">
        <v>44100</v>
      </c>
      <c r="AA79" s="41">
        <v>44100</v>
      </c>
      <c r="AB79" s="41">
        <v>44100</v>
      </c>
      <c r="AC79" s="41">
        <v>44100</v>
      </c>
      <c r="AD79" s="41">
        <v>44100</v>
      </c>
      <c r="AE79" s="41">
        <v>44100</v>
      </c>
      <c r="AF79" s="41">
        <v>44100</v>
      </c>
      <c r="AG79" s="41">
        <v>44100</v>
      </c>
      <c r="AH79" s="41">
        <v>44100</v>
      </c>
      <c r="AI79" s="41">
        <v>44100</v>
      </c>
      <c r="AJ79" s="41">
        <v>44100</v>
      </c>
      <c r="AK79" s="41">
        <v>44100</v>
      </c>
      <c r="AL79" s="41">
        <v>44100</v>
      </c>
      <c r="AM79" s="41">
        <v>44100</v>
      </c>
      <c r="AN79" s="41">
        <v>44100</v>
      </c>
      <c r="AO79" s="41">
        <v>44100</v>
      </c>
      <c r="AP79" s="41">
        <v>44100</v>
      </c>
      <c r="AQ79" s="41">
        <v>44100</v>
      </c>
      <c r="AR79" s="41">
        <v>44100</v>
      </c>
      <c r="AS79" s="41">
        <v>44100</v>
      </c>
      <c r="AT79" s="41">
        <v>44100</v>
      </c>
      <c r="AU79" s="41">
        <v>44100</v>
      </c>
      <c r="AV79" s="41">
        <v>44100</v>
      </c>
      <c r="AW79" s="41">
        <v>44100</v>
      </c>
      <c r="AX79" s="41">
        <v>44100</v>
      </c>
      <c r="AY79" s="41">
        <v>44100</v>
      </c>
      <c r="AZ79" s="41">
        <v>44100</v>
      </c>
      <c r="BA79" s="41">
        <v>44100</v>
      </c>
    </row>
    <row r="80" spans="1:53" ht="11.25" customHeight="1">
      <c r="A80" s="38" t="s">
        <v>15</v>
      </c>
      <c r="B80" s="39" t="s">
        <v>10</v>
      </c>
      <c r="C80" s="55">
        <v>-25576</v>
      </c>
      <c r="D80" s="41">
        <v>-27333</v>
      </c>
      <c r="E80" s="41">
        <v>-20000</v>
      </c>
      <c r="F80" s="41">
        <v>-18000</v>
      </c>
      <c r="G80" s="41">
        <v>-13000</v>
      </c>
      <c r="H80" s="41">
        <v>-13000</v>
      </c>
      <c r="I80" s="41">
        <v>-13000</v>
      </c>
      <c r="J80" s="41">
        <v>-13000</v>
      </c>
      <c r="K80" s="41">
        <v>-13000</v>
      </c>
      <c r="L80" s="41">
        <v>-13000</v>
      </c>
      <c r="M80" s="41">
        <v>-13000</v>
      </c>
      <c r="N80" s="41">
        <v>-13000</v>
      </c>
      <c r="O80" s="41">
        <v>-13000</v>
      </c>
      <c r="P80" s="41">
        <v>-13000</v>
      </c>
      <c r="Q80" s="41">
        <v>-13000</v>
      </c>
      <c r="R80" s="41">
        <v>-13000</v>
      </c>
      <c r="S80" s="41">
        <v>-13000</v>
      </c>
      <c r="T80" s="41">
        <v>-13000</v>
      </c>
      <c r="U80" s="41">
        <v>-13000</v>
      </c>
      <c r="V80" s="41">
        <v>-13000</v>
      </c>
      <c r="W80" s="41">
        <v>-13000</v>
      </c>
      <c r="X80" s="41">
        <v>-13000</v>
      </c>
      <c r="Y80" s="41">
        <v>-13000</v>
      </c>
      <c r="Z80" s="41">
        <v>-13000</v>
      </c>
      <c r="AA80" s="41">
        <v>-13000</v>
      </c>
      <c r="AB80" s="41">
        <v>-13000</v>
      </c>
      <c r="AC80" s="41">
        <v>-13000</v>
      </c>
      <c r="AD80" s="41">
        <v>-13000</v>
      </c>
      <c r="AE80" s="41">
        <v>-13000</v>
      </c>
      <c r="AF80" s="41">
        <v>-13000</v>
      </c>
      <c r="AG80" s="41">
        <v>-13000</v>
      </c>
      <c r="AH80" s="41">
        <v>-13000</v>
      </c>
      <c r="AI80" s="41">
        <v>-13000</v>
      </c>
      <c r="AJ80" s="41">
        <v>-13000</v>
      </c>
      <c r="AK80" s="41">
        <v>-13000</v>
      </c>
      <c r="AL80" s="41">
        <v>-13000</v>
      </c>
      <c r="AM80" s="41">
        <v>-13000</v>
      </c>
      <c r="AN80" s="41">
        <v>-13000</v>
      </c>
      <c r="AO80" s="41">
        <v>-13000</v>
      </c>
      <c r="AP80" s="41">
        <v>-13000</v>
      </c>
      <c r="AQ80" s="41">
        <v>-13000</v>
      </c>
      <c r="AR80" s="41">
        <v>-13000</v>
      </c>
      <c r="AS80" s="41">
        <v>-13000</v>
      </c>
      <c r="AT80" s="41">
        <v>-13000</v>
      </c>
      <c r="AU80" s="41">
        <v>-13000</v>
      </c>
      <c r="AV80" s="41">
        <v>-13000</v>
      </c>
      <c r="AW80" s="41">
        <v>-13000</v>
      </c>
      <c r="AX80" s="41">
        <v>-13000</v>
      </c>
      <c r="AY80" s="41">
        <v>-13000</v>
      </c>
      <c r="AZ80" s="41">
        <v>-13000</v>
      </c>
      <c r="BA80" s="41">
        <v>-13000</v>
      </c>
    </row>
    <row r="81" spans="1:53" ht="11.25" customHeight="1">
      <c r="A81" s="38" t="s">
        <v>16</v>
      </c>
      <c r="B81" s="39" t="s">
        <v>10</v>
      </c>
      <c r="C81" s="55">
        <v>12947</v>
      </c>
      <c r="D81" s="41">
        <v>27558</v>
      </c>
      <c r="E81" s="41">
        <v>32870</v>
      </c>
      <c r="F81" s="41">
        <v>31920</v>
      </c>
      <c r="G81" s="41">
        <v>33950</v>
      </c>
      <c r="H81" s="41">
        <v>31100</v>
      </c>
      <c r="I81" s="41">
        <v>31100</v>
      </c>
      <c r="J81" s="41">
        <v>31100</v>
      </c>
      <c r="K81" s="41">
        <v>31100</v>
      </c>
      <c r="L81" s="41">
        <v>31100</v>
      </c>
      <c r="M81" s="41">
        <v>31100</v>
      </c>
      <c r="N81" s="41">
        <v>31100</v>
      </c>
      <c r="O81" s="41">
        <v>31100</v>
      </c>
      <c r="P81" s="41">
        <v>31100</v>
      </c>
      <c r="Q81" s="41">
        <v>31100</v>
      </c>
      <c r="R81" s="41">
        <v>31100</v>
      </c>
      <c r="S81" s="41">
        <v>31100</v>
      </c>
      <c r="T81" s="41">
        <v>31100</v>
      </c>
      <c r="U81" s="41">
        <v>31100</v>
      </c>
      <c r="V81" s="41">
        <v>31100</v>
      </c>
      <c r="W81" s="41">
        <v>31100</v>
      </c>
      <c r="X81" s="41">
        <v>31100</v>
      </c>
      <c r="Y81" s="41">
        <v>31100</v>
      </c>
      <c r="Z81" s="41">
        <v>31100</v>
      </c>
      <c r="AA81" s="41">
        <v>31100</v>
      </c>
      <c r="AB81" s="41">
        <v>31100</v>
      </c>
      <c r="AC81" s="41">
        <v>31100</v>
      </c>
      <c r="AD81" s="41">
        <v>31100</v>
      </c>
      <c r="AE81" s="41">
        <v>31100</v>
      </c>
      <c r="AF81" s="41">
        <v>31100</v>
      </c>
      <c r="AG81" s="41">
        <v>31100</v>
      </c>
      <c r="AH81" s="41">
        <v>31100</v>
      </c>
      <c r="AI81" s="41">
        <v>31100</v>
      </c>
      <c r="AJ81" s="41">
        <v>31100</v>
      </c>
      <c r="AK81" s="41">
        <v>31100</v>
      </c>
      <c r="AL81" s="41">
        <v>31100</v>
      </c>
      <c r="AM81" s="41">
        <v>31100</v>
      </c>
      <c r="AN81" s="41">
        <v>31100</v>
      </c>
      <c r="AO81" s="41">
        <v>31100</v>
      </c>
      <c r="AP81" s="41">
        <v>31100</v>
      </c>
      <c r="AQ81" s="41">
        <v>31100</v>
      </c>
      <c r="AR81" s="41">
        <v>31100</v>
      </c>
      <c r="AS81" s="41">
        <v>31100</v>
      </c>
      <c r="AT81" s="41">
        <v>31100</v>
      </c>
      <c r="AU81" s="41">
        <v>31100</v>
      </c>
      <c r="AV81" s="41">
        <v>31100</v>
      </c>
      <c r="AW81" s="41">
        <v>31100</v>
      </c>
      <c r="AX81" s="41">
        <v>31100</v>
      </c>
      <c r="AY81" s="41">
        <v>31100</v>
      </c>
      <c r="AZ81" s="41">
        <v>31100</v>
      </c>
      <c r="BA81" s="41">
        <v>31100</v>
      </c>
    </row>
    <row r="82" spans="1:53" ht="11.25" customHeight="1">
      <c r="A82" s="38" t="s">
        <v>17</v>
      </c>
      <c r="B82" s="39" t="s">
        <v>10</v>
      </c>
      <c r="C82" s="55">
        <v>59630</v>
      </c>
      <c r="D82" s="41">
        <v>71927</v>
      </c>
      <c r="E82" s="41">
        <v>74990</v>
      </c>
      <c r="F82" s="41">
        <v>72909</v>
      </c>
      <c r="G82" s="41">
        <v>74331</v>
      </c>
      <c r="H82" s="41">
        <v>71122</v>
      </c>
      <c r="I82" s="41">
        <v>70247</v>
      </c>
      <c r="J82" s="41">
        <v>69442</v>
      </c>
      <c r="K82" s="41">
        <v>68669</v>
      </c>
      <c r="L82" s="41">
        <v>67887</v>
      </c>
      <c r="M82" s="41">
        <v>67109</v>
      </c>
      <c r="N82" s="41">
        <v>66099</v>
      </c>
      <c r="O82" s="41">
        <v>65063</v>
      </c>
      <c r="P82" s="41">
        <v>63967</v>
      </c>
      <c r="Q82" s="41">
        <v>62778</v>
      </c>
      <c r="R82" s="41">
        <v>61509</v>
      </c>
      <c r="S82" s="41">
        <v>60450</v>
      </c>
      <c r="T82" s="41">
        <v>59771</v>
      </c>
      <c r="U82" s="41">
        <v>58981</v>
      </c>
      <c r="V82" s="41">
        <v>58076</v>
      </c>
      <c r="W82" s="41">
        <v>57062</v>
      </c>
      <c r="X82" s="41">
        <v>55829</v>
      </c>
      <c r="Y82" s="41">
        <v>54495</v>
      </c>
      <c r="Z82" s="41">
        <v>53050</v>
      </c>
      <c r="AA82" s="41">
        <v>51531</v>
      </c>
      <c r="AB82" s="41">
        <v>49952</v>
      </c>
      <c r="AC82" s="41">
        <v>48341</v>
      </c>
      <c r="AD82" s="41">
        <v>46714</v>
      </c>
      <c r="AE82" s="41">
        <v>45076</v>
      </c>
      <c r="AF82" s="41">
        <v>43453</v>
      </c>
      <c r="AG82" s="41">
        <v>41880</v>
      </c>
      <c r="AH82" s="41">
        <v>40342</v>
      </c>
      <c r="AI82" s="41">
        <v>38860</v>
      </c>
      <c r="AJ82" s="41">
        <v>37432</v>
      </c>
      <c r="AK82" s="41">
        <v>36054</v>
      </c>
      <c r="AL82" s="41">
        <v>34731</v>
      </c>
      <c r="AM82" s="41">
        <v>33443</v>
      </c>
      <c r="AN82" s="41">
        <v>32221</v>
      </c>
      <c r="AO82" s="41">
        <v>31038</v>
      </c>
      <c r="AP82" s="41">
        <v>29894</v>
      </c>
      <c r="AQ82" s="41">
        <v>28797</v>
      </c>
      <c r="AR82" s="41">
        <v>27742</v>
      </c>
      <c r="AS82" s="41">
        <v>26731</v>
      </c>
      <c r="AT82" s="41">
        <v>25782</v>
      </c>
      <c r="AU82" s="41">
        <v>24892</v>
      </c>
      <c r="AV82" s="41">
        <v>24070</v>
      </c>
      <c r="AW82" s="41">
        <v>23312</v>
      </c>
      <c r="AX82" s="41">
        <v>22626</v>
      </c>
      <c r="AY82" s="41">
        <v>22019</v>
      </c>
      <c r="AZ82" s="41">
        <v>21488</v>
      </c>
      <c r="BA82" s="41">
        <v>21007</v>
      </c>
    </row>
    <row r="83" spans="1:53" ht="11.25" customHeight="1">
      <c r="A83" s="38" t="s">
        <v>18</v>
      </c>
      <c r="B83" s="39" t="s">
        <v>10</v>
      </c>
      <c r="C83" s="55">
        <v>6816087</v>
      </c>
      <c r="D83" s="41">
        <v>6888014</v>
      </c>
      <c r="E83" s="41">
        <v>6963004</v>
      </c>
      <c r="F83" s="41">
        <v>7035912</v>
      </c>
      <c r="G83" s="41">
        <v>7110243</v>
      </c>
      <c r="H83" s="41">
        <v>7181365</v>
      </c>
      <c r="I83" s="41">
        <v>7251612</v>
      </c>
      <c r="J83" s="41">
        <v>7321054</v>
      </c>
      <c r="K83" s="41">
        <v>7389723</v>
      </c>
      <c r="L83" s="41">
        <v>7457609</v>
      </c>
      <c r="M83" s="41">
        <v>7524718</v>
      </c>
      <c r="N83" s="41">
        <v>7590817</v>
      </c>
      <c r="O83" s="41">
        <v>7655880</v>
      </c>
      <c r="P83" s="41">
        <v>7719847</v>
      </c>
      <c r="Q83" s="41">
        <v>7782625</v>
      </c>
      <c r="R83" s="41">
        <v>7844134</v>
      </c>
      <c r="S83" s="41">
        <v>7904584</v>
      </c>
      <c r="T83" s="41">
        <v>7964355</v>
      </c>
      <c r="U83" s="41">
        <v>8023336</v>
      </c>
      <c r="V83" s="41">
        <v>8081412</v>
      </c>
      <c r="W83" s="41">
        <v>8138474</v>
      </c>
      <c r="X83" s="41">
        <v>8194303</v>
      </c>
      <c r="Y83" s="41">
        <v>8248798</v>
      </c>
      <c r="Z83" s="41">
        <v>8301848</v>
      </c>
      <c r="AA83" s="41">
        <v>8353379</v>
      </c>
      <c r="AB83" s="41">
        <v>8403331</v>
      </c>
      <c r="AC83" s="41">
        <v>8451672</v>
      </c>
      <c r="AD83" s="41">
        <v>8498386</v>
      </c>
      <c r="AE83" s="41">
        <v>8543462</v>
      </c>
      <c r="AF83" s="41">
        <v>8586915</v>
      </c>
      <c r="AG83" s="41">
        <v>8628795</v>
      </c>
      <c r="AH83" s="41">
        <v>8669137</v>
      </c>
      <c r="AI83" s="41">
        <v>8707997</v>
      </c>
      <c r="AJ83" s="41">
        <v>8745429</v>
      </c>
      <c r="AK83" s="41">
        <v>8781483</v>
      </c>
      <c r="AL83" s="41">
        <v>8816214</v>
      </c>
      <c r="AM83" s="41">
        <v>8849657</v>
      </c>
      <c r="AN83" s="41">
        <v>8881878</v>
      </c>
      <c r="AO83" s="41">
        <v>8912916</v>
      </c>
      <c r="AP83" s="41">
        <v>8942810</v>
      </c>
      <c r="AQ83" s="41">
        <v>8971607</v>
      </c>
      <c r="AR83" s="41">
        <v>8999349</v>
      </c>
      <c r="AS83" s="41">
        <v>9026080</v>
      </c>
      <c r="AT83" s="41">
        <v>9051862</v>
      </c>
      <c r="AU83" s="41">
        <v>9076754</v>
      </c>
      <c r="AV83" s="41">
        <v>9100824</v>
      </c>
      <c r="AW83" s="41">
        <v>9124136</v>
      </c>
      <c r="AX83" s="41">
        <v>9146762</v>
      </c>
      <c r="AY83" s="41">
        <v>9168781</v>
      </c>
      <c r="AZ83" s="41">
        <v>9190269</v>
      </c>
      <c r="BA83" s="41">
        <v>9211276</v>
      </c>
    </row>
    <row r="84" spans="1:53" ht="11.25" customHeight="1">
      <c r="B84" s="42"/>
      <c r="C84" s="55"/>
      <c r="D84" s="41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93">
        <v>1.78</v>
      </c>
      <c r="D86" s="90">
        <v>1.8580000000000001</v>
      </c>
      <c r="E86" s="45">
        <v>1.81</v>
      </c>
      <c r="F86" s="45">
        <v>1.78</v>
      </c>
      <c r="G86" s="45">
        <v>1.75</v>
      </c>
      <c r="H86" s="45">
        <v>1.73</v>
      </c>
      <c r="I86" s="45">
        <v>1.71</v>
      </c>
      <c r="J86" s="45">
        <v>1.7</v>
      </c>
      <c r="K86" s="45">
        <v>1.68</v>
      </c>
      <c r="L86" s="45">
        <v>1.66</v>
      </c>
      <c r="M86" s="45">
        <v>1.64</v>
      </c>
      <c r="N86" s="45">
        <v>1.62</v>
      </c>
      <c r="O86" s="45">
        <v>1.6</v>
      </c>
      <c r="P86" s="45">
        <v>1.58</v>
      </c>
      <c r="Q86" s="45">
        <v>1.56</v>
      </c>
      <c r="R86" s="45">
        <v>1.54</v>
      </c>
      <c r="S86" s="45">
        <v>1.54</v>
      </c>
      <c r="T86" s="45">
        <v>1.54</v>
      </c>
      <c r="U86" s="45">
        <v>1.54</v>
      </c>
      <c r="V86" s="45">
        <v>1.54</v>
      </c>
      <c r="W86" s="45">
        <v>1.54</v>
      </c>
      <c r="X86" s="45">
        <v>1.54</v>
      </c>
      <c r="Y86" s="45">
        <v>1.54</v>
      </c>
      <c r="Z86" s="45">
        <v>1.54</v>
      </c>
      <c r="AA86" s="45">
        <v>1.54</v>
      </c>
      <c r="AB86" s="45">
        <v>1.54</v>
      </c>
      <c r="AC86" s="45">
        <v>1.54</v>
      </c>
      <c r="AD86" s="45">
        <v>1.54</v>
      </c>
      <c r="AE86" s="45">
        <v>1.54</v>
      </c>
      <c r="AF86" s="45">
        <v>1.54</v>
      </c>
      <c r="AG86" s="45">
        <v>1.54</v>
      </c>
      <c r="AH86" s="45">
        <v>1.54</v>
      </c>
      <c r="AI86" s="45">
        <v>1.54</v>
      </c>
      <c r="AJ86" s="45">
        <v>1.54</v>
      </c>
      <c r="AK86" s="45">
        <v>1.54</v>
      </c>
      <c r="AL86" s="45">
        <v>1.54</v>
      </c>
      <c r="AM86" s="45">
        <v>1.54</v>
      </c>
      <c r="AN86" s="45">
        <v>1.54</v>
      </c>
      <c r="AO86" s="45">
        <v>1.54</v>
      </c>
      <c r="AP86" s="45">
        <v>1.54</v>
      </c>
      <c r="AQ86" s="45">
        <v>1.54</v>
      </c>
      <c r="AR86" s="45">
        <v>1.54</v>
      </c>
      <c r="AS86" s="45">
        <v>1.54</v>
      </c>
      <c r="AT86" s="45">
        <v>1.54</v>
      </c>
      <c r="AU86" s="45">
        <v>1.54</v>
      </c>
      <c r="AV86" s="45">
        <v>1.54</v>
      </c>
      <c r="AW86" s="45">
        <v>1.54</v>
      </c>
      <c r="AX86" s="45">
        <v>1.54</v>
      </c>
      <c r="AY86" s="45">
        <v>1.54</v>
      </c>
      <c r="AZ86" s="45">
        <v>1.54</v>
      </c>
      <c r="BA86" s="45">
        <v>1.54</v>
      </c>
    </row>
    <row r="87" spans="1:53" ht="11.25" customHeight="1">
      <c r="A87" s="43" t="s">
        <v>115</v>
      </c>
      <c r="B87" s="48" t="s">
        <v>19</v>
      </c>
      <c r="C87" s="94">
        <v>6.12</v>
      </c>
      <c r="D87" s="92">
        <v>5.93</v>
      </c>
      <c r="E87" s="46">
        <v>6</v>
      </c>
      <c r="F87" s="46">
        <v>5.8</v>
      </c>
      <c r="G87" s="46">
        <v>5.6</v>
      </c>
      <c r="H87" s="46">
        <v>5.5</v>
      </c>
      <c r="I87" s="46">
        <v>5.4</v>
      </c>
      <c r="J87" s="46">
        <v>5.3</v>
      </c>
      <c r="K87" s="46">
        <v>5.2</v>
      </c>
      <c r="L87" s="46">
        <v>5.0999999999999996</v>
      </c>
      <c r="M87" s="46">
        <v>5</v>
      </c>
      <c r="N87" s="46">
        <v>5</v>
      </c>
      <c r="O87" s="46">
        <v>4.9000000000000004</v>
      </c>
      <c r="P87" s="46">
        <v>4.8</v>
      </c>
      <c r="Q87" s="46">
        <v>4.8</v>
      </c>
      <c r="R87" s="46">
        <v>4.7</v>
      </c>
      <c r="S87" s="46">
        <v>4.7</v>
      </c>
      <c r="T87" s="46">
        <v>4.5999999999999996</v>
      </c>
      <c r="U87" s="46">
        <v>4.5999999999999996</v>
      </c>
      <c r="V87" s="46">
        <v>4.5999999999999996</v>
      </c>
      <c r="W87" s="46">
        <v>4.5</v>
      </c>
      <c r="X87" s="46">
        <v>4.5</v>
      </c>
      <c r="Y87" s="46">
        <v>4.4000000000000004</v>
      </c>
      <c r="Z87" s="46">
        <v>4.4000000000000004</v>
      </c>
      <c r="AA87" s="46">
        <v>4.4000000000000004</v>
      </c>
      <c r="AB87" s="46">
        <v>4.4000000000000004</v>
      </c>
      <c r="AC87" s="46">
        <v>4.3</v>
      </c>
      <c r="AD87" s="46">
        <v>4.3</v>
      </c>
      <c r="AE87" s="46">
        <v>4.3</v>
      </c>
      <c r="AF87" s="46">
        <v>4.2</v>
      </c>
      <c r="AG87" s="46">
        <v>4.2</v>
      </c>
      <c r="AH87" s="46">
        <v>4.2</v>
      </c>
      <c r="AI87" s="46">
        <v>4.2</v>
      </c>
      <c r="AJ87" s="46">
        <v>4.0999999999999996</v>
      </c>
      <c r="AK87" s="46">
        <v>4.0999999999999996</v>
      </c>
      <c r="AL87" s="46">
        <v>4.0999999999999996</v>
      </c>
      <c r="AM87" s="46">
        <v>4</v>
      </c>
      <c r="AN87" s="46">
        <v>4</v>
      </c>
      <c r="AO87" s="46">
        <v>4</v>
      </c>
      <c r="AP87" s="46">
        <v>4</v>
      </c>
      <c r="AQ87" s="46">
        <v>3.9</v>
      </c>
      <c r="AR87" s="46">
        <v>3.9</v>
      </c>
      <c r="AS87" s="46">
        <v>3.9</v>
      </c>
      <c r="AT87" s="46">
        <v>3.9</v>
      </c>
      <c r="AU87" s="46">
        <v>3.8</v>
      </c>
      <c r="AV87" s="46">
        <v>3.8</v>
      </c>
      <c r="AW87" s="46">
        <v>3.8</v>
      </c>
      <c r="AX87" s="46">
        <v>3.8</v>
      </c>
      <c r="AY87" s="46">
        <v>3.7</v>
      </c>
      <c r="AZ87" s="46">
        <v>3.7</v>
      </c>
      <c r="BA87" s="46">
        <v>3.7</v>
      </c>
    </row>
    <row r="88" spans="1:53" ht="11.25" customHeight="1">
      <c r="A88" s="43" t="s">
        <v>116</v>
      </c>
      <c r="B88" s="48" t="s">
        <v>19</v>
      </c>
      <c r="C88" s="94">
        <v>1.899476928624884</v>
      </c>
      <c r="D88" s="92">
        <v>4.0008629483041123</v>
      </c>
      <c r="E88" s="46">
        <v>4.7</v>
      </c>
      <c r="F88" s="46">
        <v>4.5999999999999996</v>
      </c>
      <c r="G88" s="46">
        <v>4.8</v>
      </c>
      <c r="H88" s="46">
        <v>4.4000000000000004</v>
      </c>
      <c r="I88" s="46">
        <v>4.3</v>
      </c>
      <c r="J88" s="46">
        <v>4.3</v>
      </c>
      <c r="K88" s="46">
        <v>4.2</v>
      </c>
      <c r="L88" s="46">
        <v>4.2</v>
      </c>
      <c r="M88" s="46">
        <v>4.2</v>
      </c>
      <c r="N88" s="46">
        <v>4.0999999999999996</v>
      </c>
      <c r="O88" s="46">
        <v>4.0999999999999996</v>
      </c>
      <c r="P88" s="46">
        <v>4</v>
      </c>
      <c r="Q88" s="46">
        <v>4</v>
      </c>
      <c r="R88" s="46">
        <v>4</v>
      </c>
      <c r="S88" s="46">
        <v>3.9</v>
      </c>
      <c r="T88" s="46">
        <v>3.9</v>
      </c>
      <c r="U88" s="46">
        <v>3.9</v>
      </c>
      <c r="V88" s="46">
        <v>3.9</v>
      </c>
      <c r="W88" s="46">
        <v>3.8</v>
      </c>
      <c r="X88" s="46">
        <v>3.8</v>
      </c>
      <c r="Y88" s="46">
        <v>3.8</v>
      </c>
      <c r="Z88" s="46">
        <v>3.8</v>
      </c>
      <c r="AA88" s="46">
        <v>3.7</v>
      </c>
      <c r="AB88" s="46">
        <v>3.7</v>
      </c>
      <c r="AC88" s="46">
        <v>3.7</v>
      </c>
      <c r="AD88" s="46">
        <v>3.7</v>
      </c>
      <c r="AE88" s="46">
        <v>3.6</v>
      </c>
      <c r="AF88" s="46">
        <v>3.6</v>
      </c>
      <c r="AG88" s="46">
        <v>3.6</v>
      </c>
      <c r="AH88" s="46">
        <v>3.6</v>
      </c>
      <c r="AI88" s="46">
        <v>3.6</v>
      </c>
      <c r="AJ88" s="46">
        <v>3.6</v>
      </c>
      <c r="AK88" s="46">
        <v>3.5</v>
      </c>
      <c r="AL88" s="46">
        <v>3.5</v>
      </c>
      <c r="AM88" s="46">
        <v>3.5</v>
      </c>
      <c r="AN88" s="46">
        <v>3.5</v>
      </c>
      <c r="AO88" s="46">
        <v>3.5</v>
      </c>
      <c r="AP88" s="46">
        <v>3.5</v>
      </c>
      <c r="AQ88" s="46">
        <v>3.5</v>
      </c>
      <c r="AR88" s="46">
        <v>3.5</v>
      </c>
      <c r="AS88" s="46">
        <v>3.5</v>
      </c>
      <c r="AT88" s="46">
        <v>3.4</v>
      </c>
      <c r="AU88" s="46">
        <v>3.4</v>
      </c>
      <c r="AV88" s="46">
        <v>3.4</v>
      </c>
      <c r="AW88" s="46">
        <v>3.4</v>
      </c>
      <c r="AX88" s="46">
        <v>3.4</v>
      </c>
      <c r="AY88" s="46">
        <v>3.4</v>
      </c>
      <c r="AZ88" s="46">
        <v>3.4</v>
      </c>
      <c r="BA88" s="46">
        <v>3.4</v>
      </c>
    </row>
    <row r="89" spans="1:53" ht="11.25" customHeight="1">
      <c r="A89" s="43" t="s">
        <v>117</v>
      </c>
      <c r="B89" s="48" t="s">
        <v>19</v>
      </c>
      <c r="C89" s="94">
        <v>0.88256315403176544</v>
      </c>
      <c r="D89" s="92">
        <v>1.0552535494338613</v>
      </c>
      <c r="E89" s="46">
        <v>1.1000000000000001</v>
      </c>
      <c r="F89" s="46">
        <v>1</v>
      </c>
      <c r="G89" s="46">
        <v>1.1000000000000001</v>
      </c>
      <c r="H89" s="46">
        <v>1</v>
      </c>
      <c r="I89" s="46">
        <v>1</v>
      </c>
      <c r="J89" s="46">
        <v>1</v>
      </c>
      <c r="K89" s="46">
        <v>0.9</v>
      </c>
      <c r="L89" s="46">
        <v>0.9</v>
      </c>
      <c r="M89" s="46">
        <v>0.9</v>
      </c>
      <c r="N89" s="46">
        <v>0.9</v>
      </c>
      <c r="O89" s="46">
        <v>0.9</v>
      </c>
      <c r="P89" s="46">
        <v>0.8</v>
      </c>
      <c r="Q89" s="46">
        <v>0.8</v>
      </c>
      <c r="R89" s="46">
        <v>0.8</v>
      </c>
      <c r="S89" s="46">
        <v>0.8</v>
      </c>
      <c r="T89" s="46">
        <v>0.8</v>
      </c>
      <c r="U89" s="46">
        <v>0.7</v>
      </c>
      <c r="V89" s="46">
        <v>0.7</v>
      </c>
      <c r="W89" s="46">
        <v>0.7</v>
      </c>
      <c r="X89" s="46">
        <v>0.7</v>
      </c>
      <c r="Y89" s="46">
        <v>0.7</v>
      </c>
      <c r="Z89" s="46">
        <v>0.6</v>
      </c>
      <c r="AA89" s="46">
        <v>0.6</v>
      </c>
      <c r="AB89" s="46">
        <v>0.6</v>
      </c>
      <c r="AC89" s="46">
        <v>0.6</v>
      </c>
      <c r="AD89" s="46">
        <v>0.6</v>
      </c>
      <c r="AE89" s="46">
        <v>0.5</v>
      </c>
      <c r="AF89" s="46">
        <v>0.5</v>
      </c>
      <c r="AG89" s="46">
        <v>0.5</v>
      </c>
      <c r="AH89" s="46">
        <v>0.5</v>
      </c>
      <c r="AI89" s="46">
        <v>0.4</v>
      </c>
      <c r="AJ89" s="46">
        <v>0.4</v>
      </c>
      <c r="AK89" s="46">
        <v>0.4</v>
      </c>
      <c r="AL89" s="46">
        <v>0.4</v>
      </c>
      <c r="AM89" s="46">
        <v>0.4</v>
      </c>
      <c r="AN89" s="46">
        <v>0.4</v>
      </c>
      <c r="AO89" s="46">
        <v>0.3</v>
      </c>
      <c r="AP89" s="46">
        <v>0.3</v>
      </c>
      <c r="AQ89" s="46">
        <v>0.3</v>
      </c>
      <c r="AR89" s="46">
        <v>0.3</v>
      </c>
      <c r="AS89" s="46">
        <v>0.3</v>
      </c>
      <c r="AT89" s="46">
        <v>0.3</v>
      </c>
      <c r="AU89" s="46">
        <v>0.3</v>
      </c>
      <c r="AV89" s="46">
        <v>0.3</v>
      </c>
      <c r="AW89" s="46">
        <v>0.3</v>
      </c>
      <c r="AX89" s="46">
        <v>0.2</v>
      </c>
      <c r="AY89" s="46">
        <v>0.2</v>
      </c>
      <c r="AZ89" s="46">
        <v>0.2</v>
      </c>
      <c r="BA89" s="46">
        <v>0.2</v>
      </c>
    </row>
    <row r="90" spans="1:53" ht="11.25" customHeight="1">
      <c r="B90" s="49"/>
      <c r="C90" s="92"/>
      <c r="D90" s="92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C91" s="3"/>
      <c r="D91" s="3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92">
        <v>35.956626184438811</v>
      </c>
      <c r="D92" s="92">
        <v>36.180420711974108</v>
      </c>
      <c r="E92" s="46">
        <v>36.4</v>
      </c>
      <c r="F92" s="46">
        <v>36.6</v>
      </c>
      <c r="G92" s="46">
        <v>36.799999999999997</v>
      </c>
      <c r="H92" s="46">
        <v>36.9</v>
      </c>
      <c r="I92" s="46">
        <v>37.1</v>
      </c>
      <c r="J92" s="46">
        <v>37.299999999999997</v>
      </c>
      <c r="K92" s="46">
        <v>37.4</v>
      </c>
      <c r="L92" s="46">
        <v>37.6</v>
      </c>
      <c r="M92" s="46">
        <v>37.700000000000003</v>
      </c>
      <c r="N92" s="46">
        <v>37.9</v>
      </c>
      <c r="O92" s="46">
        <v>38</v>
      </c>
      <c r="P92" s="46">
        <v>38.299999999999997</v>
      </c>
      <c r="Q92" s="46">
        <v>38.5</v>
      </c>
      <c r="R92" s="46">
        <v>38.700000000000003</v>
      </c>
      <c r="S92" s="46">
        <v>38.9</v>
      </c>
      <c r="T92" s="46">
        <v>39.1</v>
      </c>
      <c r="U92" s="46">
        <v>39.4</v>
      </c>
      <c r="V92" s="46">
        <v>39.6</v>
      </c>
      <c r="W92" s="46">
        <v>39.799999999999997</v>
      </c>
      <c r="X92" s="46">
        <v>40</v>
      </c>
      <c r="Y92" s="46">
        <v>40.200000000000003</v>
      </c>
      <c r="Z92" s="46">
        <v>40.5</v>
      </c>
      <c r="AA92" s="46">
        <v>40.700000000000003</v>
      </c>
      <c r="AB92" s="46">
        <v>40.9</v>
      </c>
      <c r="AC92" s="46">
        <v>41.1</v>
      </c>
      <c r="AD92" s="46">
        <v>41.3</v>
      </c>
      <c r="AE92" s="46">
        <v>41.5</v>
      </c>
      <c r="AF92" s="46">
        <v>41.7</v>
      </c>
      <c r="AG92" s="46">
        <v>41.9</v>
      </c>
      <c r="AH92" s="46">
        <v>42.1</v>
      </c>
      <c r="AI92" s="46">
        <v>42.3</v>
      </c>
      <c r="AJ92" s="46">
        <v>42.4</v>
      </c>
      <c r="AK92" s="46">
        <v>42.6</v>
      </c>
      <c r="AL92" s="46">
        <v>42.7</v>
      </c>
      <c r="AM92" s="46">
        <v>42.8</v>
      </c>
      <c r="AN92" s="46">
        <v>43</v>
      </c>
      <c r="AO92" s="46">
        <v>43.1</v>
      </c>
      <c r="AP92" s="46">
        <v>43.2</v>
      </c>
      <c r="AQ92" s="46">
        <v>43.3</v>
      </c>
      <c r="AR92" s="46">
        <v>43.4</v>
      </c>
      <c r="AS92" s="46">
        <v>43.5</v>
      </c>
      <c r="AT92" s="46">
        <v>43.7</v>
      </c>
      <c r="AU92" s="46">
        <v>43.8</v>
      </c>
      <c r="AV92" s="46">
        <v>43.9</v>
      </c>
      <c r="AW92" s="46">
        <v>44.1</v>
      </c>
      <c r="AX92" s="46">
        <v>44.2</v>
      </c>
      <c r="AY92" s="46">
        <v>44.3</v>
      </c>
      <c r="AZ92" s="46">
        <v>44.4</v>
      </c>
      <c r="BA92" s="46">
        <v>44.6</v>
      </c>
    </row>
    <row r="93" spans="1:53" ht="11.25" customHeight="1">
      <c r="A93" s="46" t="s">
        <v>23</v>
      </c>
      <c r="B93" s="48" t="s">
        <v>22</v>
      </c>
      <c r="C93" s="92">
        <v>37.54026128505474</v>
      </c>
      <c r="D93" s="92">
        <v>37.731908090717717</v>
      </c>
      <c r="E93" s="46">
        <v>37.9</v>
      </c>
      <c r="F93" s="46">
        <v>38.200000000000003</v>
      </c>
      <c r="G93" s="46">
        <v>38.4</v>
      </c>
      <c r="H93" s="46">
        <v>38.700000000000003</v>
      </c>
      <c r="I93" s="46">
        <v>38.9</v>
      </c>
      <c r="J93" s="46">
        <v>39.1</v>
      </c>
      <c r="K93" s="46">
        <v>39.299999999999997</v>
      </c>
      <c r="L93" s="46">
        <v>39.5</v>
      </c>
      <c r="M93" s="46">
        <v>39.700000000000003</v>
      </c>
      <c r="N93" s="46">
        <v>39.799999999999997</v>
      </c>
      <c r="O93" s="46">
        <v>40</v>
      </c>
      <c r="P93" s="46">
        <v>40.200000000000003</v>
      </c>
      <c r="Q93" s="46">
        <v>40.4</v>
      </c>
      <c r="R93" s="46">
        <v>40.6</v>
      </c>
      <c r="S93" s="46">
        <v>40.799999999999997</v>
      </c>
      <c r="T93" s="46">
        <v>41</v>
      </c>
      <c r="U93" s="46">
        <v>41.3</v>
      </c>
      <c r="V93" s="46">
        <v>41.5</v>
      </c>
      <c r="W93" s="46">
        <v>41.8</v>
      </c>
      <c r="X93" s="46">
        <v>42</v>
      </c>
      <c r="Y93" s="46">
        <v>42.2</v>
      </c>
      <c r="Z93" s="46">
        <v>42.4</v>
      </c>
      <c r="AA93" s="46">
        <v>42.7</v>
      </c>
      <c r="AB93" s="46">
        <v>42.9</v>
      </c>
      <c r="AC93" s="46">
        <v>43.1</v>
      </c>
      <c r="AD93" s="46">
        <v>43.3</v>
      </c>
      <c r="AE93" s="46">
        <v>43.5</v>
      </c>
      <c r="AF93" s="46">
        <v>43.7</v>
      </c>
      <c r="AG93" s="46">
        <v>43.9</v>
      </c>
      <c r="AH93" s="46">
        <v>44.1</v>
      </c>
      <c r="AI93" s="46">
        <v>44.3</v>
      </c>
      <c r="AJ93" s="46">
        <v>44.4</v>
      </c>
      <c r="AK93" s="46">
        <v>44.6</v>
      </c>
      <c r="AL93" s="46">
        <v>44.7</v>
      </c>
      <c r="AM93" s="46">
        <v>44.9</v>
      </c>
      <c r="AN93" s="46">
        <v>45</v>
      </c>
      <c r="AO93" s="46">
        <v>45.1</v>
      </c>
      <c r="AP93" s="46">
        <v>45.3</v>
      </c>
      <c r="AQ93" s="46">
        <v>45.4</v>
      </c>
      <c r="AR93" s="46">
        <v>45.5</v>
      </c>
      <c r="AS93" s="46">
        <v>45.6</v>
      </c>
      <c r="AT93" s="46">
        <v>45.7</v>
      </c>
      <c r="AU93" s="46">
        <v>45.8</v>
      </c>
      <c r="AV93" s="46">
        <v>45.9</v>
      </c>
      <c r="AW93" s="46">
        <v>46</v>
      </c>
      <c r="AX93" s="46">
        <v>46.1</v>
      </c>
      <c r="AY93" s="46">
        <v>46.2</v>
      </c>
      <c r="AZ93" s="46">
        <v>46.3</v>
      </c>
      <c r="BA93" s="46">
        <v>46.4</v>
      </c>
    </row>
    <row r="94" spans="1:53" ht="11.25" customHeight="1">
      <c r="A94" s="46" t="s">
        <v>24</v>
      </c>
      <c r="B94" s="48" t="s">
        <v>22</v>
      </c>
      <c r="C94" s="92">
        <v>36.750208030477715</v>
      </c>
      <c r="D94" s="92">
        <v>36.941694966275648</v>
      </c>
      <c r="E94" s="46">
        <v>37.200000000000003</v>
      </c>
      <c r="F94" s="46">
        <v>37.4</v>
      </c>
      <c r="G94" s="46">
        <v>37.6</v>
      </c>
      <c r="H94" s="46">
        <v>37.799999999999997</v>
      </c>
      <c r="I94" s="46">
        <v>38</v>
      </c>
      <c r="J94" s="46">
        <v>38.200000000000003</v>
      </c>
      <c r="K94" s="46">
        <v>38.4</v>
      </c>
      <c r="L94" s="46">
        <v>38.5</v>
      </c>
      <c r="M94" s="46">
        <v>38.700000000000003</v>
      </c>
      <c r="N94" s="46">
        <v>38.799999999999997</v>
      </c>
      <c r="O94" s="46">
        <v>39</v>
      </c>
      <c r="P94" s="46">
        <v>39.200000000000003</v>
      </c>
      <c r="Q94" s="46">
        <v>39.4</v>
      </c>
      <c r="R94" s="46">
        <v>39.6</v>
      </c>
      <c r="S94" s="46">
        <v>39.9</v>
      </c>
      <c r="T94" s="46">
        <v>40.1</v>
      </c>
      <c r="U94" s="46">
        <v>40.299999999999997</v>
      </c>
      <c r="V94" s="46">
        <v>40.6</v>
      </c>
      <c r="W94" s="46">
        <v>40.799999999999997</v>
      </c>
      <c r="X94" s="46">
        <v>41</v>
      </c>
      <c r="Y94" s="46">
        <v>41.2</v>
      </c>
      <c r="Z94" s="46">
        <v>41.4</v>
      </c>
      <c r="AA94" s="46">
        <v>41.6</v>
      </c>
      <c r="AB94" s="46">
        <v>41.9</v>
      </c>
      <c r="AC94" s="46">
        <v>42.1</v>
      </c>
      <c r="AD94" s="46">
        <v>42.3</v>
      </c>
      <c r="AE94" s="46">
        <v>42.5</v>
      </c>
      <c r="AF94" s="46">
        <v>42.7</v>
      </c>
      <c r="AG94" s="46">
        <v>42.9</v>
      </c>
      <c r="AH94" s="46">
        <v>43.1</v>
      </c>
      <c r="AI94" s="46">
        <v>43.3</v>
      </c>
      <c r="AJ94" s="46">
        <v>43.4</v>
      </c>
      <c r="AK94" s="46">
        <v>43.6</v>
      </c>
      <c r="AL94" s="46">
        <v>43.7</v>
      </c>
      <c r="AM94" s="46">
        <v>43.8</v>
      </c>
      <c r="AN94" s="46">
        <v>44</v>
      </c>
      <c r="AO94" s="46">
        <v>44.1</v>
      </c>
      <c r="AP94" s="46">
        <v>44.2</v>
      </c>
      <c r="AQ94" s="46">
        <v>44.3</v>
      </c>
      <c r="AR94" s="46">
        <v>44.4</v>
      </c>
      <c r="AS94" s="46">
        <v>44.5</v>
      </c>
      <c r="AT94" s="46">
        <v>44.6</v>
      </c>
      <c r="AU94" s="46">
        <v>44.8</v>
      </c>
      <c r="AV94" s="46">
        <v>44.9</v>
      </c>
      <c r="AW94" s="46">
        <v>45</v>
      </c>
      <c r="AX94" s="46">
        <v>45.1</v>
      </c>
      <c r="AY94" s="46">
        <v>45.3</v>
      </c>
      <c r="AZ94" s="46">
        <v>45.4</v>
      </c>
      <c r="BA94" s="46">
        <v>45.5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98.108258852341194</v>
      </c>
      <c r="D96" s="46">
        <v>98.12130303034661</v>
      </c>
      <c r="E96" s="46">
        <v>98.2</v>
      </c>
      <c r="F96" s="46">
        <v>98.2</v>
      </c>
      <c r="G96" s="46">
        <v>98.2</v>
      </c>
      <c r="H96" s="46">
        <v>98.3</v>
      </c>
      <c r="I96" s="46">
        <v>98.3</v>
      </c>
      <c r="J96" s="46">
        <v>98.3</v>
      </c>
      <c r="K96" s="46">
        <v>98.4</v>
      </c>
      <c r="L96" s="46">
        <v>98.4</v>
      </c>
      <c r="M96" s="46">
        <v>98.4</v>
      </c>
      <c r="N96" s="46">
        <v>98.4</v>
      </c>
      <c r="O96" s="46">
        <v>98.5</v>
      </c>
      <c r="P96" s="46">
        <v>98.5</v>
      </c>
      <c r="Q96" s="46">
        <v>98.5</v>
      </c>
      <c r="R96" s="46">
        <v>98.5</v>
      </c>
      <c r="S96" s="46">
        <v>98.5</v>
      </c>
      <c r="T96" s="46">
        <v>98.5</v>
      </c>
      <c r="U96" s="46">
        <v>98.5</v>
      </c>
      <c r="V96" s="46">
        <v>98.5</v>
      </c>
      <c r="W96" s="46">
        <v>98.5</v>
      </c>
      <c r="X96" s="46">
        <v>98.5</v>
      </c>
      <c r="Y96" s="46">
        <v>98.5</v>
      </c>
      <c r="Z96" s="46">
        <v>98.5</v>
      </c>
      <c r="AA96" s="46">
        <v>98.5</v>
      </c>
      <c r="AB96" s="46">
        <v>98.5</v>
      </c>
      <c r="AC96" s="46">
        <v>98.4</v>
      </c>
      <c r="AD96" s="46">
        <v>98.4</v>
      </c>
      <c r="AE96" s="46">
        <v>98.4</v>
      </c>
      <c r="AF96" s="46">
        <v>98.4</v>
      </c>
      <c r="AG96" s="46">
        <v>98.4</v>
      </c>
      <c r="AH96" s="46">
        <v>98.4</v>
      </c>
      <c r="AI96" s="46">
        <v>98.4</v>
      </c>
      <c r="AJ96" s="46">
        <v>98.4</v>
      </c>
      <c r="AK96" s="46">
        <v>98.4</v>
      </c>
      <c r="AL96" s="46">
        <v>98.4</v>
      </c>
      <c r="AM96" s="46">
        <v>98.4</v>
      </c>
      <c r="AN96" s="46">
        <v>98.5</v>
      </c>
      <c r="AO96" s="46">
        <v>98.5</v>
      </c>
      <c r="AP96" s="46">
        <v>98.5</v>
      </c>
      <c r="AQ96" s="46">
        <v>98.5</v>
      </c>
      <c r="AR96" s="46">
        <v>98.6</v>
      </c>
      <c r="AS96" s="46">
        <v>98.6</v>
      </c>
      <c r="AT96" s="46">
        <v>98.7</v>
      </c>
      <c r="AU96" s="46">
        <v>98.7</v>
      </c>
      <c r="AV96" s="46">
        <v>98.8</v>
      </c>
      <c r="AW96" s="46">
        <v>98.8</v>
      </c>
      <c r="AX96" s="46">
        <v>98.9</v>
      </c>
      <c r="AY96" s="46">
        <v>98.9</v>
      </c>
      <c r="AZ96" s="46">
        <v>99</v>
      </c>
      <c r="BA96" s="46">
        <v>99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19.55959482324683</v>
      </c>
      <c r="D99" s="46">
        <v>19.354461242384236</v>
      </c>
      <c r="E99" s="46">
        <v>19.100000000000001</v>
      </c>
      <c r="F99" s="46">
        <v>18.899999999999999</v>
      </c>
      <c r="G99" s="46">
        <v>18.7</v>
      </c>
      <c r="H99" s="46">
        <v>18.5</v>
      </c>
      <c r="I99" s="46">
        <v>18.3</v>
      </c>
      <c r="J99" s="46">
        <v>18.100000000000001</v>
      </c>
      <c r="K99" s="46">
        <v>18</v>
      </c>
      <c r="L99" s="46">
        <v>17.8</v>
      </c>
      <c r="M99" s="46">
        <v>17.600000000000001</v>
      </c>
      <c r="N99" s="46">
        <v>17.5</v>
      </c>
      <c r="O99" s="46">
        <v>17.3</v>
      </c>
      <c r="P99" s="46">
        <v>17.2</v>
      </c>
      <c r="Q99" s="46">
        <v>17</v>
      </c>
      <c r="R99" s="46">
        <v>16.8</v>
      </c>
      <c r="S99" s="46">
        <v>16.600000000000001</v>
      </c>
      <c r="T99" s="46">
        <v>16.5</v>
      </c>
      <c r="U99" s="46">
        <v>16.3</v>
      </c>
      <c r="V99" s="46">
        <v>16.2</v>
      </c>
      <c r="W99" s="46">
        <v>16</v>
      </c>
      <c r="X99" s="46">
        <v>15.9</v>
      </c>
      <c r="Y99" s="46">
        <v>15.8</v>
      </c>
      <c r="Z99" s="46">
        <v>15.7</v>
      </c>
      <c r="AA99" s="46">
        <v>15.6</v>
      </c>
      <c r="AB99" s="46">
        <v>15.5</v>
      </c>
      <c r="AC99" s="46">
        <v>15.4</v>
      </c>
      <c r="AD99" s="46">
        <v>15.3</v>
      </c>
      <c r="AE99" s="46">
        <v>15.2</v>
      </c>
      <c r="AF99" s="46">
        <v>15.2</v>
      </c>
      <c r="AG99" s="46">
        <v>15.1</v>
      </c>
      <c r="AH99" s="46">
        <v>15</v>
      </c>
      <c r="AI99" s="46">
        <v>15</v>
      </c>
      <c r="AJ99" s="46">
        <v>14.9</v>
      </c>
      <c r="AK99" s="46">
        <v>14.9</v>
      </c>
      <c r="AL99" s="46">
        <v>14.8</v>
      </c>
      <c r="AM99" s="46">
        <v>14.8</v>
      </c>
      <c r="AN99" s="46">
        <v>14.7</v>
      </c>
      <c r="AO99" s="46">
        <v>14.7</v>
      </c>
      <c r="AP99" s="46">
        <v>14.6</v>
      </c>
      <c r="AQ99" s="46">
        <v>14.6</v>
      </c>
      <c r="AR99" s="46">
        <v>14.6</v>
      </c>
      <c r="AS99" s="46">
        <v>14.5</v>
      </c>
      <c r="AT99" s="46">
        <v>14.5</v>
      </c>
      <c r="AU99" s="46">
        <v>14.4</v>
      </c>
      <c r="AV99" s="46">
        <v>14.4</v>
      </c>
      <c r="AW99" s="46">
        <v>14.4</v>
      </c>
      <c r="AX99" s="46">
        <v>14.3</v>
      </c>
      <c r="AY99" s="46">
        <v>14.3</v>
      </c>
      <c r="AZ99" s="46">
        <v>14.2</v>
      </c>
      <c r="BA99" s="46">
        <v>14.2</v>
      </c>
    </row>
    <row r="100" spans="1:53" ht="11.25" customHeight="1">
      <c r="A100" s="46" t="s">
        <v>29</v>
      </c>
      <c r="B100" s="48" t="s">
        <v>28</v>
      </c>
      <c r="C100" s="46">
        <v>66.93394611893892</v>
      </c>
      <c r="D100" s="46">
        <v>66.968867949455387</v>
      </c>
      <c r="E100" s="46">
        <v>67</v>
      </c>
      <c r="F100" s="46">
        <v>67</v>
      </c>
      <c r="G100" s="46">
        <v>67</v>
      </c>
      <c r="H100" s="46">
        <v>66.900000000000006</v>
      </c>
      <c r="I100" s="46">
        <v>66.599999999999994</v>
      </c>
      <c r="J100" s="46">
        <v>66.400000000000006</v>
      </c>
      <c r="K100" s="46">
        <v>66.3</v>
      </c>
      <c r="L100" s="46">
        <v>66.099999999999994</v>
      </c>
      <c r="M100" s="46">
        <v>65.900000000000006</v>
      </c>
      <c r="N100" s="46">
        <v>65.7</v>
      </c>
      <c r="O100" s="46">
        <v>65.5</v>
      </c>
      <c r="P100" s="46">
        <v>65.3</v>
      </c>
      <c r="Q100" s="46">
        <v>65.099999999999994</v>
      </c>
      <c r="R100" s="46">
        <v>65</v>
      </c>
      <c r="S100" s="46">
        <v>64.8</v>
      </c>
      <c r="T100" s="46">
        <v>64.599999999999994</v>
      </c>
      <c r="U100" s="46">
        <v>64.400000000000006</v>
      </c>
      <c r="V100" s="46">
        <v>64.099999999999994</v>
      </c>
      <c r="W100" s="46">
        <v>63.9</v>
      </c>
      <c r="X100" s="46">
        <v>63.6</v>
      </c>
      <c r="Y100" s="46">
        <v>63.4</v>
      </c>
      <c r="Z100" s="46">
        <v>63.1</v>
      </c>
      <c r="AA100" s="46">
        <v>63</v>
      </c>
      <c r="AB100" s="46">
        <v>62.9</v>
      </c>
      <c r="AC100" s="46">
        <v>62.7</v>
      </c>
      <c r="AD100" s="46">
        <v>62.6</v>
      </c>
      <c r="AE100" s="46">
        <v>62.5</v>
      </c>
      <c r="AF100" s="46">
        <v>62.4</v>
      </c>
      <c r="AG100" s="46">
        <v>62.2</v>
      </c>
      <c r="AH100" s="46">
        <v>62</v>
      </c>
      <c r="AI100" s="46">
        <v>61.8</v>
      </c>
      <c r="AJ100" s="46">
        <v>61.7</v>
      </c>
      <c r="AK100" s="46">
        <v>61.7</v>
      </c>
      <c r="AL100" s="46">
        <v>61.6</v>
      </c>
      <c r="AM100" s="46">
        <v>61.6</v>
      </c>
      <c r="AN100" s="46">
        <v>61.5</v>
      </c>
      <c r="AO100" s="46">
        <v>61.5</v>
      </c>
      <c r="AP100" s="46">
        <v>61.4</v>
      </c>
      <c r="AQ100" s="46">
        <v>61.3</v>
      </c>
      <c r="AR100" s="46">
        <v>61.2</v>
      </c>
      <c r="AS100" s="46">
        <v>61.1</v>
      </c>
      <c r="AT100" s="46">
        <v>61</v>
      </c>
      <c r="AU100" s="46">
        <v>60.9</v>
      </c>
      <c r="AV100" s="46">
        <v>60.7</v>
      </c>
      <c r="AW100" s="46">
        <v>60.6</v>
      </c>
      <c r="AX100" s="46">
        <v>60.5</v>
      </c>
      <c r="AY100" s="46">
        <v>60.4</v>
      </c>
      <c r="AZ100" s="46">
        <v>60.3</v>
      </c>
      <c r="BA100" s="46">
        <v>60.1</v>
      </c>
    </row>
    <row r="101" spans="1:53" ht="11.25" customHeight="1">
      <c r="A101" s="46" t="s">
        <v>30</v>
      </c>
      <c r="B101" s="48" t="s">
        <v>28</v>
      </c>
      <c r="C101" s="46">
        <v>13.506459057814258</v>
      </c>
      <c r="D101" s="46">
        <v>13.676670808160379</v>
      </c>
      <c r="E101" s="46">
        <v>13.8</v>
      </c>
      <c r="F101" s="46">
        <v>14.1</v>
      </c>
      <c r="G101" s="46">
        <v>14.3</v>
      </c>
      <c r="H101" s="46">
        <v>14.6</v>
      </c>
      <c r="I101" s="46">
        <v>15</v>
      </c>
      <c r="J101" s="46">
        <v>15.4</v>
      </c>
      <c r="K101" s="46">
        <v>15.7</v>
      </c>
      <c r="L101" s="46">
        <v>16.100000000000001</v>
      </c>
      <c r="M101" s="46">
        <v>16.5</v>
      </c>
      <c r="N101" s="46">
        <v>16.8</v>
      </c>
      <c r="O101" s="46">
        <v>17.100000000000001</v>
      </c>
      <c r="P101" s="46">
        <v>17.5</v>
      </c>
      <c r="Q101" s="46">
        <v>17.899999999999999</v>
      </c>
      <c r="R101" s="46">
        <v>18.2</v>
      </c>
      <c r="S101" s="46">
        <v>18.600000000000001</v>
      </c>
      <c r="T101" s="46">
        <v>19</v>
      </c>
      <c r="U101" s="46">
        <v>19.3</v>
      </c>
      <c r="V101" s="46">
        <v>19.7</v>
      </c>
      <c r="W101" s="46">
        <v>20.100000000000001</v>
      </c>
      <c r="X101" s="46">
        <v>20.5</v>
      </c>
      <c r="Y101" s="46">
        <v>20.8</v>
      </c>
      <c r="Z101" s="46">
        <v>21.2</v>
      </c>
      <c r="AA101" s="46">
        <v>21.4</v>
      </c>
      <c r="AB101" s="46">
        <v>21.7</v>
      </c>
      <c r="AC101" s="46">
        <v>21.9</v>
      </c>
      <c r="AD101" s="46">
        <v>22.1</v>
      </c>
      <c r="AE101" s="46">
        <v>22.3</v>
      </c>
      <c r="AF101" s="46">
        <v>22.5</v>
      </c>
      <c r="AG101" s="46">
        <v>22.8</v>
      </c>
      <c r="AH101" s="46">
        <v>23</v>
      </c>
      <c r="AI101" s="46">
        <v>23.2</v>
      </c>
      <c r="AJ101" s="46">
        <v>23.4</v>
      </c>
      <c r="AK101" s="46">
        <v>23.5</v>
      </c>
      <c r="AL101" s="46">
        <v>23.6</v>
      </c>
      <c r="AM101" s="46">
        <v>23.7</v>
      </c>
      <c r="AN101" s="46">
        <v>23.7</v>
      </c>
      <c r="AO101" s="46">
        <v>23.8</v>
      </c>
      <c r="AP101" s="46">
        <v>23.9</v>
      </c>
      <c r="AQ101" s="46">
        <v>24.1</v>
      </c>
      <c r="AR101" s="46">
        <v>24.2</v>
      </c>
      <c r="AS101" s="46">
        <v>24.4</v>
      </c>
      <c r="AT101" s="46">
        <v>24.5</v>
      </c>
      <c r="AU101" s="46">
        <v>24.7</v>
      </c>
      <c r="AV101" s="46">
        <v>24.9</v>
      </c>
      <c r="AW101" s="46">
        <v>25</v>
      </c>
      <c r="AX101" s="46">
        <v>25.2</v>
      </c>
      <c r="AY101" s="46">
        <v>25.3</v>
      </c>
      <c r="AZ101" s="46">
        <v>25.5</v>
      </c>
      <c r="BA101" s="46">
        <v>25.7</v>
      </c>
    </row>
    <row r="102" spans="1:53" ht="11.25" customHeight="1">
      <c r="A102" s="46" t="s">
        <v>31</v>
      </c>
      <c r="B102" s="48" t="s">
        <v>28</v>
      </c>
      <c r="C102" s="46">
        <v>1.6325935980570669</v>
      </c>
      <c r="D102" s="46">
        <v>1.7277984626628229</v>
      </c>
      <c r="E102" s="46">
        <v>1.8</v>
      </c>
      <c r="F102" s="46">
        <v>1.9</v>
      </c>
      <c r="G102" s="46">
        <v>2</v>
      </c>
      <c r="H102" s="46">
        <v>2</v>
      </c>
      <c r="I102" s="46">
        <v>2.1</v>
      </c>
      <c r="J102" s="46">
        <v>2.1</v>
      </c>
      <c r="K102" s="46">
        <v>2.2000000000000002</v>
      </c>
      <c r="L102" s="46">
        <v>2.2999999999999998</v>
      </c>
      <c r="M102" s="46">
        <v>2.2999999999999998</v>
      </c>
      <c r="N102" s="46">
        <v>2.2999999999999998</v>
      </c>
      <c r="O102" s="46">
        <v>2.2999999999999998</v>
      </c>
      <c r="P102" s="46">
        <v>2.4</v>
      </c>
      <c r="Q102" s="46">
        <v>2.4</v>
      </c>
      <c r="R102" s="46">
        <v>2.4</v>
      </c>
      <c r="S102" s="46">
        <v>2.5</v>
      </c>
      <c r="T102" s="46">
        <v>2.5</v>
      </c>
      <c r="U102" s="46">
        <v>2.6</v>
      </c>
      <c r="V102" s="46">
        <v>2.6</v>
      </c>
      <c r="W102" s="46">
        <v>2.7</v>
      </c>
      <c r="X102" s="46">
        <v>2.8</v>
      </c>
      <c r="Y102" s="46">
        <v>2.8</v>
      </c>
      <c r="Z102" s="46">
        <v>3</v>
      </c>
      <c r="AA102" s="46">
        <v>3.1</v>
      </c>
      <c r="AB102" s="46">
        <v>3.2</v>
      </c>
      <c r="AC102" s="46">
        <v>3.4</v>
      </c>
      <c r="AD102" s="46">
        <v>3.6</v>
      </c>
      <c r="AE102" s="46">
        <v>3.7</v>
      </c>
      <c r="AF102" s="46">
        <v>3.8</v>
      </c>
      <c r="AG102" s="46">
        <v>3.9</v>
      </c>
      <c r="AH102" s="46">
        <v>4.0999999999999996</v>
      </c>
      <c r="AI102" s="46">
        <v>4.2</v>
      </c>
      <c r="AJ102" s="46">
        <v>4.3</v>
      </c>
      <c r="AK102" s="46">
        <v>4.4000000000000004</v>
      </c>
      <c r="AL102" s="46">
        <v>4.5</v>
      </c>
      <c r="AM102" s="46">
        <v>4.5999999999999996</v>
      </c>
      <c r="AN102" s="46">
        <v>4.7</v>
      </c>
      <c r="AO102" s="46">
        <v>4.8</v>
      </c>
      <c r="AP102" s="46">
        <v>4.9000000000000004</v>
      </c>
      <c r="AQ102" s="46">
        <v>5</v>
      </c>
      <c r="AR102" s="46">
        <v>5.2</v>
      </c>
      <c r="AS102" s="46">
        <v>5.3</v>
      </c>
      <c r="AT102" s="46">
        <v>5.3</v>
      </c>
      <c r="AU102" s="46">
        <v>5.4</v>
      </c>
      <c r="AV102" s="46">
        <v>5.4</v>
      </c>
      <c r="AW102" s="46">
        <v>5.4</v>
      </c>
      <c r="AX102" s="46">
        <v>5.5</v>
      </c>
      <c r="AY102" s="46">
        <v>5.5</v>
      </c>
      <c r="AZ102" s="46">
        <v>5.6</v>
      </c>
      <c r="BA102" s="46">
        <v>5.7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49.401022647468061</v>
      </c>
      <c r="D104" s="46">
        <v>49.3</v>
      </c>
      <c r="E104" s="46">
        <v>49.2</v>
      </c>
      <c r="F104" s="46">
        <v>49.2</v>
      </c>
      <c r="G104" s="46">
        <v>49.3</v>
      </c>
      <c r="H104" s="46">
        <v>49.5</v>
      </c>
      <c r="I104" s="46">
        <v>50.1</v>
      </c>
      <c r="J104" s="46">
        <v>50.5</v>
      </c>
      <c r="K104" s="46">
        <v>50.9</v>
      </c>
      <c r="L104" s="46">
        <v>51.3</v>
      </c>
      <c r="M104" s="46">
        <v>51.7</v>
      </c>
      <c r="N104" s="46">
        <v>52.1</v>
      </c>
      <c r="O104" s="46">
        <v>52.6</v>
      </c>
      <c r="P104" s="46">
        <v>53.1</v>
      </c>
      <c r="Q104" s="46">
        <v>53.6</v>
      </c>
      <c r="R104" s="46">
        <v>54</v>
      </c>
      <c r="S104" s="46">
        <v>54.4</v>
      </c>
      <c r="T104" s="46">
        <v>54.9</v>
      </c>
      <c r="U104" s="46">
        <v>55.4</v>
      </c>
      <c r="V104" s="46">
        <v>56</v>
      </c>
      <c r="W104" s="46">
        <v>56.6</v>
      </c>
      <c r="X104" s="46">
        <v>57.2</v>
      </c>
      <c r="Y104" s="46">
        <v>57.8</v>
      </c>
      <c r="Z104" s="46">
        <v>58.4</v>
      </c>
      <c r="AA104" s="46">
        <v>58.8</v>
      </c>
      <c r="AB104" s="46">
        <v>59.1</v>
      </c>
      <c r="AC104" s="46">
        <v>59.4</v>
      </c>
      <c r="AD104" s="46">
        <v>59.6</v>
      </c>
      <c r="AE104" s="46">
        <v>60</v>
      </c>
      <c r="AF104" s="46">
        <v>60.4</v>
      </c>
      <c r="AG104" s="46">
        <v>60.9</v>
      </c>
      <c r="AH104" s="46">
        <v>61.4</v>
      </c>
      <c r="AI104" s="46">
        <v>61.8</v>
      </c>
      <c r="AJ104" s="46">
        <v>62</v>
      </c>
      <c r="AK104" s="46">
        <v>62.2</v>
      </c>
      <c r="AL104" s="46">
        <v>62.3</v>
      </c>
      <c r="AM104" s="46">
        <v>62.4</v>
      </c>
      <c r="AN104" s="46">
        <v>62.5</v>
      </c>
      <c r="AO104" s="46">
        <v>62.6</v>
      </c>
      <c r="AP104" s="46">
        <v>62.8</v>
      </c>
      <c r="AQ104" s="46">
        <v>63</v>
      </c>
      <c r="AR104" s="46">
        <v>63.3</v>
      </c>
      <c r="AS104" s="46">
        <v>63.6</v>
      </c>
      <c r="AT104" s="46">
        <v>63.9</v>
      </c>
      <c r="AU104" s="46">
        <v>64.3</v>
      </c>
      <c r="AV104" s="46">
        <v>64.599999999999994</v>
      </c>
      <c r="AW104" s="46">
        <v>64.900000000000006</v>
      </c>
      <c r="AX104" s="46">
        <v>65.2</v>
      </c>
      <c r="AY104" s="46">
        <v>65.599999999999994</v>
      </c>
      <c r="AZ104" s="46">
        <v>66</v>
      </c>
      <c r="BA104" s="46">
        <v>66.400000000000006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t="s">
        <v>93</v>
      </c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94</v>
      </c>
      <c r="B108" s="1"/>
    </row>
    <row r="109" spans="1:53" ht="11.25" customHeight="1">
      <c r="A109" t="s">
        <v>109</v>
      </c>
      <c r="B109" s="1"/>
    </row>
    <row r="110" spans="1:53" ht="11.25" customHeight="1">
      <c r="A110" t="s">
        <v>110</v>
      </c>
      <c r="B110" s="1"/>
    </row>
    <row r="111" spans="1:53" ht="11.25" customHeight="1">
      <c r="A111" t="s">
        <v>111</v>
      </c>
      <c r="B111" s="1"/>
    </row>
    <row r="112" spans="1:53" ht="11.25" customHeight="1">
      <c r="A112" t="s">
        <v>112</v>
      </c>
      <c r="B112" s="1"/>
    </row>
    <row r="113" spans="1:3" ht="11.25" customHeight="1">
      <c r="A113" t="s">
        <v>113</v>
      </c>
      <c r="B113" s="1"/>
    </row>
    <row r="114" spans="1:3" ht="11.25" customHeight="1"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1505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150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BA255"/>
  <sheetViews>
    <sheetView topLeftCell="AK1" workbookViewId="0">
      <pane ySplit="6" topLeftCell="A13" activePane="bottomLeft" state="frozen"/>
      <selection activeCell="A7" sqref="A7:N7"/>
      <selection pane="bottomLeft" activeCell="E50" sqref="E50"/>
    </sheetView>
  </sheetViews>
  <sheetFormatPr defaultRowHeight="11.25"/>
  <cols>
    <col min="1" max="1" width="25.83203125" customWidth="1"/>
    <col min="2" max="2" width="8.83203125" customWidth="1"/>
    <col min="3" max="3" width="10.83203125" style="47" customWidth="1"/>
    <col min="4" max="98" width="10.83203125" customWidth="1"/>
  </cols>
  <sheetData>
    <row r="1" spans="1:53" s="7" customFormat="1" ht="60" customHeight="1">
      <c r="A1" s="28" t="s">
        <v>3</v>
      </c>
      <c r="B1" s="22"/>
      <c r="C1" s="75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  <c r="C2" s="76"/>
    </row>
    <row r="3" spans="1:53" s="26" customFormat="1" ht="12.75" customHeight="1">
      <c r="A3" s="29" t="str">
        <f>Contents!A3</f>
        <v>Released at 11.30am (Canberra time) 4 September 2008</v>
      </c>
      <c r="C3" s="77"/>
    </row>
    <row r="4" spans="1:53" s="30" customFormat="1" ht="20.100000000000001" customHeight="1">
      <c r="A4" s="102" t="s">
        <v>63</v>
      </c>
      <c r="B4" s="103"/>
      <c r="C4" s="105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 s="47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4281988</v>
      </c>
      <c r="E9" s="41">
        <v>4334020</v>
      </c>
      <c r="F9" s="41">
        <v>4384816</v>
      </c>
      <c r="G9" s="41">
        <v>4435377</v>
      </c>
      <c r="H9" s="41">
        <v>4486668</v>
      </c>
      <c r="I9" s="41">
        <v>4541849</v>
      </c>
      <c r="J9" s="41">
        <v>4597949</v>
      </c>
      <c r="K9" s="41">
        <v>4655048</v>
      </c>
      <c r="L9" s="41">
        <v>4713185</v>
      </c>
      <c r="M9" s="41">
        <v>4772375</v>
      </c>
      <c r="N9" s="41">
        <v>4832631</v>
      </c>
      <c r="O9" s="41">
        <v>4894021</v>
      </c>
      <c r="P9" s="41">
        <v>4956512</v>
      </c>
      <c r="Q9" s="41">
        <v>5020046</v>
      </c>
      <c r="R9" s="41">
        <v>5084611</v>
      </c>
      <c r="S9" s="41">
        <v>5150168</v>
      </c>
      <c r="T9" s="41">
        <v>5216568</v>
      </c>
      <c r="U9" s="41">
        <v>5283572</v>
      </c>
      <c r="V9" s="41">
        <v>5351078</v>
      </c>
      <c r="W9" s="41">
        <v>5418972</v>
      </c>
      <c r="X9" s="41">
        <v>5487158</v>
      </c>
      <c r="Y9" s="41">
        <v>5555683</v>
      </c>
      <c r="Z9" s="41">
        <v>5624475</v>
      </c>
      <c r="AA9" s="41">
        <v>5693443</v>
      </c>
      <c r="AB9" s="41">
        <v>5762506</v>
      </c>
      <c r="AC9" s="41">
        <v>5831617</v>
      </c>
      <c r="AD9" s="41">
        <v>5900718</v>
      </c>
      <c r="AE9" s="41">
        <v>5969853</v>
      </c>
      <c r="AF9" s="41">
        <v>6038988</v>
      </c>
      <c r="AG9" s="41">
        <v>6108159</v>
      </c>
      <c r="AH9" s="41">
        <v>6177421</v>
      </c>
      <c r="AI9" s="41">
        <v>6246837</v>
      </c>
      <c r="AJ9" s="41">
        <v>6316460</v>
      </c>
      <c r="AK9" s="41">
        <v>6386362</v>
      </c>
      <c r="AL9" s="41">
        <v>6456613</v>
      </c>
      <c r="AM9" s="41">
        <v>6527272</v>
      </c>
      <c r="AN9" s="41">
        <v>6598387</v>
      </c>
      <c r="AO9" s="41">
        <v>6670013</v>
      </c>
      <c r="AP9" s="41">
        <v>6742179</v>
      </c>
      <c r="AQ9" s="41">
        <v>6814912</v>
      </c>
      <c r="AR9" s="41">
        <v>6888217</v>
      </c>
      <c r="AS9" s="41">
        <v>6962102</v>
      </c>
      <c r="AT9" s="41">
        <v>7036490</v>
      </c>
      <c r="AU9" s="41">
        <v>7111407</v>
      </c>
      <c r="AV9" s="41">
        <v>7186862</v>
      </c>
      <c r="AW9" s="41">
        <v>7262800</v>
      </c>
      <c r="AX9" s="41">
        <v>7339201</v>
      </c>
      <c r="AY9" s="41">
        <v>7416061</v>
      </c>
      <c r="AZ9" s="41">
        <v>7493324</v>
      </c>
      <c r="BA9" s="41">
        <v>7570985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60991</v>
      </c>
      <c r="F10" s="41">
        <v>61986</v>
      </c>
      <c r="G10" s="41">
        <v>62904</v>
      </c>
      <c r="H10" s="41">
        <v>63791</v>
      </c>
      <c r="I10" s="41">
        <v>64771</v>
      </c>
      <c r="J10" s="41">
        <v>65828</v>
      </c>
      <c r="K10" s="41">
        <v>66930</v>
      </c>
      <c r="L10" s="41">
        <v>68046</v>
      </c>
      <c r="M10" s="41">
        <v>69179</v>
      </c>
      <c r="N10" s="41">
        <v>70322</v>
      </c>
      <c r="O10" s="41">
        <v>71432</v>
      </c>
      <c r="P10" s="41">
        <v>72515</v>
      </c>
      <c r="Q10" s="41">
        <v>73597</v>
      </c>
      <c r="R10" s="41">
        <v>74649</v>
      </c>
      <c r="S10" s="41">
        <v>75493</v>
      </c>
      <c r="T10" s="41">
        <v>76125</v>
      </c>
      <c r="U10" s="41">
        <v>76692</v>
      </c>
      <c r="V10" s="41">
        <v>77208</v>
      </c>
      <c r="W10" s="41">
        <v>77672</v>
      </c>
      <c r="X10" s="41">
        <v>78087</v>
      </c>
      <c r="Y10" s="41">
        <v>78473</v>
      </c>
      <c r="Z10" s="41">
        <v>78832</v>
      </c>
      <c r="AA10" s="41">
        <v>79178</v>
      </c>
      <c r="AB10" s="41">
        <v>79510</v>
      </c>
      <c r="AC10" s="41">
        <v>79843</v>
      </c>
      <c r="AD10" s="41">
        <v>80201</v>
      </c>
      <c r="AE10" s="41">
        <v>80597</v>
      </c>
      <c r="AF10" s="41">
        <v>81048</v>
      </c>
      <c r="AG10" s="41">
        <v>81558</v>
      </c>
      <c r="AH10" s="41">
        <v>82129</v>
      </c>
      <c r="AI10" s="41">
        <v>82761</v>
      </c>
      <c r="AJ10" s="41">
        <v>83455</v>
      </c>
      <c r="AK10" s="41">
        <v>84206</v>
      </c>
      <c r="AL10" s="41">
        <v>85012</v>
      </c>
      <c r="AM10" s="41">
        <v>85862</v>
      </c>
      <c r="AN10" s="41">
        <v>86743</v>
      </c>
      <c r="AO10" s="41">
        <v>87653</v>
      </c>
      <c r="AP10" s="41">
        <v>88585</v>
      </c>
      <c r="AQ10" s="41">
        <v>89528</v>
      </c>
      <c r="AR10" s="41">
        <v>90474</v>
      </c>
      <c r="AS10" s="41">
        <v>91414</v>
      </c>
      <c r="AT10" s="41">
        <v>92347</v>
      </c>
      <c r="AU10" s="41">
        <v>93262</v>
      </c>
      <c r="AV10" s="41">
        <v>94157</v>
      </c>
      <c r="AW10" s="41">
        <v>95022</v>
      </c>
      <c r="AX10" s="41">
        <v>95853</v>
      </c>
      <c r="AY10" s="41">
        <v>96648</v>
      </c>
      <c r="AZ10" s="41">
        <v>97400</v>
      </c>
      <c r="BA10" s="41">
        <v>98112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25595</v>
      </c>
      <c r="F11" s="41">
        <v>25619</v>
      </c>
      <c r="G11" s="41">
        <v>25619</v>
      </c>
      <c r="H11" s="41">
        <v>25629</v>
      </c>
      <c r="I11" s="41">
        <v>25690</v>
      </c>
      <c r="J11" s="41">
        <v>25748</v>
      </c>
      <c r="K11" s="41">
        <v>25812</v>
      </c>
      <c r="L11" s="41">
        <v>25875</v>
      </c>
      <c r="M11" s="41">
        <v>25942</v>
      </c>
      <c r="N11" s="41">
        <v>25951</v>
      </c>
      <c r="O11" s="41">
        <v>25960</v>
      </c>
      <c r="P11" s="41">
        <v>26000</v>
      </c>
      <c r="Q11" s="41">
        <v>26051</v>
      </c>
      <c r="R11" s="41">
        <v>26111</v>
      </c>
      <c r="S11" s="41">
        <v>26112</v>
      </c>
      <c r="T11" s="41">
        <v>26140</v>
      </c>
      <c r="U11" s="41">
        <v>26205</v>
      </c>
      <c r="V11" s="41">
        <v>26332</v>
      </c>
      <c r="W11" s="41">
        <v>26505</v>
      </c>
      <c r="X11" s="41">
        <v>26581</v>
      </c>
      <c r="Y11" s="41">
        <v>26700</v>
      </c>
      <c r="Z11" s="41">
        <v>26883</v>
      </c>
      <c r="AA11" s="41">
        <v>27134</v>
      </c>
      <c r="AB11" s="41">
        <v>27418</v>
      </c>
      <c r="AC11" s="41">
        <v>27761</v>
      </c>
      <c r="AD11" s="41">
        <v>28085</v>
      </c>
      <c r="AE11" s="41">
        <v>28481</v>
      </c>
      <c r="AF11" s="41">
        <v>28896</v>
      </c>
      <c r="AG11" s="41">
        <v>29315</v>
      </c>
      <c r="AH11" s="41">
        <v>29732</v>
      </c>
      <c r="AI11" s="41">
        <v>30157</v>
      </c>
      <c r="AJ11" s="41">
        <v>30572</v>
      </c>
      <c r="AK11" s="41">
        <v>30974</v>
      </c>
      <c r="AL11" s="41">
        <v>31372</v>
      </c>
      <c r="AM11" s="41">
        <v>31766</v>
      </c>
      <c r="AN11" s="41">
        <v>32136</v>
      </c>
      <c r="AO11" s="41">
        <v>32506</v>
      </c>
      <c r="AP11" s="41">
        <v>32871</v>
      </c>
      <c r="AQ11" s="41">
        <v>33242</v>
      </c>
      <c r="AR11" s="41">
        <v>33608</v>
      </c>
      <c r="AS11" s="41">
        <v>34045</v>
      </c>
      <c r="AT11" s="41">
        <v>34449</v>
      </c>
      <c r="AU11" s="41">
        <v>34826</v>
      </c>
      <c r="AV11" s="41">
        <v>35238</v>
      </c>
      <c r="AW11" s="41">
        <v>35640</v>
      </c>
      <c r="AX11" s="41">
        <v>36012</v>
      </c>
      <c r="AY11" s="41">
        <v>36404</v>
      </c>
      <c r="AZ11" s="41">
        <v>36758</v>
      </c>
      <c r="BA11" s="41">
        <v>37112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35396</v>
      </c>
      <c r="F12" s="41">
        <v>36367</v>
      </c>
      <c r="G12" s="41">
        <v>37285</v>
      </c>
      <c r="H12" s="41">
        <v>38162</v>
      </c>
      <c r="I12" s="41">
        <v>39081</v>
      </c>
      <c r="J12" s="41">
        <v>40080</v>
      </c>
      <c r="K12" s="41">
        <v>41118</v>
      </c>
      <c r="L12" s="41">
        <v>42171</v>
      </c>
      <c r="M12" s="41">
        <v>43237</v>
      </c>
      <c r="N12" s="41">
        <v>44371</v>
      </c>
      <c r="O12" s="41">
        <v>45472</v>
      </c>
      <c r="P12" s="41">
        <v>46515</v>
      </c>
      <c r="Q12" s="41">
        <v>47546</v>
      </c>
      <c r="R12" s="41">
        <v>48538</v>
      </c>
      <c r="S12" s="41">
        <v>49381</v>
      </c>
      <c r="T12" s="41">
        <v>49985</v>
      </c>
      <c r="U12" s="41">
        <v>50487</v>
      </c>
      <c r="V12" s="41">
        <v>50876</v>
      </c>
      <c r="W12" s="41">
        <v>51167</v>
      </c>
      <c r="X12" s="41">
        <v>51506</v>
      </c>
      <c r="Y12" s="41">
        <v>51773</v>
      </c>
      <c r="Z12" s="41">
        <v>51949</v>
      </c>
      <c r="AA12" s="41">
        <v>52044</v>
      </c>
      <c r="AB12" s="41">
        <v>52092</v>
      </c>
      <c r="AC12" s="41">
        <v>52082</v>
      </c>
      <c r="AD12" s="41">
        <v>52116</v>
      </c>
      <c r="AE12" s="41">
        <v>52116</v>
      </c>
      <c r="AF12" s="41">
        <v>52152</v>
      </c>
      <c r="AG12" s="41">
        <v>52243</v>
      </c>
      <c r="AH12" s="41">
        <v>52397</v>
      </c>
      <c r="AI12" s="41">
        <v>52604</v>
      </c>
      <c r="AJ12" s="41">
        <v>52883</v>
      </c>
      <c r="AK12" s="41">
        <v>53232</v>
      </c>
      <c r="AL12" s="41">
        <v>53640</v>
      </c>
      <c r="AM12" s="41">
        <v>54096</v>
      </c>
      <c r="AN12" s="41">
        <v>54607</v>
      </c>
      <c r="AO12" s="41">
        <v>55147</v>
      </c>
      <c r="AP12" s="41">
        <v>55714</v>
      </c>
      <c r="AQ12" s="41">
        <v>56286</v>
      </c>
      <c r="AR12" s="41">
        <v>56866</v>
      </c>
      <c r="AS12" s="41">
        <v>57369</v>
      </c>
      <c r="AT12" s="41">
        <v>57898</v>
      </c>
      <c r="AU12" s="41">
        <v>58436</v>
      </c>
      <c r="AV12" s="41">
        <v>58919</v>
      </c>
      <c r="AW12" s="41">
        <v>59382</v>
      </c>
      <c r="AX12" s="41">
        <v>59841</v>
      </c>
      <c r="AY12" s="41">
        <v>60244</v>
      </c>
      <c r="AZ12" s="41">
        <v>60642</v>
      </c>
      <c r="BA12" s="41">
        <v>61000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56400</v>
      </c>
      <c r="F13" s="41">
        <v>59195</v>
      </c>
      <c r="G13" s="41">
        <v>62006</v>
      </c>
      <c r="H13" s="41">
        <v>65019</v>
      </c>
      <c r="I13" s="41">
        <v>65019</v>
      </c>
      <c r="J13" s="41">
        <v>65019</v>
      </c>
      <c r="K13" s="41">
        <v>65019</v>
      </c>
      <c r="L13" s="41">
        <v>65019</v>
      </c>
      <c r="M13" s="41">
        <v>65019</v>
      </c>
      <c r="N13" s="41">
        <v>65019</v>
      </c>
      <c r="O13" s="41">
        <v>65019</v>
      </c>
      <c r="P13" s="41">
        <v>65019</v>
      </c>
      <c r="Q13" s="41">
        <v>65019</v>
      </c>
      <c r="R13" s="41">
        <v>65019</v>
      </c>
      <c r="S13" s="41">
        <v>65019</v>
      </c>
      <c r="T13" s="41">
        <v>65019</v>
      </c>
      <c r="U13" s="41">
        <v>65019</v>
      </c>
      <c r="V13" s="41">
        <v>65019</v>
      </c>
      <c r="W13" s="41">
        <v>65019</v>
      </c>
      <c r="X13" s="41">
        <v>65019</v>
      </c>
      <c r="Y13" s="41">
        <v>65019</v>
      </c>
      <c r="Z13" s="41">
        <v>65019</v>
      </c>
      <c r="AA13" s="41">
        <v>65019</v>
      </c>
      <c r="AB13" s="41">
        <v>65019</v>
      </c>
      <c r="AC13" s="41">
        <v>65019</v>
      </c>
      <c r="AD13" s="41">
        <v>65019</v>
      </c>
      <c r="AE13" s="41">
        <v>65019</v>
      </c>
      <c r="AF13" s="41">
        <v>65019</v>
      </c>
      <c r="AG13" s="41">
        <v>65019</v>
      </c>
      <c r="AH13" s="41">
        <v>65019</v>
      </c>
      <c r="AI13" s="41">
        <v>65019</v>
      </c>
      <c r="AJ13" s="41">
        <v>65019</v>
      </c>
      <c r="AK13" s="41">
        <v>65019</v>
      </c>
      <c r="AL13" s="41">
        <v>65019</v>
      </c>
      <c r="AM13" s="41">
        <v>65019</v>
      </c>
      <c r="AN13" s="41">
        <v>65019</v>
      </c>
      <c r="AO13" s="41">
        <v>65019</v>
      </c>
      <c r="AP13" s="41">
        <v>65019</v>
      </c>
      <c r="AQ13" s="41">
        <v>65019</v>
      </c>
      <c r="AR13" s="41">
        <v>65019</v>
      </c>
      <c r="AS13" s="41">
        <v>65019</v>
      </c>
      <c r="AT13" s="41">
        <v>65019</v>
      </c>
      <c r="AU13" s="41">
        <v>65019</v>
      </c>
      <c r="AV13" s="41">
        <v>65019</v>
      </c>
      <c r="AW13" s="41">
        <v>65019</v>
      </c>
      <c r="AX13" s="41">
        <v>65019</v>
      </c>
      <c r="AY13" s="41">
        <v>65019</v>
      </c>
      <c r="AZ13" s="41">
        <v>65019</v>
      </c>
      <c r="BA13" s="41">
        <v>65019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-41000</v>
      </c>
      <c r="F14" s="41">
        <v>-45000</v>
      </c>
      <c r="G14" s="41">
        <v>-48000</v>
      </c>
      <c r="H14" s="41">
        <v>-48000</v>
      </c>
      <c r="I14" s="41">
        <v>-48000</v>
      </c>
      <c r="J14" s="41">
        <v>-48000</v>
      </c>
      <c r="K14" s="41">
        <v>-48000</v>
      </c>
      <c r="L14" s="41">
        <v>-48000</v>
      </c>
      <c r="M14" s="41">
        <v>-48000</v>
      </c>
      <c r="N14" s="41">
        <v>-48000</v>
      </c>
      <c r="O14" s="41">
        <v>-48000</v>
      </c>
      <c r="P14" s="41">
        <v>-48000</v>
      </c>
      <c r="Q14" s="41">
        <v>-48000</v>
      </c>
      <c r="R14" s="41">
        <v>-48000</v>
      </c>
      <c r="S14" s="41">
        <v>-48000</v>
      </c>
      <c r="T14" s="41">
        <v>-48000</v>
      </c>
      <c r="U14" s="41">
        <v>-48000</v>
      </c>
      <c r="V14" s="41">
        <v>-48000</v>
      </c>
      <c r="W14" s="41">
        <v>-48000</v>
      </c>
      <c r="X14" s="41">
        <v>-48000</v>
      </c>
      <c r="Y14" s="41">
        <v>-48000</v>
      </c>
      <c r="Z14" s="41">
        <v>-48000</v>
      </c>
      <c r="AA14" s="41">
        <v>-48000</v>
      </c>
      <c r="AB14" s="41">
        <v>-48000</v>
      </c>
      <c r="AC14" s="41">
        <v>-48000</v>
      </c>
      <c r="AD14" s="41">
        <v>-48000</v>
      </c>
      <c r="AE14" s="41">
        <v>-48000</v>
      </c>
      <c r="AF14" s="41">
        <v>-48000</v>
      </c>
      <c r="AG14" s="41">
        <v>-48000</v>
      </c>
      <c r="AH14" s="41">
        <v>-48000</v>
      </c>
      <c r="AI14" s="41">
        <v>-48000</v>
      </c>
      <c r="AJ14" s="41">
        <v>-48000</v>
      </c>
      <c r="AK14" s="41">
        <v>-48000</v>
      </c>
      <c r="AL14" s="41">
        <v>-48000</v>
      </c>
      <c r="AM14" s="41">
        <v>-48000</v>
      </c>
      <c r="AN14" s="41">
        <v>-48000</v>
      </c>
      <c r="AO14" s="41">
        <v>-48000</v>
      </c>
      <c r="AP14" s="41">
        <v>-48000</v>
      </c>
      <c r="AQ14" s="41">
        <v>-48000</v>
      </c>
      <c r="AR14" s="41">
        <v>-48000</v>
      </c>
      <c r="AS14" s="41">
        <v>-48000</v>
      </c>
      <c r="AT14" s="41">
        <v>-48000</v>
      </c>
      <c r="AU14" s="41">
        <v>-48000</v>
      </c>
      <c r="AV14" s="41">
        <v>-48000</v>
      </c>
      <c r="AW14" s="41">
        <v>-48000</v>
      </c>
      <c r="AX14" s="41">
        <v>-48000</v>
      </c>
      <c r="AY14" s="41">
        <v>-48000</v>
      </c>
      <c r="AZ14" s="41">
        <v>-48000</v>
      </c>
      <c r="BA14" s="41">
        <v>-48000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15400</v>
      </c>
      <c r="F15" s="41">
        <v>14195</v>
      </c>
      <c r="G15" s="41">
        <v>14006</v>
      </c>
      <c r="H15" s="41">
        <v>17019</v>
      </c>
      <c r="I15" s="41">
        <v>17019</v>
      </c>
      <c r="J15" s="41">
        <v>17019</v>
      </c>
      <c r="K15" s="41">
        <v>17019</v>
      </c>
      <c r="L15" s="41">
        <v>17019</v>
      </c>
      <c r="M15" s="41">
        <v>17019</v>
      </c>
      <c r="N15" s="41">
        <v>17019</v>
      </c>
      <c r="O15" s="41">
        <v>17019</v>
      </c>
      <c r="P15" s="41">
        <v>17019</v>
      </c>
      <c r="Q15" s="41">
        <v>17019</v>
      </c>
      <c r="R15" s="41">
        <v>17019</v>
      </c>
      <c r="S15" s="41">
        <v>17019</v>
      </c>
      <c r="T15" s="41">
        <v>17019</v>
      </c>
      <c r="U15" s="41">
        <v>17019</v>
      </c>
      <c r="V15" s="41">
        <v>17019</v>
      </c>
      <c r="W15" s="41">
        <v>17019</v>
      </c>
      <c r="X15" s="41">
        <v>17019</v>
      </c>
      <c r="Y15" s="41">
        <v>17019</v>
      </c>
      <c r="Z15" s="41">
        <v>17019</v>
      </c>
      <c r="AA15" s="41">
        <v>17019</v>
      </c>
      <c r="AB15" s="41">
        <v>17019</v>
      </c>
      <c r="AC15" s="41">
        <v>17019</v>
      </c>
      <c r="AD15" s="41">
        <v>17019</v>
      </c>
      <c r="AE15" s="41">
        <v>17019</v>
      </c>
      <c r="AF15" s="41">
        <v>17019</v>
      </c>
      <c r="AG15" s="41">
        <v>17019</v>
      </c>
      <c r="AH15" s="41">
        <v>17019</v>
      </c>
      <c r="AI15" s="41">
        <v>17019</v>
      </c>
      <c r="AJ15" s="41">
        <v>17019</v>
      </c>
      <c r="AK15" s="41">
        <v>17019</v>
      </c>
      <c r="AL15" s="41">
        <v>17019</v>
      </c>
      <c r="AM15" s="41">
        <v>17019</v>
      </c>
      <c r="AN15" s="41">
        <v>17019</v>
      </c>
      <c r="AO15" s="41">
        <v>17019</v>
      </c>
      <c r="AP15" s="41">
        <v>17019</v>
      </c>
      <c r="AQ15" s="41">
        <v>17019</v>
      </c>
      <c r="AR15" s="41">
        <v>17019</v>
      </c>
      <c r="AS15" s="41">
        <v>17019</v>
      </c>
      <c r="AT15" s="41">
        <v>17019</v>
      </c>
      <c r="AU15" s="41">
        <v>17019</v>
      </c>
      <c r="AV15" s="41">
        <v>17019</v>
      </c>
      <c r="AW15" s="41">
        <v>17019</v>
      </c>
      <c r="AX15" s="41">
        <v>17019</v>
      </c>
      <c r="AY15" s="41">
        <v>17019</v>
      </c>
      <c r="AZ15" s="41">
        <v>17019</v>
      </c>
      <c r="BA15" s="41">
        <v>17019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50796</v>
      </c>
      <c r="F16" s="41">
        <v>50562</v>
      </c>
      <c r="G16" s="41">
        <v>51291</v>
      </c>
      <c r="H16" s="41">
        <v>55181</v>
      </c>
      <c r="I16" s="41">
        <v>56100</v>
      </c>
      <c r="J16" s="41">
        <v>57099</v>
      </c>
      <c r="K16" s="41">
        <v>58137</v>
      </c>
      <c r="L16" s="41">
        <v>59190</v>
      </c>
      <c r="M16" s="41">
        <v>60256</v>
      </c>
      <c r="N16" s="41">
        <v>61390</v>
      </c>
      <c r="O16" s="41">
        <v>62491</v>
      </c>
      <c r="P16" s="41">
        <v>63534</v>
      </c>
      <c r="Q16" s="41">
        <v>64565</v>
      </c>
      <c r="R16" s="41">
        <v>65557</v>
      </c>
      <c r="S16" s="41">
        <v>66400</v>
      </c>
      <c r="T16" s="41">
        <v>67004</v>
      </c>
      <c r="U16" s="41">
        <v>67506</v>
      </c>
      <c r="V16" s="41">
        <v>67895</v>
      </c>
      <c r="W16" s="41">
        <v>68186</v>
      </c>
      <c r="X16" s="41">
        <v>68525</v>
      </c>
      <c r="Y16" s="41">
        <v>68792</v>
      </c>
      <c r="Z16" s="41">
        <v>68968</v>
      </c>
      <c r="AA16" s="41">
        <v>69063</v>
      </c>
      <c r="AB16" s="41">
        <v>69111</v>
      </c>
      <c r="AC16" s="41">
        <v>69101</v>
      </c>
      <c r="AD16" s="41">
        <v>69135</v>
      </c>
      <c r="AE16" s="41">
        <v>69135</v>
      </c>
      <c r="AF16" s="41">
        <v>69171</v>
      </c>
      <c r="AG16" s="41">
        <v>69262</v>
      </c>
      <c r="AH16" s="41">
        <v>69416</v>
      </c>
      <c r="AI16" s="41">
        <v>69623</v>
      </c>
      <c r="AJ16" s="41">
        <v>69902</v>
      </c>
      <c r="AK16" s="41">
        <v>70251</v>
      </c>
      <c r="AL16" s="41">
        <v>70659</v>
      </c>
      <c r="AM16" s="41">
        <v>71115</v>
      </c>
      <c r="AN16" s="41">
        <v>71626</v>
      </c>
      <c r="AO16" s="41">
        <v>72166</v>
      </c>
      <c r="AP16" s="41">
        <v>72733</v>
      </c>
      <c r="AQ16" s="41">
        <v>73305</v>
      </c>
      <c r="AR16" s="41">
        <v>73885</v>
      </c>
      <c r="AS16" s="41">
        <v>74388</v>
      </c>
      <c r="AT16" s="41">
        <v>74917</v>
      </c>
      <c r="AU16" s="41">
        <v>75455</v>
      </c>
      <c r="AV16" s="41">
        <v>75938</v>
      </c>
      <c r="AW16" s="41">
        <v>76401</v>
      </c>
      <c r="AX16" s="41">
        <v>76860</v>
      </c>
      <c r="AY16" s="41">
        <v>77263</v>
      </c>
      <c r="AZ16" s="41">
        <v>77661</v>
      </c>
      <c r="BA16" s="41">
        <v>78019</v>
      </c>
    </row>
    <row r="17" spans="1:53" ht="11.25" customHeight="1">
      <c r="A17" s="38" t="s">
        <v>18</v>
      </c>
      <c r="B17" s="39" t="s">
        <v>10</v>
      </c>
      <c r="C17" s="55">
        <v>4281988</v>
      </c>
      <c r="D17" s="41">
        <v>4334020</v>
      </c>
      <c r="E17" s="41">
        <v>4384816</v>
      </c>
      <c r="F17" s="41">
        <v>4435377</v>
      </c>
      <c r="G17" s="41">
        <v>4486668</v>
      </c>
      <c r="H17" s="41">
        <v>4541849</v>
      </c>
      <c r="I17" s="41">
        <v>4597949</v>
      </c>
      <c r="J17" s="41">
        <v>4655048</v>
      </c>
      <c r="K17" s="41">
        <v>4713185</v>
      </c>
      <c r="L17" s="41">
        <v>4772375</v>
      </c>
      <c r="M17" s="41">
        <v>4832631</v>
      </c>
      <c r="N17" s="41">
        <v>4894021</v>
      </c>
      <c r="O17" s="41">
        <v>4956512</v>
      </c>
      <c r="P17" s="41">
        <v>5020046</v>
      </c>
      <c r="Q17" s="41">
        <v>5084611</v>
      </c>
      <c r="R17" s="41">
        <v>5150168</v>
      </c>
      <c r="S17" s="41">
        <v>5216568</v>
      </c>
      <c r="T17" s="41">
        <v>5283572</v>
      </c>
      <c r="U17" s="41">
        <v>5351078</v>
      </c>
      <c r="V17" s="41">
        <v>5418972</v>
      </c>
      <c r="W17" s="41">
        <v>5487158</v>
      </c>
      <c r="X17" s="41">
        <v>5555683</v>
      </c>
      <c r="Y17" s="41">
        <v>5624475</v>
      </c>
      <c r="Z17" s="41">
        <v>5693443</v>
      </c>
      <c r="AA17" s="41">
        <v>5762506</v>
      </c>
      <c r="AB17" s="41">
        <v>5831617</v>
      </c>
      <c r="AC17" s="41">
        <v>5900718</v>
      </c>
      <c r="AD17" s="41">
        <v>5969853</v>
      </c>
      <c r="AE17" s="41">
        <v>6038988</v>
      </c>
      <c r="AF17" s="41">
        <v>6108159</v>
      </c>
      <c r="AG17" s="41">
        <v>6177421</v>
      </c>
      <c r="AH17" s="41">
        <v>6246837</v>
      </c>
      <c r="AI17" s="41">
        <v>6316460</v>
      </c>
      <c r="AJ17" s="41">
        <v>6386362</v>
      </c>
      <c r="AK17" s="41">
        <v>6456613</v>
      </c>
      <c r="AL17" s="41">
        <v>6527272</v>
      </c>
      <c r="AM17" s="41">
        <v>6598387</v>
      </c>
      <c r="AN17" s="41">
        <v>6670013</v>
      </c>
      <c r="AO17" s="41">
        <v>6742179</v>
      </c>
      <c r="AP17" s="41">
        <v>6814912</v>
      </c>
      <c r="AQ17" s="41">
        <v>6888217</v>
      </c>
      <c r="AR17" s="41">
        <v>6962102</v>
      </c>
      <c r="AS17" s="41">
        <v>7036490</v>
      </c>
      <c r="AT17" s="41">
        <v>7111407</v>
      </c>
      <c r="AU17" s="41">
        <v>7186862</v>
      </c>
      <c r="AV17" s="41">
        <v>7262800</v>
      </c>
      <c r="AW17" s="41">
        <v>7339201</v>
      </c>
      <c r="AX17" s="41">
        <v>7416061</v>
      </c>
      <c r="AY17" s="41">
        <v>7493324</v>
      </c>
      <c r="AZ17" s="41">
        <v>7570985</v>
      </c>
      <c r="BA17" s="41">
        <v>7649004</v>
      </c>
    </row>
    <row r="18" spans="1:53" ht="11.25" customHeight="1">
      <c r="B18" s="42"/>
      <c r="C18" s="55"/>
      <c r="D18" s="41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1.78</v>
      </c>
      <c r="F20" s="45">
        <v>1.79</v>
      </c>
      <c r="G20" s="45">
        <v>1.8</v>
      </c>
      <c r="H20" s="45">
        <v>1.8</v>
      </c>
      <c r="I20" s="45">
        <v>1.81</v>
      </c>
      <c r="J20" s="45">
        <v>1.81</v>
      </c>
      <c r="K20" s="45">
        <v>1.82</v>
      </c>
      <c r="L20" s="45">
        <v>1.82</v>
      </c>
      <c r="M20" s="45">
        <v>1.83</v>
      </c>
      <c r="N20" s="45">
        <v>1.84</v>
      </c>
      <c r="O20" s="45">
        <v>1.84</v>
      </c>
      <c r="P20" s="45">
        <v>1.85</v>
      </c>
      <c r="Q20" s="45">
        <v>1.85</v>
      </c>
      <c r="R20" s="45">
        <v>1.86</v>
      </c>
      <c r="S20" s="45">
        <v>1.86</v>
      </c>
      <c r="T20" s="45">
        <v>1.86</v>
      </c>
      <c r="U20" s="45">
        <v>1.86</v>
      </c>
      <c r="V20" s="45">
        <v>1.86</v>
      </c>
      <c r="W20" s="45">
        <v>1.86</v>
      </c>
      <c r="X20" s="45">
        <v>1.86</v>
      </c>
      <c r="Y20" s="45">
        <v>1.86</v>
      </c>
      <c r="Z20" s="45">
        <v>1.86</v>
      </c>
      <c r="AA20" s="45">
        <v>1.86</v>
      </c>
      <c r="AB20" s="45">
        <v>1.86</v>
      </c>
      <c r="AC20" s="45">
        <v>1.86</v>
      </c>
      <c r="AD20" s="45">
        <v>1.86</v>
      </c>
      <c r="AE20" s="45">
        <v>1.86</v>
      </c>
      <c r="AF20" s="45">
        <v>1.86</v>
      </c>
      <c r="AG20" s="45">
        <v>1.86</v>
      </c>
      <c r="AH20" s="45">
        <v>1.86</v>
      </c>
      <c r="AI20" s="45">
        <v>1.86</v>
      </c>
      <c r="AJ20" s="45">
        <v>1.86</v>
      </c>
      <c r="AK20" s="45">
        <v>1.86</v>
      </c>
      <c r="AL20" s="45">
        <v>1.86</v>
      </c>
      <c r="AM20" s="45">
        <v>1.86</v>
      </c>
      <c r="AN20" s="45">
        <v>1.86</v>
      </c>
      <c r="AO20" s="45">
        <v>1.86</v>
      </c>
      <c r="AP20" s="45">
        <v>1.86</v>
      </c>
      <c r="AQ20" s="45">
        <v>1.86</v>
      </c>
      <c r="AR20" s="45">
        <v>1.86</v>
      </c>
      <c r="AS20" s="45">
        <v>1.86</v>
      </c>
      <c r="AT20" s="45">
        <v>1.86</v>
      </c>
      <c r="AU20" s="45">
        <v>1.86</v>
      </c>
      <c r="AV20" s="45">
        <v>1.86</v>
      </c>
      <c r="AW20" s="45">
        <v>1.86</v>
      </c>
      <c r="AX20" s="45">
        <v>1.86</v>
      </c>
      <c r="AY20" s="45">
        <v>1.86</v>
      </c>
      <c r="AZ20" s="45">
        <v>1.86</v>
      </c>
      <c r="BA20" s="45">
        <v>1.86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5.7</v>
      </c>
      <c r="F21" s="46">
        <v>5.5</v>
      </c>
      <c r="G21" s="46">
        <v>5.4</v>
      </c>
      <c r="H21" s="46">
        <v>5.2</v>
      </c>
      <c r="I21" s="46">
        <v>5.0999999999999996</v>
      </c>
      <c r="J21" s="46">
        <v>4.9000000000000004</v>
      </c>
      <c r="K21" s="46">
        <v>4.8</v>
      </c>
      <c r="L21" s="46">
        <v>4.7</v>
      </c>
      <c r="M21" s="46">
        <v>4.5999999999999996</v>
      </c>
      <c r="N21" s="46">
        <v>4.5</v>
      </c>
      <c r="O21" s="46">
        <v>4.3</v>
      </c>
      <c r="P21" s="46">
        <v>4.2</v>
      </c>
      <c r="Q21" s="46">
        <v>4.0999999999999996</v>
      </c>
      <c r="R21" s="46">
        <v>4</v>
      </c>
      <c r="S21" s="46">
        <v>3.9</v>
      </c>
      <c r="T21" s="46">
        <v>3.8</v>
      </c>
      <c r="U21" s="46">
        <v>3.7</v>
      </c>
      <c r="V21" s="46">
        <v>3.5</v>
      </c>
      <c r="W21" s="46">
        <v>3.4</v>
      </c>
      <c r="X21" s="46">
        <v>3.3</v>
      </c>
      <c r="Y21" s="46">
        <v>3.2</v>
      </c>
      <c r="Z21" s="46">
        <v>3.1</v>
      </c>
      <c r="AA21" s="46">
        <v>3</v>
      </c>
      <c r="AB21" s="46">
        <v>2.9</v>
      </c>
      <c r="AC21" s="46">
        <v>2.8</v>
      </c>
      <c r="AD21" s="46">
        <v>2.7</v>
      </c>
      <c r="AE21" s="46">
        <v>2.6</v>
      </c>
      <c r="AF21" s="46">
        <v>2.5</v>
      </c>
      <c r="AG21" s="46">
        <v>2.4</v>
      </c>
      <c r="AH21" s="46">
        <v>2.4</v>
      </c>
      <c r="AI21" s="46">
        <v>2.2999999999999998</v>
      </c>
      <c r="AJ21" s="46">
        <v>2.2999999999999998</v>
      </c>
      <c r="AK21" s="46">
        <v>2.2000000000000002</v>
      </c>
      <c r="AL21" s="46">
        <v>2.1</v>
      </c>
      <c r="AM21" s="46">
        <v>2.1</v>
      </c>
      <c r="AN21" s="46">
        <v>2</v>
      </c>
      <c r="AO21" s="46">
        <v>2</v>
      </c>
      <c r="AP21" s="46">
        <v>1.9</v>
      </c>
      <c r="AQ21" s="46">
        <v>1.9</v>
      </c>
      <c r="AR21" s="46">
        <v>1.8</v>
      </c>
      <c r="AS21" s="46">
        <v>1.8</v>
      </c>
      <c r="AT21" s="46">
        <v>1.7</v>
      </c>
      <c r="AU21" s="46">
        <v>1.7</v>
      </c>
      <c r="AV21" s="46">
        <v>1.7</v>
      </c>
      <c r="AW21" s="46">
        <v>1.6</v>
      </c>
      <c r="AX21" s="46">
        <v>1.6</v>
      </c>
      <c r="AY21" s="46">
        <v>1.6</v>
      </c>
      <c r="AZ21" s="46">
        <v>1.5</v>
      </c>
      <c r="BA21" s="46">
        <v>1.5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3.5</v>
      </c>
      <c r="F22" s="46">
        <v>3.2</v>
      </c>
      <c r="G22" s="46">
        <v>3.1</v>
      </c>
      <c r="H22" s="46">
        <v>3.8</v>
      </c>
      <c r="I22" s="46">
        <v>3.7</v>
      </c>
      <c r="J22" s="46">
        <v>3.7</v>
      </c>
      <c r="K22" s="46">
        <v>3.6</v>
      </c>
      <c r="L22" s="46">
        <v>3.6</v>
      </c>
      <c r="M22" s="46">
        <v>3.5</v>
      </c>
      <c r="N22" s="46">
        <v>3.5</v>
      </c>
      <c r="O22" s="46">
        <v>3.5</v>
      </c>
      <c r="P22" s="46">
        <v>3.4</v>
      </c>
      <c r="Q22" s="46">
        <v>3.4</v>
      </c>
      <c r="R22" s="46">
        <v>3.3</v>
      </c>
      <c r="S22" s="46">
        <v>3.3</v>
      </c>
      <c r="T22" s="46">
        <v>3.2</v>
      </c>
      <c r="U22" s="46">
        <v>3.2</v>
      </c>
      <c r="V22" s="46">
        <v>3.2</v>
      </c>
      <c r="W22" s="46">
        <v>3.1</v>
      </c>
      <c r="X22" s="46">
        <v>3.1</v>
      </c>
      <c r="Y22" s="46">
        <v>3</v>
      </c>
      <c r="Z22" s="46">
        <v>3</v>
      </c>
      <c r="AA22" s="46">
        <v>3</v>
      </c>
      <c r="AB22" s="46">
        <v>2.9</v>
      </c>
      <c r="AC22" s="46">
        <v>2.9</v>
      </c>
      <c r="AD22" s="46">
        <v>2.9</v>
      </c>
      <c r="AE22" s="46">
        <v>2.8</v>
      </c>
      <c r="AF22" s="46">
        <v>2.8</v>
      </c>
      <c r="AG22" s="46">
        <v>2.8</v>
      </c>
      <c r="AH22" s="46">
        <v>2.7</v>
      </c>
      <c r="AI22" s="46">
        <v>2.7</v>
      </c>
      <c r="AJ22" s="46">
        <v>2.7</v>
      </c>
      <c r="AK22" s="46">
        <v>2.7</v>
      </c>
      <c r="AL22" s="46">
        <v>2.6</v>
      </c>
      <c r="AM22" s="46">
        <v>2.6</v>
      </c>
      <c r="AN22" s="46">
        <v>2.6</v>
      </c>
      <c r="AO22" s="46">
        <v>2.5</v>
      </c>
      <c r="AP22" s="46">
        <v>2.5</v>
      </c>
      <c r="AQ22" s="46">
        <v>2.5</v>
      </c>
      <c r="AR22" s="46">
        <v>2.5</v>
      </c>
      <c r="AS22" s="46">
        <v>2.4</v>
      </c>
      <c r="AT22" s="46">
        <v>2.4</v>
      </c>
      <c r="AU22" s="46">
        <v>2.4</v>
      </c>
      <c r="AV22" s="46">
        <v>2.4</v>
      </c>
      <c r="AW22" s="46">
        <v>2.2999999999999998</v>
      </c>
      <c r="AX22" s="46">
        <v>2.2999999999999998</v>
      </c>
      <c r="AY22" s="46">
        <v>2.2999999999999998</v>
      </c>
      <c r="AZ22" s="46">
        <v>2.2999999999999998</v>
      </c>
      <c r="BA22" s="46">
        <v>2.2000000000000002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1.2</v>
      </c>
      <c r="F23" s="46">
        <v>1.2</v>
      </c>
      <c r="G23" s="46">
        <v>1.2</v>
      </c>
      <c r="H23" s="46">
        <v>1.2</v>
      </c>
      <c r="I23" s="46">
        <v>1.2</v>
      </c>
      <c r="J23" s="46">
        <v>1.2</v>
      </c>
      <c r="K23" s="46">
        <v>1.2</v>
      </c>
      <c r="L23" s="46">
        <v>1.3</v>
      </c>
      <c r="M23" s="46">
        <v>1.3</v>
      </c>
      <c r="N23" s="46">
        <v>1.3</v>
      </c>
      <c r="O23" s="46">
        <v>1.3</v>
      </c>
      <c r="P23" s="46">
        <v>1.3</v>
      </c>
      <c r="Q23" s="46">
        <v>1.3</v>
      </c>
      <c r="R23" s="46">
        <v>1.3</v>
      </c>
      <c r="S23" s="46">
        <v>1.3</v>
      </c>
      <c r="T23" s="46">
        <v>1.3</v>
      </c>
      <c r="U23" s="46">
        <v>1.3</v>
      </c>
      <c r="V23" s="46">
        <v>1.3</v>
      </c>
      <c r="W23" s="46">
        <v>1.3</v>
      </c>
      <c r="X23" s="46">
        <v>1.2</v>
      </c>
      <c r="Y23" s="46">
        <v>1.2</v>
      </c>
      <c r="Z23" s="46">
        <v>1.2</v>
      </c>
      <c r="AA23" s="46">
        <v>1.2</v>
      </c>
      <c r="AB23" s="46">
        <v>1.2</v>
      </c>
      <c r="AC23" s="46">
        <v>1.2</v>
      </c>
      <c r="AD23" s="46">
        <v>1.2</v>
      </c>
      <c r="AE23" s="46">
        <v>1.2</v>
      </c>
      <c r="AF23" s="46">
        <v>1.1000000000000001</v>
      </c>
      <c r="AG23" s="46">
        <v>1.1000000000000001</v>
      </c>
      <c r="AH23" s="46">
        <v>1.1000000000000001</v>
      </c>
      <c r="AI23" s="46">
        <v>1.1000000000000001</v>
      </c>
      <c r="AJ23" s="46">
        <v>1.1000000000000001</v>
      </c>
      <c r="AK23" s="46">
        <v>1.1000000000000001</v>
      </c>
      <c r="AL23" s="46">
        <v>1.1000000000000001</v>
      </c>
      <c r="AM23" s="46">
        <v>1.1000000000000001</v>
      </c>
      <c r="AN23" s="46">
        <v>1.1000000000000001</v>
      </c>
      <c r="AO23" s="46">
        <v>1.1000000000000001</v>
      </c>
      <c r="AP23" s="46">
        <v>1.1000000000000001</v>
      </c>
      <c r="AQ23" s="46">
        <v>1.1000000000000001</v>
      </c>
      <c r="AR23" s="46">
        <v>1.1000000000000001</v>
      </c>
      <c r="AS23" s="46">
        <v>1.1000000000000001</v>
      </c>
      <c r="AT23" s="46">
        <v>1.1000000000000001</v>
      </c>
      <c r="AU23" s="46">
        <v>1.1000000000000001</v>
      </c>
      <c r="AV23" s="46">
        <v>1.1000000000000001</v>
      </c>
      <c r="AW23" s="46">
        <v>1.1000000000000001</v>
      </c>
      <c r="AX23" s="46">
        <v>1</v>
      </c>
      <c r="AY23" s="46">
        <v>1</v>
      </c>
      <c r="AZ23" s="46">
        <v>1</v>
      </c>
      <c r="BA23" s="46">
        <v>1</v>
      </c>
    </row>
    <row r="24" spans="1:53" ht="11.25" customHeight="1">
      <c r="B24" s="42"/>
      <c r="C24" s="48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8">
        <v>34.749371297641666</v>
      </c>
      <c r="D26" s="46">
        <v>34.908611348731107</v>
      </c>
      <c r="E26" s="46">
        <v>35</v>
      </c>
      <c r="F26" s="46">
        <v>35.1</v>
      </c>
      <c r="G26" s="46">
        <v>35.1</v>
      </c>
      <c r="H26" s="46">
        <v>35.1</v>
      </c>
      <c r="I26" s="46">
        <v>35.200000000000003</v>
      </c>
      <c r="J26" s="46">
        <v>35.200000000000003</v>
      </c>
      <c r="K26" s="46">
        <v>35.200000000000003</v>
      </c>
      <c r="L26" s="46">
        <v>35.200000000000003</v>
      </c>
      <c r="M26" s="46">
        <v>35.299999999999997</v>
      </c>
      <c r="N26" s="46">
        <v>35.4</v>
      </c>
      <c r="O26" s="46">
        <v>35.5</v>
      </c>
      <c r="P26" s="46">
        <v>35.6</v>
      </c>
      <c r="Q26" s="46">
        <v>35.6</v>
      </c>
      <c r="R26" s="46">
        <v>35.700000000000003</v>
      </c>
      <c r="S26" s="46">
        <v>35.799999999999997</v>
      </c>
      <c r="T26" s="46">
        <v>35.9</v>
      </c>
      <c r="U26" s="46">
        <v>36</v>
      </c>
      <c r="V26" s="46">
        <v>36.200000000000003</v>
      </c>
      <c r="W26" s="46">
        <v>36.299999999999997</v>
      </c>
      <c r="X26" s="46">
        <v>36.4</v>
      </c>
      <c r="Y26" s="46">
        <v>36.6</v>
      </c>
      <c r="Z26" s="46">
        <v>36.700000000000003</v>
      </c>
      <c r="AA26" s="46">
        <v>36.799999999999997</v>
      </c>
      <c r="AB26" s="46">
        <v>37</v>
      </c>
      <c r="AC26" s="46">
        <v>37.1</v>
      </c>
      <c r="AD26" s="46">
        <v>37.200000000000003</v>
      </c>
      <c r="AE26" s="46">
        <v>37.299999999999997</v>
      </c>
      <c r="AF26" s="46">
        <v>37.4</v>
      </c>
      <c r="AG26" s="46">
        <v>37.5</v>
      </c>
      <c r="AH26" s="46">
        <v>37.6</v>
      </c>
      <c r="AI26" s="46">
        <v>37.700000000000003</v>
      </c>
      <c r="AJ26" s="46">
        <v>37.799999999999997</v>
      </c>
      <c r="AK26" s="46">
        <v>37.9</v>
      </c>
      <c r="AL26" s="46">
        <v>38</v>
      </c>
      <c r="AM26" s="46">
        <v>38</v>
      </c>
      <c r="AN26" s="46">
        <v>38.1</v>
      </c>
      <c r="AO26" s="46">
        <v>38.200000000000003</v>
      </c>
      <c r="AP26" s="46">
        <v>38.299999999999997</v>
      </c>
      <c r="AQ26" s="46">
        <v>38.299999999999997</v>
      </c>
      <c r="AR26" s="46">
        <v>38.4</v>
      </c>
      <c r="AS26" s="46">
        <v>38.5</v>
      </c>
      <c r="AT26" s="46">
        <v>38.6</v>
      </c>
      <c r="AU26" s="46">
        <v>38.700000000000003</v>
      </c>
      <c r="AV26" s="46">
        <v>38.799999999999997</v>
      </c>
      <c r="AW26" s="46">
        <v>38.799999999999997</v>
      </c>
      <c r="AX26" s="46">
        <v>38.9</v>
      </c>
      <c r="AY26" s="46">
        <v>39</v>
      </c>
      <c r="AZ26" s="46">
        <v>39.1</v>
      </c>
      <c r="BA26" s="46">
        <v>39.200000000000003</v>
      </c>
    </row>
    <row r="27" spans="1:53" ht="11.25" customHeight="1">
      <c r="A27" s="46" t="s">
        <v>23</v>
      </c>
      <c r="B27" s="48" t="s">
        <v>22</v>
      </c>
      <c r="C27" s="48">
        <v>36.129607206142943</v>
      </c>
      <c r="D27" s="46">
        <v>36.317337503772599</v>
      </c>
      <c r="E27" s="46">
        <v>36.5</v>
      </c>
      <c r="F27" s="46">
        <v>36.6</v>
      </c>
      <c r="G27" s="46">
        <v>36.700000000000003</v>
      </c>
      <c r="H27" s="46">
        <v>36.799999999999997</v>
      </c>
      <c r="I27" s="46">
        <v>36.799999999999997</v>
      </c>
      <c r="J27" s="46">
        <v>36.799999999999997</v>
      </c>
      <c r="K27" s="46">
        <v>36.9</v>
      </c>
      <c r="L27" s="46">
        <v>36.9</v>
      </c>
      <c r="M27" s="46">
        <v>36.9</v>
      </c>
      <c r="N27" s="46">
        <v>37</v>
      </c>
      <c r="O27" s="46">
        <v>37.1</v>
      </c>
      <c r="P27" s="46">
        <v>37.1</v>
      </c>
      <c r="Q27" s="46">
        <v>37.200000000000003</v>
      </c>
      <c r="R27" s="46">
        <v>37.4</v>
      </c>
      <c r="S27" s="46">
        <v>37.5</v>
      </c>
      <c r="T27" s="46">
        <v>37.6</v>
      </c>
      <c r="U27" s="46">
        <v>37.700000000000003</v>
      </c>
      <c r="V27" s="46">
        <v>37.799999999999997</v>
      </c>
      <c r="W27" s="46">
        <v>37.9</v>
      </c>
      <c r="X27" s="46">
        <v>38</v>
      </c>
      <c r="Y27" s="46">
        <v>38.200000000000003</v>
      </c>
      <c r="Z27" s="46">
        <v>38.299999999999997</v>
      </c>
      <c r="AA27" s="46">
        <v>38.4</v>
      </c>
      <c r="AB27" s="46">
        <v>38.6</v>
      </c>
      <c r="AC27" s="46">
        <v>38.700000000000003</v>
      </c>
      <c r="AD27" s="46">
        <v>38.799999999999997</v>
      </c>
      <c r="AE27" s="46">
        <v>38.9</v>
      </c>
      <c r="AF27" s="46">
        <v>39.1</v>
      </c>
      <c r="AG27" s="46">
        <v>39.200000000000003</v>
      </c>
      <c r="AH27" s="46">
        <v>39.299999999999997</v>
      </c>
      <c r="AI27" s="46">
        <v>39.299999999999997</v>
      </c>
      <c r="AJ27" s="46">
        <v>39.4</v>
      </c>
      <c r="AK27" s="46">
        <v>39.5</v>
      </c>
      <c r="AL27" s="46">
        <v>39.6</v>
      </c>
      <c r="AM27" s="46">
        <v>39.700000000000003</v>
      </c>
      <c r="AN27" s="46">
        <v>39.700000000000003</v>
      </c>
      <c r="AO27" s="46">
        <v>39.799999999999997</v>
      </c>
      <c r="AP27" s="46">
        <v>39.799999999999997</v>
      </c>
      <c r="AQ27" s="46">
        <v>39.9</v>
      </c>
      <c r="AR27" s="46">
        <v>39.9</v>
      </c>
      <c r="AS27" s="46">
        <v>40</v>
      </c>
      <c r="AT27" s="46">
        <v>40.1</v>
      </c>
      <c r="AU27" s="46">
        <v>40.1</v>
      </c>
      <c r="AV27" s="46">
        <v>40.200000000000003</v>
      </c>
      <c r="AW27" s="46">
        <v>40.299999999999997</v>
      </c>
      <c r="AX27" s="46">
        <v>40.299999999999997</v>
      </c>
      <c r="AY27" s="46">
        <v>40.4</v>
      </c>
      <c r="AZ27" s="46">
        <v>40.5</v>
      </c>
      <c r="BA27" s="46">
        <v>40.6</v>
      </c>
    </row>
    <row r="28" spans="1:53" ht="11.25" customHeight="1">
      <c r="A28" s="46" t="s">
        <v>24</v>
      </c>
      <c r="B28" s="48" t="s">
        <v>22</v>
      </c>
      <c r="C28" s="48">
        <v>35.444134736725324</v>
      </c>
      <c r="D28" s="46">
        <v>35.620659879388867</v>
      </c>
      <c r="E28" s="46">
        <v>35.799999999999997</v>
      </c>
      <c r="F28" s="46">
        <v>35.9</v>
      </c>
      <c r="G28" s="46">
        <v>35.9</v>
      </c>
      <c r="H28" s="46">
        <v>36</v>
      </c>
      <c r="I28" s="46">
        <v>36</v>
      </c>
      <c r="J28" s="46">
        <v>36</v>
      </c>
      <c r="K28" s="46">
        <v>36</v>
      </c>
      <c r="L28" s="46">
        <v>36.1</v>
      </c>
      <c r="M28" s="46">
        <v>36.1</v>
      </c>
      <c r="N28" s="46">
        <v>36.200000000000003</v>
      </c>
      <c r="O28" s="46">
        <v>36.200000000000003</v>
      </c>
      <c r="P28" s="46">
        <v>36.299999999999997</v>
      </c>
      <c r="Q28" s="46">
        <v>36.4</v>
      </c>
      <c r="R28" s="46">
        <v>36.6</v>
      </c>
      <c r="S28" s="46">
        <v>36.700000000000003</v>
      </c>
      <c r="T28" s="46">
        <v>36.799999999999997</v>
      </c>
      <c r="U28" s="46">
        <v>36.9</v>
      </c>
      <c r="V28" s="46">
        <v>37</v>
      </c>
      <c r="W28" s="46">
        <v>37.1</v>
      </c>
      <c r="X28" s="46">
        <v>37.200000000000003</v>
      </c>
      <c r="Y28" s="46">
        <v>37.4</v>
      </c>
      <c r="Z28" s="46">
        <v>37.5</v>
      </c>
      <c r="AA28" s="46">
        <v>37.6</v>
      </c>
      <c r="AB28" s="46">
        <v>37.799999999999997</v>
      </c>
      <c r="AC28" s="46">
        <v>37.9</v>
      </c>
      <c r="AD28" s="46">
        <v>38</v>
      </c>
      <c r="AE28" s="46">
        <v>38.1</v>
      </c>
      <c r="AF28" s="46">
        <v>38.200000000000003</v>
      </c>
      <c r="AG28" s="46">
        <v>38.299999999999997</v>
      </c>
      <c r="AH28" s="46">
        <v>38.4</v>
      </c>
      <c r="AI28" s="46">
        <v>38.5</v>
      </c>
      <c r="AJ28" s="46">
        <v>38.6</v>
      </c>
      <c r="AK28" s="46">
        <v>38.700000000000003</v>
      </c>
      <c r="AL28" s="46">
        <v>38.799999999999997</v>
      </c>
      <c r="AM28" s="46">
        <v>38.799999999999997</v>
      </c>
      <c r="AN28" s="46">
        <v>38.9</v>
      </c>
      <c r="AO28" s="46">
        <v>39</v>
      </c>
      <c r="AP28" s="46">
        <v>39</v>
      </c>
      <c r="AQ28" s="46">
        <v>39.1</v>
      </c>
      <c r="AR28" s="46">
        <v>39.200000000000003</v>
      </c>
      <c r="AS28" s="46">
        <v>39.200000000000003</v>
      </c>
      <c r="AT28" s="46">
        <v>39.299999999999997</v>
      </c>
      <c r="AU28" s="46">
        <v>39.4</v>
      </c>
      <c r="AV28" s="46">
        <v>39.5</v>
      </c>
      <c r="AW28" s="46">
        <v>39.5</v>
      </c>
      <c r="AX28" s="46">
        <v>39.6</v>
      </c>
      <c r="AY28" s="46">
        <v>39.700000000000003</v>
      </c>
      <c r="AZ28" s="46">
        <v>39.799999999999997</v>
      </c>
      <c r="BA28" s="46">
        <v>39.9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8">
        <v>97.404961138958825</v>
      </c>
      <c r="D30" s="46">
        <v>97.459193929182902</v>
      </c>
      <c r="E30" s="46">
        <v>97.5</v>
      </c>
      <c r="F30" s="46">
        <v>97.6</v>
      </c>
      <c r="G30" s="46">
        <v>97.7</v>
      </c>
      <c r="H30" s="46">
        <v>97.8</v>
      </c>
      <c r="I30" s="46">
        <v>97.9</v>
      </c>
      <c r="J30" s="46">
        <v>97.9</v>
      </c>
      <c r="K30" s="46">
        <v>98</v>
      </c>
      <c r="L30" s="46">
        <v>98.1</v>
      </c>
      <c r="M30" s="46">
        <v>98.1</v>
      </c>
      <c r="N30" s="46">
        <v>98.2</v>
      </c>
      <c r="O30" s="46">
        <v>98.3</v>
      </c>
      <c r="P30" s="46">
        <v>98.3</v>
      </c>
      <c r="Q30" s="46">
        <v>98.4</v>
      </c>
      <c r="R30" s="46">
        <v>98.5</v>
      </c>
      <c r="S30" s="46">
        <v>98.5</v>
      </c>
      <c r="T30" s="46">
        <v>98.6</v>
      </c>
      <c r="U30" s="46">
        <v>98.6</v>
      </c>
      <c r="V30" s="46">
        <v>98.7</v>
      </c>
      <c r="W30" s="46">
        <v>98.7</v>
      </c>
      <c r="X30" s="46">
        <v>98.8</v>
      </c>
      <c r="Y30" s="46">
        <v>98.8</v>
      </c>
      <c r="Z30" s="46">
        <v>98.9</v>
      </c>
      <c r="AA30" s="46">
        <v>98.9</v>
      </c>
      <c r="AB30" s="46">
        <v>98.9</v>
      </c>
      <c r="AC30" s="46">
        <v>99</v>
      </c>
      <c r="AD30" s="46">
        <v>99</v>
      </c>
      <c r="AE30" s="46">
        <v>99</v>
      </c>
      <c r="AF30" s="46">
        <v>99.1</v>
      </c>
      <c r="AG30" s="46">
        <v>99.1</v>
      </c>
      <c r="AH30" s="46">
        <v>99.1</v>
      </c>
      <c r="AI30" s="46">
        <v>99.2</v>
      </c>
      <c r="AJ30" s="46">
        <v>99.2</v>
      </c>
      <c r="AK30" s="46">
        <v>99.3</v>
      </c>
      <c r="AL30" s="46">
        <v>99.3</v>
      </c>
      <c r="AM30" s="46">
        <v>99.4</v>
      </c>
      <c r="AN30" s="46">
        <v>99.4</v>
      </c>
      <c r="AO30" s="46">
        <v>99.5</v>
      </c>
      <c r="AP30" s="46">
        <v>99.5</v>
      </c>
      <c r="AQ30" s="46">
        <v>99.6</v>
      </c>
      <c r="AR30" s="46">
        <v>99.6</v>
      </c>
      <c r="AS30" s="46">
        <v>99.7</v>
      </c>
      <c r="AT30" s="46">
        <v>99.8</v>
      </c>
      <c r="AU30" s="46">
        <v>99.8</v>
      </c>
      <c r="AV30" s="46">
        <v>99.9</v>
      </c>
      <c r="AW30" s="46">
        <v>100</v>
      </c>
      <c r="AX30" s="46">
        <v>100</v>
      </c>
      <c r="AY30" s="46">
        <v>100.1</v>
      </c>
      <c r="AZ30" s="46">
        <v>100.2</v>
      </c>
      <c r="BA30" s="46">
        <v>100.2</v>
      </c>
    </row>
    <row r="31" spans="1:53" ht="11.25" customHeight="1">
      <c r="B31" s="42"/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8">
        <v>19.174434865300881</v>
      </c>
      <c r="D33" s="46">
        <v>19.060756526273529</v>
      </c>
      <c r="E33" s="46">
        <v>18.899999999999999</v>
      </c>
      <c r="F33" s="46">
        <v>18.8</v>
      </c>
      <c r="G33" s="46">
        <v>18.600000000000001</v>
      </c>
      <c r="H33" s="46">
        <v>18.600000000000001</v>
      </c>
      <c r="I33" s="46">
        <v>18.5</v>
      </c>
      <c r="J33" s="46">
        <v>18.5</v>
      </c>
      <c r="K33" s="46">
        <v>18.399999999999999</v>
      </c>
      <c r="L33" s="46">
        <v>18.399999999999999</v>
      </c>
      <c r="M33" s="46">
        <v>18.399999999999999</v>
      </c>
      <c r="N33" s="46">
        <v>18.5</v>
      </c>
      <c r="O33" s="46">
        <v>18.5</v>
      </c>
      <c r="P33" s="46">
        <v>18.600000000000001</v>
      </c>
      <c r="Q33" s="46">
        <v>18.600000000000001</v>
      </c>
      <c r="R33" s="46">
        <v>18.600000000000001</v>
      </c>
      <c r="S33" s="46">
        <v>18.7</v>
      </c>
      <c r="T33" s="46">
        <v>18.7</v>
      </c>
      <c r="U33" s="46">
        <v>18.7</v>
      </c>
      <c r="V33" s="46">
        <v>18.8</v>
      </c>
      <c r="W33" s="46">
        <v>18.8</v>
      </c>
      <c r="X33" s="46">
        <v>18.8</v>
      </c>
      <c r="Y33" s="46">
        <v>18.7</v>
      </c>
      <c r="Z33" s="46">
        <v>18.7</v>
      </c>
      <c r="AA33" s="46">
        <v>18.7</v>
      </c>
      <c r="AB33" s="46">
        <v>18.600000000000001</v>
      </c>
      <c r="AC33" s="46">
        <v>18.5</v>
      </c>
      <c r="AD33" s="46">
        <v>18.5</v>
      </c>
      <c r="AE33" s="46">
        <v>18.399999999999999</v>
      </c>
      <c r="AF33" s="46">
        <v>18.3</v>
      </c>
      <c r="AG33" s="46">
        <v>18.2</v>
      </c>
      <c r="AH33" s="46">
        <v>18.100000000000001</v>
      </c>
      <c r="AI33" s="46">
        <v>18</v>
      </c>
      <c r="AJ33" s="46">
        <v>17.899999999999999</v>
      </c>
      <c r="AK33" s="46">
        <v>17.8</v>
      </c>
      <c r="AL33" s="46">
        <v>17.7</v>
      </c>
      <c r="AM33" s="46">
        <v>17.7</v>
      </c>
      <c r="AN33" s="46">
        <v>17.600000000000001</v>
      </c>
      <c r="AO33" s="46">
        <v>17.5</v>
      </c>
      <c r="AP33" s="46">
        <v>17.5</v>
      </c>
      <c r="AQ33" s="46">
        <v>17.399999999999999</v>
      </c>
      <c r="AR33" s="46">
        <v>17.399999999999999</v>
      </c>
      <c r="AS33" s="46">
        <v>17.399999999999999</v>
      </c>
      <c r="AT33" s="46">
        <v>17.399999999999999</v>
      </c>
      <c r="AU33" s="46">
        <v>17.3</v>
      </c>
      <c r="AV33" s="46">
        <v>17.3</v>
      </c>
      <c r="AW33" s="46">
        <v>17.3</v>
      </c>
      <c r="AX33" s="46">
        <v>17.3</v>
      </c>
      <c r="AY33" s="46">
        <v>17.3</v>
      </c>
      <c r="AZ33" s="46">
        <v>17.3</v>
      </c>
      <c r="BA33" s="46">
        <v>17.3</v>
      </c>
    </row>
    <row r="34" spans="1:53" s="12" customFormat="1" ht="11.25" customHeight="1">
      <c r="A34" s="46" t="s">
        <v>29</v>
      </c>
      <c r="B34" s="48" t="s">
        <v>28</v>
      </c>
      <c r="C34" s="48">
        <v>68.8</v>
      </c>
      <c r="D34" s="46">
        <v>68.8</v>
      </c>
      <c r="E34" s="46">
        <v>68.900000000000006</v>
      </c>
      <c r="F34" s="46">
        <v>68.900000000000006</v>
      </c>
      <c r="G34" s="46">
        <v>68.8</v>
      </c>
      <c r="H34" s="46">
        <v>68.7</v>
      </c>
      <c r="I34" s="46">
        <v>68.400000000000006</v>
      </c>
      <c r="J34" s="46">
        <v>68.2</v>
      </c>
      <c r="K34" s="46">
        <v>68</v>
      </c>
      <c r="L34" s="46">
        <v>67.7</v>
      </c>
      <c r="M34" s="46">
        <v>67.5</v>
      </c>
      <c r="N34" s="46">
        <v>67.2</v>
      </c>
      <c r="O34" s="46">
        <v>67</v>
      </c>
      <c r="P34" s="46">
        <v>66.7</v>
      </c>
      <c r="Q34" s="46">
        <v>66.400000000000006</v>
      </c>
      <c r="R34" s="46">
        <v>66.099999999999994</v>
      </c>
      <c r="S34" s="46">
        <v>65.900000000000006</v>
      </c>
      <c r="T34" s="46">
        <v>65.599999999999994</v>
      </c>
      <c r="U34" s="46">
        <v>65.3</v>
      </c>
      <c r="V34" s="46">
        <v>65.099999999999994</v>
      </c>
      <c r="W34" s="46">
        <v>64.8</v>
      </c>
      <c r="X34" s="46">
        <v>64.5</v>
      </c>
      <c r="Y34" s="46">
        <v>64.3</v>
      </c>
      <c r="Z34" s="46">
        <v>64</v>
      </c>
      <c r="AA34" s="46">
        <v>63.9</v>
      </c>
      <c r="AB34" s="46">
        <v>63.8</v>
      </c>
      <c r="AC34" s="46">
        <v>63.6</v>
      </c>
      <c r="AD34" s="46">
        <v>63.6</v>
      </c>
      <c r="AE34" s="46">
        <v>63.5</v>
      </c>
      <c r="AF34" s="46">
        <v>63.3</v>
      </c>
      <c r="AG34" s="46">
        <v>63.2</v>
      </c>
      <c r="AH34" s="46">
        <v>63.1</v>
      </c>
      <c r="AI34" s="46">
        <v>63</v>
      </c>
      <c r="AJ34" s="46">
        <v>62.9</v>
      </c>
      <c r="AK34" s="46">
        <v>62.8</v>
      </c>
      <c r="AL34" s="46">
        <v>62.8</v>
      </c>
      <c r="AM34" s="46">
        <v>62.7</v>
      </c>
      <c r="AN34" s="46">
        <v>62.7</v>
      </c>
      <c r="AO34" s="46">
        <v>62.6</v>
      </c>
      <c r="AP34" s="46">
        <v>62.5</v>
      </c>
      <c r="AQ34" s="46">
        <v>62.4</v>
      </c>
      <c r="AR34" s="46">
        <v>62.3</v>
      </c>
      <c r="AS34" s="46">
        <v>62.1</v>
      </c>
      <c r="AT34" s="46">
        <v>61.9</v>
      </c>
      <c r="AU34" s="46">
        <v>61.8</v>
      </c>
      <c r="AV34" s="46">
        <v>61.6</v>
      </c>
      <c r="AW34" s="46">
        <v>61.4</v>
      </c>
      <c r="AX34" s="46">
        <v>61.2</v>
      </c>
      <c r="AY34" s="46">
        <v>61.1</v>
      </c>
      <c r="AZ34" s="46">
        <v>60.9</v>
      </c>
      <c r="BA34" s="46">
        <v>60.7</v>
      </c>
    </row>
    <row r="35" spans="1:53" ht="11.25" customHeight="1">
      <c r="A35" s="46" t="s">
        <v>30</v>
      </c>
      <c r="B35" s="48" t="s">
        <v>28</v>
      </c>
      <c r="C35" s="48">
        <v>11.983405838596466</v>
      </c>
      <c r="D35" s="46">
        <v>12.094960337054282</v>
      </c>
      <c r="E35" s="46">
        <v>12.2</v>
      </c>
      <c r="F35" s="46">
        <v>12.4</v>
      </c>
      <c r="G35" s="46">
        <v>12.5</v>
      </c>
      <c r="H35" s="46">
        <v>12.8</v>
      </c>
      <c r="I35" s="46">
        <v>13.1</v>
      </c>
      <c r="J35" s="46">
        <v>13.4</v>
      </c>
      <c r="K35" s="46">
        <v>13.6</v>
      </c>
      <c r="L35" s="46">
        <v>13.8</v>
      </c>
      <c r="M35" s="46">
        <v>14.1</v>
      </c>
      <c r="N35" s="46">
        <v>14.3</v>
      </c>
      <c r="O35" s="46">
        <v>14.5</v>
      </c>
      <c r="P35" s="46">
        <v>14.7</v>
      </c>
      <c r="Q35" s="46">
        <v>15</v>
      </c>
      <c r="R35" s="46">
        <v>15.2</v>
      </c>
      <c r="S35" s="46">
        <v>15.4</v>
      </c>
      <c r="T35" s="46">
        <v>15.7</v>
      </c>
      <c r="U35" s="46">
        <v>15.9</v>
      </c>
      <c r="V35" s="46">
        <v>16.2</v>
      </c>
      <c r="W35" s="46">
        <v>16.399999999999999</v>
      </c>
      <c r="X35" s="46">
        <v>16.7</v>
      </c>
      <c r="Y35" s="46">
        <v>17</v>
      </c>
      <c r="Z35" s="46">
        <v>17.2</v>
      </c>
      <c r="AA35" s="46">
        <v>17.5</v>
      </c>
      <c r="AB35" s="46">
        <v>17.600000000000001</v>
      </c>
      <c r="AC35" s="46">
        <v>17.8</v>
      </c>
      <c r="AD35" s="46">
        <v>18</v>
      </c>
      <c r="AE35" s="46">
        <v>18.2</v>
      </c>
      <c r="AF35" s="46">
        <v>18.399999999999999</v>
      </c>
      <c r="AG35" s="46">
        <v>18.600000000000001</v>
      </c>
      <c r="AH35" s="46">
        <v>18.8</v>
      </c>
      <c r="AI35" s="46">
        <v>19</v>
      </c>
      <c r="AJ35" s="46">
        <v>19.2</v>
      </c>
      <c r="AK35" s="46">
        <v>19.3</v>
      </c>
      <c r="AL35" s="46">
        <v>19.5</v>
      </c>
      <c r="AM35" s="46">
        <v>19.600000000000001</v>
      </c>
      <c r="AN35" s="46">
        <v>19.7</v>
      </c>
      <c r="AO35" s="46">
        <v>19.8</v>
      </c>
      <c r="AP35" s="46">
        <v>20</v>
      </c>
      <c r="AQ35" s="46">
        <v>20.100000000000001</v>
      </c>
      <c r="AR35" s="46">
        <v>20.3</v>
      </c>
      <c r="AS35" s="46">
        <v>20.5</v>
      </c>
      <c r="AT35" s="46">
        <v>20.7</v>
      </c>
      <c r="AU35" s="46">
        <v>20.9</v>
      </c>
      <c r="AV35" s="46">
        <v>21.1</v>
      </c>
      <c r="AW35" s="46">
        <v>21.3</v>
      </c>
      <c r="AX35" s="46">
        <v>21.5</v>
      </c>
      <c r="AY35" s="46">
        <v>21.6</v>
      </c>
      <c r="AZ35" s="46">
        <v>21.8</v>
      </c>
      <c r="BA35" s="46">
        <v>22</v>
      </c>
    </row>
    <row r="36" spans="1:53" ht="11.25" customHeight="1">
      <c r="A36" s="46" t="s">
        <v>31</v>
      </c>
      <c r="B36" s="48" t="s">
        <v>28</v>
      </c>
      <c r="C36" s="48">
        <v>1.5271411316425922</v>
      </c>
      <c r="D36" s="46">
        <v>1.6161208300838483</v>
      </c>
      <c r="E36" s="46">
        <v>1.7</v>
      </c>
      <c r="F36" s="46">
        <v>1.7</v>
      </c>
      <c r="G36" s="46">
        <v>1.8</v>
      </c>
      <c r="H36" s="46">
        <v>1.9</v>
      </c>
      <c r="I36" s="46">
        <v>1.9</v>
      </c>
      <c r="J36" s="46">
        <v>2</v>
      </c>
      <c r="K36" s="46">
        <v>2</v>
      </c>
      <c r="L36" s="46">
        <v>2</v>
      </c>
      <c r="M36" s="46">
        <v>2.1</v>
      </c>
      <c r="N36" s="46">
        <v>2.1</v>
      </c>
      <c r="O36" s="46">
        <v>2.1</v>
      </c>
      <c r="P36" s="46">
        <v>2.1</v>
      </c>
      <c r="Q36" s="46">
        <v>2.1</v>
      </c>
      <c r="R36" s="46">
        <v>2.2000000000000002</v>
      </c>
      <c r="S36" s="46">
        <v>2.2000000000000002</v>
      </c>
      <c r="T36" s="46">
        <v>2.2000000000000002</v>
      </c>
      <c r="U36" s="46">
        <v>2.2999999999999998</v>
      </c>
      <c r="V36" s="46">
        <v>2.2999999999999998</v>
      </c>
      <c r="W36" s="46">
        <v>2.4</v>
      </c>
      <c r="X36" s="46">
        <v>2.5</v>
      </c>
      <c r="Y36" s="46">
        <v>2.6</v>
      </c>
      <c r="Z36" s="46">
        <v>2.7</v>
      </c>
      <c r="AA36" s="46">
        <v>2.8</v>
      </c>
      <c r="AB36" s="46">
        <v>3</v>
      </c>
      <c r="AC36" s="46">
        <v>3.2</v>
      </c>
      <c r="AD36" s="46">
        <v>3.4</v>
      </c>
      <c r="AE36" s="46">
        <v>3.6</v>
      </c>
      <c r="AF36" s="46">
        <v>3.7</v>
      </c>
      <c r="AG36" s="46">
        <v>3.9</v>
      </c>
      <c r="AH36" s="46">
        <v>4</v>
      </c>
      <c r="AI36" s="46">
        <v>4.2</v>
      </c>
      <c r="AJ36" s="46">
        <v>4.3</v>
      </c>
      <c r="AK36" s="46">
        <v>4.5</v>
      </c>
      <c r="AL36" s="46">
        <v>4.7</v>
      </c>
      <c r="AM36" s="46">
        <v>4.8</v>
      </c>
      <c r="AN36" s="46">
        <v>5</v>
      </c>
      <c r="AO36" s="46">
        <v>5.0999999999999996</v>
      </c>
      <c r="AP36" s="46">
        <v>5.3</v>
      </c>
      <c r="AQ36" s="46">
        <v>5.4</v>
      </c>
      <c r="AR36" s="46">
        <v>5.6</v>
      </c>
      <c r="AS36" s="46">
        <v>5.8</v>
      </c>
      <c r="AT36" s="46">
        <v>5.9</v>
      </c>
      <c r="AU36" s="46">
        <v>6.1</v>
      </c>
      <c r="AV36" s="46">
        <v>6.2</v>
      </c>
      <c r="AW36" s="46">
        <v>6.3</v>
      </c>
      <c r="AX36" s="46">
        <v>6.4</v>
      </c>
      <c r="AY36" s="46">
        <v>6.5</v>
      </c>
      <c r="AZ36" s="46">
        <v>6.6</v>
      </c>
      <c r="BA36" s="46">
        <v>6.8</v>
      </c>
    </row>
    <row r="37" spans="1:53" ht="11.25" customHeight="1">
      <c r="A37" s="46"/>
      <c r="B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8">
        <v>45.259824826065973</v>
      </c>
      <c r="D38" s="46">
        <v>45.255343572212588</v>
      </c>
      <c r="E38" s="46">
        <v>45.1</v>
      </c>
      <c r="F38" s="46">
        <v>45.2</v>
      </c>
      <c r="G38" s="46">
        <v>45.3</v>
      </c>
      <c r="H38" s="46">
        <v>45.6</v>
      </c>
      <c r="I38" s="46">
        <v>46.1</v>
      </c>
      <c r="J38" s="46">
        <v>46.6</v>
      </c>
      <c r="K38" s="46">
        <v>47.1</v>
      </c>
      <c r="L38" s="46">
        <v>47.6</v>
      </c>
      <c r="M38" s="46">
        <v>48.1</v>
      </c>
      <c r="N38" s="46">
        <v>48.7</v>
      </c>
      <c r="O38" s="46">
        <v>49.3</v>
      </c>
      <c r="P38" s="46">
        <v>49.9</v>
      </c>
      <c r="Q38" s="46">
        <v>50.6</v>
      </c>
      <c r="R38" s="46">
        <v>51.2</v>
      </c>
      <c r="S38" s="46">
        <v>51.8</v>
      </c>
      <c r="T38" s="46">
        <v>52.4</v>
      </c>
      <c r="U38" s="46">
        <v>53.1</v>
      </c>
      <c r="V38" s="46">
        <v>53.7</v>
      </c>
      <c r="W38" s="46">
        <v>54.3</v>
      </c>
      <c r="X38" s="46">
        <v>55</v>
      </c>
      <c r="Y38" s="46">
        <v>55.6</v>
      </c>
      <c r="Z38" s="46">
        <v>56.1</v>
      </c>
      <c r="AA38" s="46">
        <v>56.5</v>
      </c>
      <c r="AB38" s="46">
        <v>56.9</v>
      </c>
      <c r="AC38" s="46">
        <v>57.1</v>
      </c>
      <c r="AD38" s="46">
        <v>57.3</v>
      </c>
      <c r="AE38" s="46">
        <v>57.6</v>
      </c>
      <c r="AF38" s="46">
        <v>57.9</v>
      </c>
      <c r="AG38" s="46">
        <v>58.2</v>
      </c>
      <c r="AH38" s="46">
        <v>58.6</v>
      </c>
      <c r="AI38" s="46">
        <v>58.8</v>
      </c>
      <c r="AJ38" s="46">
        <v>59</v>
      </c>
      <c r="AK38" s="46">
        <v>59.1</v>
      </c>
      <c r="AL38" s="46">
        <v>59.2</v>
      </c>
      <c r="AM38" s="46">
        <v>59.4</v>
      </c>
      <c r="AN38" s="46">
        <v>59.5</v>
      </c>
      <c r="AO38" s="46">
        <v>59.7</v>
      </c>
      <c r="AP38" s="46">
        <v>59.9</v>
      </c>
      <c r="AQ38" s="46">
        <v>60.2</v>
      </c>
      <c r="AR38" s="46">
        <v>60.6</v>
      </c>
      <c r="AS38" s="46">
        <v>61</v>
      </c>
      <c r="AT38" s="46">
        <v>61.5</v>
      </c>
      <c r="AU38" s="46">
        <v>61.9</v>
      </c>
      <c r="AV38" s="46">
        <v>62.4</v>
      </c>
      <c r="AW38" s="46">
        <v>62.8</v>
      </c>
      <c r="AX38" s="46">
        <v>63.3</v>
      </c>
      <c r="AY38" s="46">
        <v>63.8</v>
      </c>
      <c r="AZ38" s="46">
        <v>64.3</v>
      </c>
      <c r="BA38" s="46">
        <v>64.8</v>
      </c>
    </row>
    <row r="39" spans="1:53" s="10" customFormat="1" ht="11.25" customHeight="1">
      <c r="A39"/>
      <c r="B39" s="47"/>
      <c r="C39" s="47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 s="47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4281988</v>
      </c>
      <c r="E42" s="41">
        <v>4334020</v>
      </c>
      <c r="F42" s="41">
        <v>4386738</v>
      </c>
      <c r="G42" s="41">
        <v>4440870</v>
      </c>
      <c r="H42" s="41">
        <v>4496597</v>
      </c>
      <c r="I42" s="41">
        <v>4553102</v>
      </c>
      <c r="J42" s="41">
        <v>4609847</v>
      </c>
      <c r="K42" s="41">
        <v>4666900</v>
      </c>
      <c r="L42" s="41">
        <v>4724288</v>
      </c>
      <c r="M42" s="41">
        <v>4782016</v>
      </c>
      <c r="N42" s="41">
        <v>4840071</v>
      </c>
      <c r="O42" s="41">
        <v>4898358</v>
      </c>
      <c r="P42" s="41">
        <v>4956849</v>
      </c>
      <c r="Q42" s="41">
        <v>5015470</v>
      </c>
      <c r="R42" s="41">
        <v>5074192</v>
      </c>
      <c r="S42" s="41">
        <v>5132978</v>
      </c>
      <c r="T42" s="41">
        <v>5191763</v>
      </c>
      <c r="U42" s="41">
        <v>5250581</v>
      </c>
      <c r="V42" s="41">
        <v>5309332</v>
      </c>
      <c r="W42" s="41">
        <v>5367919</v>
      </c>
      <c r="X42" s="41">
        <v>5426260</v>
      </c>
      <c r="Y42" s="41">
        <v>5484205</v>
      </c>
      <c r="Z42" s="41">
        <v>5541709</v>
      </c>
      <c r="AA42" s="41">
        <v>5598693</v>
      </c>
      <c r="AB42" s="41">
        <v>5655096</v>
      </c>
      <c r="AC42" s="41">
        <v>5710881</v>
      </c>
      <c r="AD42" s="41">
        <v>5765999</v>
      </c>
      <c r="AE42" s="41">
        <v>5820506</v>
      </c>
      <c r="AF42" s="41">
        <v>5874364</v>
      </c>
      <c r="AG42" s="41">
        <v>5927600</v>
      </c>
      <c r="AH42" s="41">
        <v>5980277</v>
      </c>
      <c r="AI42" s="41">
        <v>6032447</v>
      </c>
      <c r="AJ42" s="41">
        <v>6084156</v>
      </c>
      <c r="AK42" s="41">
        <v>6135473</v>
      </c>
      <c r="AL42" s="41">
        <v>6186436</v>
      </c>
      <c r="AM42" s="41">
        <v>6237105</v>
      </c>
      <c r="AN42" s="41">
        <v>6287518</v>
      </c>
      <c r="AO42" s="41">
        <v>6337718</v>
      </c>
      <c r="AP42" s="41">
        <v>6387733</v>
      </c>
      <c r="AQ42" s="41">
        <v>6437588</v>
      </c>
      <c r="AR42" s="41">
        <v>6487300</v>
      </c>
      <c r="AS42" s="41">
        <v>6536878</v>
      </c>
      <c r="AT42" s="41">
        <v>6586314</v>
      </c>
      <c r="AU42" s="41">
        <v>6635610</v>
      </c>
      <c r="AV42" s="41">
        <v>6684759</v>
      </c>
      <c r="AW42" s="41">
        <v>6733750</v>
      </c>
      <c r="AX42" s="41">
        <v>6782590</v>
      </c>
      <c r="AY42" s="41">
        <v>6831296</v>
      </c>
      <c r="AZ42" s="41">
        <v>6879890</v>
      </c>
      <c r="BA42" s="41">
        <v>6928400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60537</v>
      </c>
      <c r="F43" s="41">
        <v>60833</v>
      </c>
      <c r="G43" s="41">
        <v>61294</v>
      </c>
      <c r="H43" s="41">
        <v>61814</v>
      </c>
      <c r="I43" s="41">
        <v>62404</v>
      </c>
      <c r="J43" s="41">
        <v>63051</v>
      </c>
      <c r="K43" s="41">
        <v>63713</v>
      </c>
      <c r="L43" s="41">
        <v>64374</v>
      </c>
      <c r="M43" s="41">
        <v>65013</v>
      </c>
      <c r="N43" s="41">
        <v>65659</v>
      </c>
      <c r="O43" s="41">
        <v>66271</v>
      </c>
      <c r="P43" s="41">
        <v>66819</v>
      </c>
      <c r="Q43" s="41">
        <v>67339</v>
      </c>
      <c r="R43" s="41">
        <v>67810</v>
      </c>
      <c r="S43" s="41">
        <v>68310</v>
      </c>
      <c r="T43" s="41">
        <v>68848</v>
      </c>
      <c r="U43" s="41">
        <v>69321</v>
      </c>
      <c r="V43" s="41">
        <v>69742</v>
      </c>
      <c r="W43" s="41">
        <v>70110</v>
      </c>
      <c r="X43" s="41">
        <v>70431</v>
      </c>
      <c r="Y43" s="41">
        <v>70719</v>
      </c>
      <c r="Z43" s="41">
        <v>70984</v>
      </c>
      <c r="AA43" s="41">
        <v>71234</v>
      </c>
      <c r="AB43" s="41">
        <v>71469</v>
      </c>
      <c r="AC43" s="41">
        <v>71702</v>
      </c>
      <c r="AD43" s="41">
        <v>71952</v>
      </c>
      <c r="AE43" s="41">
        <v>72233</v>
      </c>
      <c r="AF43" s="41">
        <v>72550</v>
      </c>
      <c r="AG43" s="41">
        <v>72908</v>
      </c>
      <c r="AH43" s="41">
        <v>73308</v>
      </c>
      <c r="AI43" s="41">
        <v>73739</v>
      </c>
      <c r="AJ43" s="41">
        <v>74201</v>
      </c>
      <c r="AK43" s="41">
        <v>74686</v>
      </c>
      <c r="AL43" s="41">
        <v>75191</v>
      </c>
      <c r="AM43" s="41">
        <v>75710</v>
      </c>
      <c r="AN43" s="41">
        <v>76230</v>
      </c>
      <c r="AO43" s="41">
        <v>76752</v>
      </c>
      <c r="AP43" s="41">
        <v>77269</v>
      </c>
      <c r="AQ43" s="41">
        <v>77781</v>
      </c>
      <c r="AR43" s="41">
        <v>78282</v>
      </c>
      <c r="AS43" s="41">
        <v>78767</v>
      </c>
      <c r="AT43" s="41">
        <v>79244</v>
      </c>
      <c r="AU43" s="41">
        <v>79708</v>
      </c>
      <c r="AV43" s="41">
        <v>80162</v>
      </c>
      <c r="AW43" s="41">
        <v>80600</v>
      </c>
      <c r="AX43" s="41">
        <v>81023</v>
      </c>
      <c r="AY43" s="41">
        <v>81434</v>
      </c>
      <c r="AZ43" s="41">
        <v>81831</v>
      </c>
      <c r="BA43" s="41">
        <v>82212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25594</v>
      </c>
      <c r="F44" s="41">
        <v>25628</v>
      </c>
      <c r="G44" s="41">
        <v>25647</v>
      </c>
      <c r="H44" s="41">
        <v>25694</v>
      </c>
      <c r="I44" s="41">
        <v>26044</v>
      </c>
      <c r="J44" s="41">
        <v>26383</v>
      </c>
      <c r="K44" s="41">
        <v>26710</v>
      </c>
      <c r="L44" s="41">
        <v>27031</v>
      </c>
      <c r="M44" s="41">
        <v>27343</v>
      </c>
      <c r="N44" s="41">
        <v>27757</v>
      </c>
      <c r="O44" s="41">
        <v>28165</v>
      </c>
      <c r="P44" s="41">
        <v>28583</v>
      </c>
      <c r="Q44" s="41">
        <v>29001</v>
      </c>
      <c r="R44" s="41">
        <v>29409</v>
      </c>
      <c r="S44" s="41">
        <v>29910</v>
      </c>
      <c r="T44" s="41">
        <v>30415</v>
      </c>
      <c r="U44" s="41">
        <v>30955</v>
      </c>
      <c r="V44" s="41">
        <v>31540</v>
      </c>
      <c r="W44" s="41">
        <v>32154</v>
      </c>
      <c r="X44" s="41">
        <v>32871</v>
      </c>
      <c r="Y44" s="41">
        <v>33600</v>
      </c>
      <c r="Z44" s="41">
        <v>34384</v>
      </c>
      <c r="AA44" s="41">
        <v>35216</v>
      </c>
      <c r="AB44" s="41">
        <v>36069</v>
      </c>
      <c r="AC44" s="41">
        <v>36969</v>
      </c>
      <c r="AD44" s="41">
        <v>37830</v>
      </c>
      <c r="AE44" s="41">
        <v>38760</v>
      </c>
      <c r="AF44" s="41">
        <v>39699</v>
      </c>
      <c r="AG44" s="41">
        <v>40616</v>
      </c>
      <c r="AH44" s="41">
        <v>41523</v>
      </c>
      <c r="AI44" s="41">
        <v>42415</v>
      </c>
      <c r="AJ44" s="41">
        <v>43269</v>
      </c>
      <c r="AK44" s="41">
        <v>44108</v>
      </c>
      <c r="AL44" s="41">
        <v>44907</v>
      </c>
      <c r="AM44" s="41">
        <v>45682</v>
      </c>
      <c r="AN44" s="41">
        <v>46415</v>
      </c>
      <c r="AO44" s="41">
        <v>47122</v>
      </c>
      <c r="AP44" s="41">
        <v>47799</v>
      </c>
      <c r="AQ44" s="41">
        <v>48454</v>
      </c>
      <c r="AR44" s="41">
        <v>49089</v>
      </c>
      <c r="AS44" s="41">
        <v>49716</v>
      </c>
      <c r="AT44" s="41">
        <v>50333</v>
      </c>
      <c r="AU44" s="41">
        <v>50944</v>
      </c>
      <c r="AV44" s="41">
        <v>51556</v>
      </c>
      <c r="AW44" s="41">
        <v>52145</v>
      </c>
      <c r="AX44" s="41">
        <v>52702</v>
      </c>
      <c r="AY44" s="41">
        <v>53225</v>
      </c>
      <c r="AZ44" s="41">
        <v>53706</v>
      </c>
      <c r="BA44" s="41">
        <v>54170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34943</v>
      </c>
      <c r="F45" s="41">
        <v>35205</v>
      </c>
      <c r="G45" s="41">
        <v>35647</v>
      </c>
      <c r="H45" s="41">
        <v>36120</v>
      </c>
      <c r="I45" s="41">
        <v>36360</v>
      </c>
      <c r="J45" s="41">
        <v>36668</v>
      </c>
      <c r="K45" s="41">
        <v>37003</v>
      </c>
      <c r="L45" s="41">
        <v>37343</v>
      </c>
      <c r="M45" s="41">
        <v>37670</v>
      </c>
      <c r="N45" s="41">
        <v>37902</v>
      </c>
      <c r="O45" s="41">
        <v>38106</v>
      </c>
      <c r="P45" s="41">
        <v>38236</v>
      </c>
      <c r="Q45" s="41">
        <v>38338</v>
      </c>
      <c r="R45" s="41">
        <v>38401</v>
      </c>
      <c r="S45" s="41">
        <v>38400</v>
      </c>
      <c r="T45" s="41">
        <v>38433</v>
      </c>
      <c r="U45" s="41">
        <v>38366</v>
      </c>
      <c r="V45" s="41">
        <v>38202</v>
      </c>
      <c r="W45" s="41">
        <v>37956</v>
      </c>
      <c r="X45" s="41">
        <v>37560</v>
      </c>
      <c r="Y45" s="41">
        <v>37119</v>
      </c>
      <c r="Z45" s="41">
        <v>36600</v>
      </c>
      <c r="AA45" s="41">
        <v>36018</v>
      </c>
      <c r="AB45" s="41">
        <v>35400</v>
      </c>
      <c r="AC45" s="41">
        <v>34733</v>
      </c>
      <c r="AD45" s="41">
        <v>34122</v>
      </c>
      <c r="AE45" s="41">
        <v>33473</v>
      </c>
      <c r="AF45" s="41">
        <v>32851</v>
      </c>
      <c r="AG45" s="41">
        <v>32292</v>
      </c>
      <c r="AH45" s="41">
        <v>31785</v>
      </c>
      <c r="AI45" s="41">
        <v>31324</v>
      </c>
      <c r="AJ45" s="41">
        <v>30932</v>
      </c>
      <c r="AK45" s="41">
        <v>30578</v>
      </c>
      <c r="AL45" s="41">
        <v>30284</v>
      </c>
      <c r="AM45" s="41">
        <v>30028</v>
      </c>
      <c r="AN45" s="41">
        <v>29815</v>
      </c>
      <c r="AO45" s="41">
        <v>29630</v>
      </c>
      <c r="AP45" s="41">
        <v>29470</v>
      </c>
      <c r="AQ45" s="41">
        <v>29327</v>
      </c>
      <c r="AR45" s="41">
        <v>29193</v>
      </c>
      <c r="AS45" s="41">
        <v>29051</v>
      </c>
      <c r="AT45" s="41">
        <v>28911</v>
      </c>
      <c r="AU45" s="41">
        <v>28764</v>
      </c>
      <c r="AV45" s="41">
        <v>28606</v>
      </c>
      <c r="AW45" s="41">
        <v>28455</v>
      </c>
      <c r="AX45" s="41">
        <v>28321</v>
      </c>
      <c r="AY45" s="41">
        <v>28209</v>
      </c>
      <c r="AZ45" s="41">
        <v>28125</v>
      </c>
      <c r="BA45" s="41">
        <v>28042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53775</v>
      </c>
      <c r="F46" s="41">
        <v>53927</v>
      </c>
      <c r="G46" s="41">
        <v>54081</v>
      </c>
      <c r="H46" s="41">
        <v>54385</v>
      </c>
      <c r="I46" s="41">
        <v>54385</v>
      </c>
      <c r="J46" s="41">
        <v>54385</v>
      </c>
      <c r="K46" s="41">
        <v>54385</v>
      </c>
      <c r="L46" s="41">
        <v>54385</v>
      </c>
      <c r="M46" s="41">
        <v>54385</v>
      </c>
      <c r="N46" s="41">
        <v>54385</v>
      </c>
      <c r="O46" s="41">
        <v>54385</v>
      </c>
      <c r="P46" s="41">
        <v>54385</v>
      </c>
      <c r="Q46" s="41">
        <v>54385</v>
      </c>
      <c r="R46" s="41">
        <v>54385</v>
      </c>
      <c r="S46" s="41">
        <v>54385</v>
      </c>
      <c r="T46" s="41">
        <v>54385</v>
      </c>
      <c r="U46" s="41">
        <v>54385</v>
      </c>
      <c r="V46" s="41">
        <v>54385</v>
      </c>
      <c r="W46" s="41">
        <v>54385</v>
      </c>
      <c r="X46" s="41">
        <v>54385</v>
      </c>
      <c r="Y46" s="41">
        <v>54385</v>
      </c>
      <c r="Z46" s="41">
        <v>54385</v>
      </c>
      <c r="AA46" s="41">
        <v>54385</v>
      </c>
      <c r="AB46" s="41">
        <v>54385</v>
      </c>
      <c r="AC46" s="41">
        <v>54385</v>
      </c>
      <c r="AD46" s="41">
        <v>54385</v>
      </c>
      <c r="AE46" s="41">
        <v>54385</v>
      </c>
      <c r="AF46" s="41">
        <v>54385</v>
      </c>
      <c r="AG46" s="41">
        <v>54385</v>
      </c>
      <c r="AH46" s="41">
        <v>54385</v>
      </c>
      <c r="AI46" s="41">
        <v>54385</v>
      </c>
      <c r="AJ46" s="41">
        <v>54385</v>
      </c>
      <c r="AK46" s="41">
        <v>54385</v>
      </c>
      <c r="AL46" s="41">
        <v>54385</v>
      </c>
      <c r="AM46" s="41">
        <v>54385</v>
      </c>
      <c r="AN46" s="41">
        <v>54385</v>
      </c>
      <c r="AO46" s="41">
        <v>54385</v>
      </c>
      <c r="AP46" s="41">
        <v>54385</v>
      </c>
      <c r="AQ46" s="41">
        <v>54385</v>
      </c>
      <c r="AR46" s="41">
        <v>54385</v>
      </c>
      <c r="AS46" s="41">
        <v>54385</v>
      </c>
      <c r="AT46" s="41">
        <v>54385</v>
      </c>
      <c r="AU46" s="41">
        <v>54385</v>
      </c>
      <c r="AV46" s="41">
        <v>54385</v>
      </c>
      <c r="AW46" s="41">
        <v>54385</v>
      </c>
      <c r="AX46" s="41">
        <v>54385</v>
      </c>
      <c r="AY46" s="41">
        <v>54385</v>
      </c>
      <c r="AZ46" s="41">
        <v>54385</v>
      </c>
      <c r="BA46" s="41">
        <v>54385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-36000</v>
      </c>
      <c r="F47" s="41">
        <v>-35000</v>
      </c>
      <c r="G47" s="41">
        <v>-34000</v>
      </c>
      <c r="H47" s="41">
        <v>-34000</v>
      </c>
      <c r="I47" s="41">
        <v>-34000</v>
      </c>
      <c r="J47" s="41">
        <v>-34000</v>
      </c>
      <c r="K47" s="41">
        <v>-34000</v>
      </c>
      <c r="L47" s="41">
        <v>-34000</v>
      </c>
      <c r="M47" s="41">
        <v>-34000</v>
      </c>
      <c r="N47" s="41">
        <v>-34000</v>
      </c>
      <c r="O47" s="41">
        <v>-34000</v>
      </c>
      <c r="P47" s="41">
        <v>-34000</v>
      </c>
      <c r="Q47" s="41">
        <v>-34000</v>
      </c>
      <c r="R47" s="41">
        <v>-34000</v>
      </c>
      <c r="S47" s="41">
        <v>-34000</v>
      </c>
      <c r="T47" s="41">
        <v>-34000</v>
      </c>
      <c r="U47" s="41">
        <v>-34000</v>
      </c>
      <c r="V47" s="41">
        <v>-34000</v>
      </c>
      <c r="W47" s="41">
        <v>-34000</v>
      </c>
      <c r="X47" s="41">
        <v>-34000</v>
      </c>
      <c r="Y47" s="41">
        <v>-34000</v>
      </c>
      <c r="Z47" s="41">
        <v>-34000</v>
      </c>
      <c r="AA47" s="41">
        <v>-34000</v>
      </c>
      <c r="AB47" s="41">
        <v>-34000</v>
      </c>
      <c r="AC47" s="41">
        <v>-34000</v>
      </c>
      <c r="AD47" s="41">
        <v>-34000</v>
      </c>
      <c r="AE47" s="41">
        <v>-34000</v>
      </c>
      <c r="AF47" s="41">
        <v>-34000</v>
      </c>
      <c r="AG47" s="41">
        <v>-34000</v>
      </c>
      <c r="AH47" s="41">
        <v>-34000</v>
      </c>
      <c r="AI47" s="41">
        <v>-34000</v>
      </c>
      <c r="AJ47" s="41">
        <v>-34000</v>
      </c>
      <c r="AK47" s="41">
        <v>-34000</v>
      </c>
      <c r="AL47" s="41">
        <v>-34000</v>
      </c>
      <c r="AM47" s="41">
        <v>-34000</v>
      </c>
      <c r="AN47" s="41">
        <v>-34000</v>
      </c>
      <c r="AO47" s="41">
        <v>-34000</v>
      </c>
      <c r="AP47" s="41">
        <v>-34000</v>
      </c>
      <c r="AQ47" s="41">
        <v>-34000</v>
      </c>
      <c r="AR47" s="41">
        <v>-34000</v>
      </c>
      <c r="AS47" s="41">
        <v>-34000</v>
      </c>
      <c r="AT47" s="41">
        <v>-34000</v>
      </c>
      <c r="AU47" s="41">
        <v>-34000</v>
      </c>
      <c r="AV47" s="41">
        <v>-34000</v>
      </c>
      <c r="AW47" s="41">
        <v>-34000</v>
      </c>
      <c r="AX47" s="41">
        <v>-34000</v>
      </c>
      <c r="AY47" s="41">
        <v>-34000</v>
      </c>
      <c r="AZ47" s="41">
        <v>-34000</v>
      </c>
      <c r="BA47" s="41">
        <v>-34000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17775</v>
      </c>
      <c r="F48" s="41">
        <v>18927</v>
      </c>
      <c r="G48" s="41">
        <v>20081</v>
      </c>
      <c r="H48" s="41">
        <v>20385</v>
      </c>
      <c r="I48" s="41">
        <v>20385</v>
      </c>
      <c r="J48" s="41">
        <v>20385</v>
      </c>
      <c r="K48" s="41">
        <v>20385</v>
      </c>
      <c r="L48" s="41">
        <v>20385</v>
      </c>
      <c r="M48" s="41">
        <v>20385</v>
      </c>
      <c r="N48" s="41">
        <v>20385</v>
      </c>
      <c r="O48" s="41">
        <v>20385</v>
      </c>
      <c r="P48" s="41">
        <v>20385</v>
      </c>
      <c r="Q48" s="41">
        <v>20385</v>
      </c>
      <c r="R48" s="41">
        <v>20385</v>
      </c>
      <c r="S48" s="41">
        <v>20385</v>
      </c>
      <c r="T48" s="41">
        <v>20385</v>
      </c>
      <c r="U48" s="41">
        <v>20385</v>
      </c>
      <c r="V48" s="41">
        <v>20385</v>
      </c>
      <c r="W48" s="41">
        <v>20385</v>
      </c>
      <c r="X48" s="41">
        <v>20385</v>
      </c>
      <c r="Y48" s="41">
        <v>20385</v>
      </c>
      <c r="Z48" s="41">
        <v>20385</v>
      </c>
      <c r="AA48" s="41">
        <v>20385</v>
      </c>
      <c r="AB48" s="41">
        <v>20385</v>
      </c>
      <c r="AC48" s="41">
        <v>20385</v>
      </c>
      <c r="AD48" s="41">
        <v>20385</v>
      </c>
      <c r="AE48" s="41">
        <v>20385</v>
      </c>
      <c r="AF48" s="41">
        <v>20385</v>
      </c>
      <c r="AG48" s="41">
        <v>20385</v>
      </c>
      <c r="AH48" s="41">
        <v>20385</v>
      </c>
      <c r="AI48" s="41">
        <v>20385</v>
      </c>
      <c r="AJ48" s="41">
        <v>20385</v>
      </c>
      <c r="AK48" s="41">
        <v>20385</v>
      </c>
      <c r="AL48" s="41">
        <v>20385</v>
      </c>
      <c r="AM48" s="41">
        <v>20385</v>
      </c>
      <c r="AN48" s="41">
        <v>20385</v>
      </c>
      <c r="AO48" s="41">
        <v>20385</v>
      </c>
      <c r="AP48" s="41">
        <v>20385</v>
      </c>
      <c r="AQ48" s="41">
        <v>20385</v>
      </c>
      <c r="AR48" s="41">
        <v>20385</v>
      </c>
      <c r="AS48" s="41">
        <v>20385</v>
      </c>
      <c r="AT48" s="41">
        <v>20385</v>
      </c>
      <c r="AU48" s="41">
        <v>20385</v>
      </c>
      <c r="AV48" s="41">
        <v>20385</v>
      </c>
      <c r="AW48" s="41">
        <v>20385</v>
      </c>
      <c r="AX48" s="41">
        <v>20385</v>
      </c>
      <c r="AY48" s="41">
        <v>20385</v>
      </c>
      <c r="AZ48" s="41">
        <v>20385</v>
      </c>
      <c r="BA48" s="41">
        <v>20385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52718</v>
      </c>
      <c r="F49" s="41">
        <v>54132</v>
      </c>
      <c r="G49" s="41">
        <v>55728</v>
      </c>
      <c r="H49" s="41">
        <v>56505</v>
      </c>
      <c r="I49" s="41">
        <v>56745</v>
      </c>
      <c r="J49" s="41">
        <v>57053</v>
      </c>
      <c r="K49" s="41">
        <v>57388</v>
      </c>
      <c r="L49" s="41">
        <v>57728</v>
      </c>
      <c r="M49" s="41">
        <v>58055</v>
      </c>
      <c r="N49" s="41">
        <v>58287</v>
      </c>
      <c r="O49" s="41">
        <v>58491</v>
      </c>
      <c r="P49" s="41">
        <v>58621</v>
      </c>
      <c r="Q49" s="41">
        <v>58723</v>
      </c>
      <c r="R49" s="41">
        <v>58786</v>
      </c>
      <c r="S49" s="41">
        <v>58785</v>
      </c>
      <c r="T49" s="41">
        <v>58818</v>
      </c>
      <c r="U49" s="41">
        <v>58751</v>
      </c>
      <c r="V49" s="41">
        <v>58587</v>
      </c>
      <c r="W49" s="41">
        <v>58341</v>
      </c>
      <c r="X49" s="41">
        <v>57945</v>
      </c>
      <c r="Y49" s="41">
        <v>57504</v>
      </c>
      <c r="Z49" s="41">
        <v>56985</v>
      </c>
      <c r="AA49" s="41">
        <v>56403</v>
      </c>
      <c r="AB49" s="41">
        <v>55785</v>
      </c>
      <c r="AC49" s="41">
        <v>55118</v>
      </c>
      <c r="AD49" s="41">
        <v>54507</v>
      </c>
      <c r="AE49" s="41">
        <v>53858</v>
      </c>
      <c r="AF49" s="41">
        <v>53236</v>
      </c>
      <c r="AG49" s="41">
        <v>52677</v>
      </c>
      <c r="AH49" s="41">
        <v>52170</v>
      </c>
      <c r="AI49" s="41">
        <v>51709</v>
      </c>
      <c r="AJ49" s="41">
        <v>51317</v>
      </c>
      <c r="AK49" s="41">
        <v>50963</v>
      </c>
      <c r="AL49" s="41">
        <v>50669</v>
      </c>
      <c r="AM49" s="41">
        <v>50413</v>
      </c>
      <c r="AN49" s="41">
        <v>50200</v>
      </c>
      <c r="AO49" s="41">
        <v>50015</v>
      </c>
      <c r="AP49" s="41">
        <v>49855</v>
      </c>
      <c r="AQ49" s="41">
        <v>49712</v>
      </c>
      <c r="AR49" s="41">
        <v>49578</v>
      </c>
      <c r="AS49" s="41">
        <v>49436</v>
      </c>
      <c r="AT49" s="41">
        <v>49296</v>
      </c>
      <c r="AU49" s="41">
        <v>49149</v>
      </c>
      <c r="AV49" s="41">
        <v>48991</v>
      </c>
      <c r="AW49" s="41">
        <v>48840</v>
      </c>
      <c r="AX49" s="41">
        <v>48706</v>
      </c>
      <c r="AY49" s="41">
        <v>48594</v>
      </c>
      <c r="AZ49" s="41">
        <v>48510</v>
      </c>
      <c r="BA49" s="41">
        <v>48427</v>
      </c>
    </row>
    <row r="50" spans="1:53" ht="11.25" customHeight="1">
      <c r="A50" s="38" t="s">
        <v>18</v>
      </c>
      <c r="B50" s="39" t="s">
        <v>10</v>
      </c>
      <c r="C50" s="55">
        <v>4281988</v>
      </c>
      <c r="D50" s="41">
        <v>4334020</v>
      </c>
      <c r="E50" s="41">
        <v>4386738</v>
      </c>
      <c r="F50" s="41">
        <v>4440870</v>
      </c>
      <c r="G50" s="41">
        <v>4496597</v>
      </c>
      <c r="H50" s="41">
        <v>4553102</v>
      </c>
      <c r="I50" s="41">
        <v>4609847</v>
      </c>
      <c r="J50" s="41">
        <v>4666900</v>
      </c>
      <c r="K50" s="41">
        <v>4724288</v>
      </c>
      <c r="L50" s="41">
        <v>4782016</v>
      </c>
      <c r="M50" s="41">
        <v>4840071</v>
      </c>
      <c r="N50" s="41">
        <v>4898358</v>
      </c>
      <c r="O50" s="41">
        <v>4956849</v>
      </c>
      <c r="P50" s="41">
        <v>5015470</v>
      </c>
      <c r="Q50" s="41">
        <v>5074192</v>
      </c>
      <c r="R50" s="41">
        <v>5132978</v>
      </c>
      <c r="S50" s="41">
        <v>5191763</v>
      </c>
      <c r="T50" s="41">
        <v>5250581</v>
      </c>
      <c r="U50" s="41">
        <v>5309332</v>
      </c>
      <c r="V50" s="41">
        <v>5367919</v>
      </c>
      <c r="W50" s="41">
        <v>5426260</v>
      </c>
      <c r="X50" s="41">
        <v>5484205</v>
      </c>
      <c r="Y50" s="41">
        <v>5541709</v>
      </c>
      <c r="Z50" s="41">
        <v>5598693</v>
      </c>
      <c r="AA50" s="41">
        <v>5655096</v>
      </c>
      <c r="AB50" s="41">
        <v>5710881</v>
      </c>
      <c r="AC50" s="41">
        <v>5765999</v>
      </c>
      <c r="AD50" s="41">
        <v>5820506</v>
      </c>
      <c r="AE50" s="41">
        <v>5874364</v>
      </c>
      <c r="AF50" s="41">
        <v>5927600</v>
      </c>
      <c r="AG50" s="41">
        <v>5980277</v>
      </c>
      <c r="AH50" s="41">
        <v>6032447</v>
      </c>
      <c r="AI50" s="41">
        <v>6084156</v>
      </c>
      <c r="AJ50" s="41">
        <v>6135473</v>
      </c>
      <c r="AK50" s="41">
        <v>6186436</v>
      </c>
      <c r="AL50" s="41">
        <v>6237105</v>
      </c>
      <c r="AM50" s="41">
        <v>6287518</v>
      </c>
      <c r="AN50" s="41">
        <v>6337718</v>
      </c>
      <c r="AO50" s="41">
        <v>6387733</v>
      </c>
      <c r="AP50" s="41">
        <v>6437588</v>
      </c>
      <c r="AQ50" s="41">
        <v>6487300</v>
      </c>
      <c r="AR50" s="41">
        <v>6536878</v>
      </c>
      <c r="AS50" s="41">
        <v>6586314</v>
      </c>
      <c r="AT50" s="41">
        <v>6635610</v>
      </c>
      <c r="AU50" s="41">
        <v>6684759</v>
      </c>
      <c r="AV50" s="41">
        <v>6733750</v>
      </c>
      <c r="AW50" s="41">
        <v>6782590</v>
      </c>
      <c r="AX50" s="41">
        <v>6831296</v>
      </c>
      <c r="AY50" s="41">
        <v>6879890</v>
      </c>
      <c r="AZ50" s="41">
        <v>6928400</v>
      </c>
      <c r="BA50" s="41">
        <v>6976827</v>
      </c>
    </row>
    <row r="51" spans="1:53" ht="11.25" customHeight="1">
      <c r="B51" s="42"/>
      <c r="C51" s="55"/>
      <c r="D51" s="41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1.77</v>
      </c>
      <c r="F53" s="45">
        <v>1.76</v>
      </c>
      <c r="G53" s="45">
        <v>1.75</v>
      </c>
      <c r="H53" s="45">
        <v>1.74</v>
      </c>
      <c r="I53" s="45">
        <v>1.74</v>
      </c>
      <c r="J53" s="45">
        <v>1.73</v>
      </c>
      <c r="K53" s="45">
        <v>1.72</v>
      </c>
      <c r="L53" s="45">
        <v>1.72</v>
      </c>
      <c r="M53" s="45">
        <v>1.71</v>
      </c>
      <c r="N53" s="45">
        <v>1.7</v>
      </c>
      <c r="O53" s="45">
        <v>1.7</v>
      </c>
      <c r="P53" s="45">
        <v>1.69</v>
      </c>
      <c r="Q53" s="45">
        <v>1.68</v>
      </c>
      <c r="R53" s="45">
        <v>1.68</v>
      </c>
      <c r="S53" s="45">
        <v>1.67</v>
      </c>
      <c r="T53" s="45">
        <v>1.67</v>
      </c>
      <c r="U53" s="45">
        <v>1.67</v>
      </c>
      <c r="V53" s="45">
        <v>1.67</v>
      </c>
      <c r="W53" s="45">
        <v>1.67</v>
      </c>
      <c r="X53" s="45">
        <v>1.67</v>
      </c>
      <c r="Y53" s="45">
        <v>1.67</v>
      </c>
      <c r="Z53" s="45">
        <v>1.67</v>
      </c>
      <c r="AA53" s="45">
        <v>1.67</v>
      </c>
      <c r="AB53" s="45">
        <v>1.67</v>
      </c>
      <c r="AC53" s="45">
        <v>1.67</v>
      </c>
      <c r="AD53" s="45">
        <v>1.67</v>
      </c>
      <c r="AE53" s="45">
        <v>1.67</v>
      </c>
      <c r="AF53" s="45">
        <v>1.67</v>
      </c>
      <c r="AG53" s="45">
        <v>1.67</v>
      </c>
      <c r="AH53" s="45">
        <v>1.67</v>
      </c>
      <c r="AI53" s="45">
        <v>1.67</v>
      </c>
      <c r="AJ53" s="45">
        <v>1.67</v>
      </c>
      <c r="AK53" s="45">
        <v>1.67</v>
      </c>
      <c r="AL53" s="45">
        <v>1.67</v>
      </c>
      <c r="AM53" s="45">
        <v>1.67</v>
      </c>
      <c r="AN53" s="45">
        <v>1.67</v>
      </c>
      <c r="AO53" s="45">
        <v>1.67</v>
      </c>
      <c r="AP53" s="45">
        <v>1.67</v>
      </c>
      <c r="AQ53" s="45">
        <v>1.67</v>
      </c>
      <c r="AR53" s="45">
        <v>1.67</v>
      </c>
      <c r="AS53" s="45">
        <v>1.67</v>
      </c>
      <c r="AT53" s="45">
        <v>1.67</v>
      </c>
      <c r="AU53" s="45">
        <v>1.67</v>
      </c>
      <c r="AV53" s="45">
        <v>1.67</v>
      </c>
      <c r="AW53" s="45">
        <v>1.67</v>
      </c>
      <c r="AX53" s="45">
        <v>1.67</v>
      </c>
      <c r="AY53" s="45">
        <v>1.67</v>
      </c>
      <c r="AZ53" s="45">
        <v>1.67</v>
      </c>
      <c r="BA53" s="45">
        <v>1.67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5.7</v>
      </c>
      <c r="F54" s="46">
        <v>5.5</v>
      </c>
      <c r="G54" s="46">
        <v>5.3</v>
      </c>
      <c r="H54" s="46">
        <v>5.2</v>
      </c>
      <c r="I54" s="46">
        <v>5.0999999999999996</v>
      </c>
      <c r="J54" s="46">
        <v>5</v>
      </c>
      <c r="K54" s="46">
        <v>5</v>
      </c>
      <c r="L54" s="46">
        <v>4.9000000000000004</v>
      </c>
      <c r="M54" s="46">
        <v>4.8</v>
      </c>
      <c r="N54" s="46">
        <v>4.8</v>
      </c>
      <c r="O54" s="46">
        <v>4.7</v>
      </c>
      <c r="P54" s="46">
        <v>4.7</v>
      </c>
      <c r="Q54" s="46">
        <v>4.5999999999999996</v>
      </c>
      <c r="R54" s="46">
        <v>4.5999999999999996</v>
      </c>
      <c r="S54" s="46">
        <v>4.5</v>
      </c>
      <c r="T54" s="46">
        <v>4.5</v>
      </c>
      <c r="U54" s="46">
        <v>4.4000000000000004</v>
      </c>
      <c r="V54" s="46">
        <v>4.4000000000000004</v>
      </c>
      <c r="W54" s="46">
        <v>4.4000000000000004</v>
      </c>
      <c r="X54" s="46">
        <v>4.3</v>
      </c>
      <c r="Y54" s="46">
        <v>4.3</v>
      </c>
      <c r="Z54" s="46">
        <v>4.2</v>
      </c>
      <c r="AA54" s="46">
        <v>4.2</v>
      </c>
      <c r="AB54" s="46">
        <v>4.2</v>
      </c>
      <c r="AC54" s="46">
        <v>4.0999999999999996</v>
      </c>
      <c r="AD54" s="46">
        <v>4.0999999999999996</v>
      </c>
      <c r="AE54" s="46">
        <v>4.0999999999999996</v>
      </c>
      <c r="AF54" s="46">
        <v>4</v>
      </c>
      <c r="AG54" s="46">
        <v>4</v>
      </c>
      <c r="AH54" s="46">
        <v>4</v>
      </c>
      <c r="AI54" s="46">
        <v>4</v>
      </c>
      <c r="AJ54" s="46">
        <v>4</v>
      </c>
      <c r="AK54" s="46">
        <v>4</v>
      </c>
      <c r="AL54" s="46">
        <v>3.9</v>
      </c>
      <c r="AM54" s="46">
        <v>3.9</v>
      </c>
      <c r="AN54" s="46">
        <v>3.9</v>
      </c>
      <c r="AO54" s="46">
        <v>3.9</v>
      </c>
      <c r="AP54" s="46">
        <v>3.9</v>
      </c>
      <c r="AQ54" s="46">
        <v>3.8</v>
      </c>
      <c r="AR54" s="46">
        <v>3.8</v>
      </c>
      <c r="AS54" s="46">
        <v>3.8</v>
      </c>
      <c r="AT54" s="46">
        <v>3.8</v>
      </c>
      <c r="AU54" s="46">
        <v>3.8</v>
      </c>
      <c r="AV54" s="46">
        <v>3.8</v>
      </c>
      <c r="AW54" s="46">
        <v>3.7</v>
      </c>
      <c r="AX54" s="46">
        <v>3.7</v>
      </c>
      <c r="AY54" s="46">
        <v>3.7</v>
      </c>
      <c r="AZ54" s="46">
        <v>3.7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4.0999999999999996</v>
      </c>
      <c r="F55" s="46">
        <v>4.3</v>
      </c>
      <c r="G55" s="46">
        <v>4.5</v>
      </c>
      <c r="H55" s="46">
        <v>4.5</v>
      </c>
      <c r="I55" s="46">
        <v>4.4000000000000004</v>
      </c>
      <c r="J55" s="46">
        <v>4.4000000000000004</v>
      </c>
      <c r="K55" s="46">
        <v>4.3</v>
      </c>
      <c r="L55" s="46">
        <v>4.3</v>
      </c>
      <c r="M55" s="46">
        <v>4.2</v>
      </c>
      <c r="N55" s="46">
        <v>4.2</v>
      </c>
      <c r="O55" s="46">
        <v>4.0999999999999996</v>
      </c>
      <c r="P55" s="46">
        <v>4.0999999999999996</v>
      </c>
      <c r="Q55" s="46">
        <v>4</v>
      </c>
      <c r="R55" s="46">
        <v>4</v>
      </c>
      <c r="S55" s="46">
        <v>3.9</v>
      </c>
      <c r="T55" s="46">
        <v>3.9</v>
      </c>
      <c r="U55" s="46">
        <v>3.9</v>
      </c>
      <c r="V55" s="46">
        <v>3.8</v>
      </c>
      <c r="W55" s="46">
        <v>3.8</v>
      </c>
      <c r="X55" s="46">
        <v>3.7</v>
      </c>
      <c r="Y55" s="46">
        <v>3.7</v>
      </c>
      <c r="Z55" s="46">
        <v>3.7</v>
      </c>
      <c r="AA55" s="46">
        <v>3.6</v>
      </c>
      <c r="AB55" s="46">
        <v>3.6</v>
      </c>
      <c r="AC55" s="46">
        <v>3.6</v>
      </c>
      <c r="AD55" s="46">
        <v>3.5</v>
      </c>
      <c r="AE55" s="46">
        <v>3.5</v>
      </c>
      <c r="AF55" s="46">
        <v>3.5</v>
      </c>
      <c r="AG55" s="46">
        <v>3.4</v>
      </c>
      <c r="AH55" s="46">
        <v>3.4</v>
      </c>
      <c r="AI55" s="46">
        <v>3.4</v>
      </c>
      <c r="AJ55" s="46">
        <v>3.3</v>
      </c>
      <c r="AK55" s="46">
        <v>3.3</v>
      </c>
      <c r="AL55" s="46">
        <v>3.3</v>
      </c>
      <c r="AM55" s="46">
        <v>3.3</v>
      </c>
      <c r="AN55" s="46">
        <v>3.2</v>
      </c>
      <c r="AO55" s="46">
        <v>3.2</v>
      </c>
      <c r="AP55" s="46">
        <v>3.2</v>
      </c>
      <c r="AQ55" s="46">
        <v>3.2</v>
      </c>
      <c r="AR55" s="46">
        <v>3.1</v>
      </c>
      <c r="AS55" s="46">
        <v>3.1</v>
      </c>
      <c r="AT55" s="46">
        <v>3.1</v>
      </c>
      <c r="AU55" s="46">
        <v>3.1</v>
      </c>
      <c r="AV55" s="46">
        <v>3</v>
      </c>
      <c r="AW55" s="46">
        <v>3</v>
      </c>
      <c r="AX55" s="46">
        <v>3</v>
      </c>
      <c r="AY55" s="46">
        <v>3</v>
      </c>
      <c r="AZ55" s="46">
        <v>3</v>
      </c>
      <c r="BA55" s="46">
        <v>2.9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1.2</v>
      </c>
      <c r="F56" s="46">
        <v>1.2</v>
      </c>
      <c r="G56" s="46">
        <v>1.3</v>
      </c>
      <c r="H56" s="46">
        <v>1.3</v>
      </c>
      <c r="I56" s="46">
        <v>1.2</v>
      </c>
      <c r="J56" s="46">
        <v>1.2</v>
      </c>
      <c r="K56" s="46">
        <v>1.2</v>
      </c>
      <c r="L56" s="46">
        <v>1.2</v>
      </c>
      <c r="M56" s="46">
        <v>1.2</v>
      </c>
      <c r="N56" s="46">
        <v>1.2</v>
      </c>
      <c r="O56" s="46">
        <v>1.2</v>
      </c>
      <c r="P56" s="46">
        <v>1.2</v>
      </c>
      <c r="Q56" s="46">
        <v>1.2</v>
      </c>
      <c r="R56" s="46">
        <v>1.2</v>
      </c>
      <c r="S56" s="46">
        <v>1.1000000000000001</v>
      </c>
      <c r="T56" s="46">
        <v>1.1000000000000001</v>
      </c>
      <c r="U56" s="46">
        <v>1.1000000000000001</v>
      </c>
      <c r="V56" s="46">
        <v>1.1000000000000001</v>
      </c>
      <c r="W56" s="46">
        <v>1.1000000000000001</v>
      </c>
      <c r="X56" s="46">
        <v>1.1000000000000001</v>
      </c>
      <c r="Y56" s="46">
        <v>1</v>
      </c>
      <c r="Z56" s="46">
        <v>1</v>
      </c>
      <c r="AA56" s="46">
        <v>1</v>
      </c>
      <c r="AB56" s="46">
        <v>1</v>
      </c>
      <c r="AC56" s="46">
        <v>1</v>
      </c>
      <c r="AD56" s="46">
        <v>0.9</v>
      </c>
      <c r="AE56" s="46">
        <v>0.9</v>
      </c>
      <c r="AF56" s="46">
        <v>0.9</v>
      </c>
      <c r="AG56" s="46">
        <v>0.9</v>
      </c>
      <c r="AH56" s="46">
        <v>0.9</v>
      </c>
      <c r="AI56" s="46">
        <v>0.9</v>
      </c>
      <c r="AJ56" s="46">
        <v>0.8</v>
      </c>
      <c r="AK56" s="46">
        <v>0.8</v>
      </c>
      <c r="AL56" s="46">
        <v>0.8</v>
      </c>
      <c r="AM56" s="46">
        <v>0.8</v>
      </c>
      <c r="AN56" s="46">
        <v>0.8</v>
      </c>
      <c r="AO56" s="46">
        <v>0.8</v>
      </c>
      <c r="AP56" s="46">
        <v>0.8</v>
      </c>
      <c r="AQ56" s="46">
        <v>0.8</v>
      </c>
      <c r="AR56" s="46">
        <v>0.8</v>
      </c>
      <c r="AS56" s="46">
        <v>0.8</v>
      </c>
      <c r="AT56" s="46">
        <v>0.7</v>
      </c>
      <c r="AU56" s="46">
        <v>0.7</v>
      </c>
      <c r="AV56" s="46">
        <v>0.7</v>
      </c>
      <c r="AW56" s="46">
        <v>0.7</v>
      </c>
      <c r="AX56" s="46">
        <v>0.7</v>
      </c>
      <c r="AY56" s="46">
        <v>0.7</v>
      </c>
      <c r="AZ56" s="46">
        <v>0.7</v>
      </c>
      <c r="BA56" s="46">
        <v>0.7</v>
      </c>
    </row>
    <row r="57" spans="1:53" ht="11.25" customHeight="1">
      <c r="B57" s="49"/>
      <c r="C57" s="4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8">
        <v>34.749371297641666</v>
      </c>
      <c r="D59" s="46">
        <v>34.908611348731107</v>
      </c>
      <c r="E59" s="46">
        <v>35</v>
      </c>
      <c r="F59" s="46">
        <v>35.1</v>
      </c>
      <c r="G59" s="46">
        <v>35.200000000000003</v>
      </c>
      <c r="H59" s="46">
        <v>35.200000000000003</v>
      </c>
      <c r="I59" s="46">
        <v>35.200000000000003</v>
      </c>
      <c r="J59" s="46">
        <v>35.299999999999997</v>
      </c>
      <c r="K59" s="46">
        <v>35.299999999999997</v>
      </c>
      <c r="L59" s="46">
        <v>35.4</v>
      </c>
      <c r="M59" s="46">
        <v>35.5</v>
      </c>
      <c r="N59" s="46">
        <v>35.6</v>
      </c>
      <c r="O59" s="46">
        <v>35.700000000000003</v>
      </c>
      <c r="P59" s="46">
        <v>35.9</v>
      </c>
      <c r="Q59" s="46">
        <v>36</v>
      </c>
      <c r="R59" s="46">
        <v>36.200000000000003</v>
      </c>
      <c r="S59" s="46">
        <v>36.299999999999997</v>
      </c>
      <c r="T59" s="46">
        <v>36.4</v>
      </c>
      <c r="U59" s="46">
        <v>36.6</v>
      </c>
      <c r="V59" s="46">
        <v>36.700000000000003</v>
      </c>
      <c r="W59" s="46">
        <v>36.9</v>
      </c>
      <c r="X59" s="46">
        <v>37</v>
      </c>
      <c r="Y59" s="46">
        <v>37.200000000000003</v>
      </c>
      <c r="Z59" s="46">
        <v>37.4</v>
      </c>
      <c r="AA59" s="46">
        <v>37.5</v>
      </c>
      <c r="AB59" s="46">
        <v>37.6</v>
      </c>
      <c r="AC59" s="46">
        <v>37.799999999999997</v>
      </c>
      <c r="AD59" s="46">
        <v>37.9</v>
      </c>
      <c r="AE59" s="46">
        <v>38</v>
      </c>
      <c r="AF59" s="46">
        <v>38.1</v>
      </c>
      <c r="AG59" s="46">
        <v>38.200000000000003</v>
      </c>
      <c r="AH59" s="46">
        <v>38.299999999999997</v>
      </c>
      <c r="AI59" s="46">
        <v>38.4</v>
      </c>
      <c r="AJ59" s="46">
        <v>38.5</v>
      </c>
      <c r="AK59" s="46">
        <v>38.6</v>
      </c>
      <c r="AL59" s="46">
        <v>38.700000000000003</v>
      </c>
      <c r="AM59" s="46">
        <v>38.700000000000003</v>
      </c>
      <c r="AN59" s="46">
        <v>38.799999999999997</v>
      </c>
      <c r="AO59" s="46">
        <v>38.9</v>
      </c>
      <c r="AP59" s="46">
        <v>38.9</v>
      </c>
      <c r="AQ59" s="46">
        <v>39</v>
      </c>
      <c r="AR59" s="46">
        <v>39.1</v>
      </c>
      <c r="AS59" s="46">
        <v>39.200000000000003</v>
      </c>
      <c r="AT59" s="46">
        <v>39.200000000000003</v>
      </c>
      <c r="AU59" s="46">
        <v>39.299999999999997</v>
      </c>
      <c r="AV59" s="46">
        <v>39.4</v>
      </c>
      <c r="AW59" s="46">
        <v>39.5</v>
      </c>
      <c r="AX59" s="46">
        <v>39.5</v>
      </c>
      <c r="AY59" s="46">
        <v>39.6</v>
      </c>
      <c r="AZ59" s="46">
        <v>39.700000000000003</v>
      </c>
      <c r="BA59" s="46">
        <v>39.799999999999997</v>
      </c>
    </row>
    <row r="60" spans="1:53" ht="11.25" customHeight="1">
      <c r="A60" s="46" t="s">
        <v>23</v>
      </c>
      <c r="B60" s="48" t="s">
        <v>22</v>
      </c>
      <c r="C60" s="48">
        <v>36.129607206142943</v>
      </c>
      <c r="D60" s="46">
        <v>36.317337503772599</v>
      </c>
      <c r="E60" s="46">
        <v>36.5</v>
      </c>
      <c r="F60" s="46">
        <v>36.6</v>
      </c>
      <c r="G60" s="46">
        <v>36.700000000000003</v>
      </c>
      <c r="H60" s="46">
        <v>36.799999999999997</v>
      </c>
      <c r="I60" s="46">
        <v>36.9</v>
      </c>
      <c r="J60" s="46">
        <v>37</v>
      </c>
      <c r="K60" s="46">
        <v>37</v>
      </c>
      <c r="L60" s="46">
        <v>37.1</v>
      </c>
      <c r="M60" s="46">
        <v>37.1</v>
      </c>
      <c r="N60" s="46">
        <v>37.200000000000003</v>
      </c>
      <c r="O60" s="46">
        <v>37.299999999999997</v>
      </c>
      <c r="P60" s="46">
        <v>37.4</v>
      </c>
      <c r="Q60" s="46">
        <v>37.6</v>
      </c>
      <c r="R60" s="46">
        <v>37.700000000000003</v>
      </c>
      <c r="S60" s="46">
        <v>37.9</v>
      </c>
      <c r="T60" s="46">
        <v>38</v>
      </c>
      <c r="U60" s="46">
        <v>38.200000000000003</v>
      </c>
      <c r="V60" s="46">
        <v>38.299999999999997</v>
      </c>
      <c r="W60" s="46">
        <v>38.5</v>
      </c>
      <c r="X60" s="46">
        <v>38.6</v>
      </c>
      <c r="Y60" s="46">
        <v>38.700000000000003</v>
      </c>
      <c r="Z60" s="46">
        <v>38.9</v>
      </c>
      <c r="AA60" s="46">
        <v>39.1</v>
      </c>
      <c r="AB60" s="46">
        <v>39.200000000000003</v>
      </c>
      <c r="AC60" s="46">
        <v>39.299999999999997</v>
      </c>
      <c r="AD60" s="46">
        <v>39.5</v>
      </c>
      <c r="AE60" s="46">
        <v>39.6</v>
      </c>
      <c r="AF60" s="46">
        <v>39.700000000000003</v>
      </c>
      <c r="AG60" s="46">
        <v>39.799999999999997</v>
      </c>
      <c r="AH60" s="46">
        <v>40</v>
      </c>
      <c r="AI60" s="46">
        <v>40</v>
      </c>
      <c r="AJ60" s="46">
        <v>40.1</v>
      </c>
      <c r="AK60" s="46">
        <v>40.200000000000003</v>
      </c>
      <c r="AL60" s="46">
        <v>40.299999999999997</v>
      </c>
      <c r="AM60" s="46">
        <v>40.299999999999997</v>
      </c>
      <c r="AN60" s="46">
        <v>40.4</v>
      </c>
      <c r="AO60" s="46">
        <v>40.4</v>
      </c>
      <c r="AP60" s="46">
        <v>40.5</v>
      </c>
      <c r="AQ60" s="46">
        <v>40.6</v>
      </c>
      <c r="AR60" s="46">
        <v>40.6</v>
      </c>
      <c r="AS60" s="46">
        <v>40.700000000000003</v>
      </c>
      <c r="AT60" s="46">
        <v>40.700000000000003</v>
      </c>
      <c r="AU60" s="46">
        <v>40.799999999999997</v>
      </c>
      <c r="AV60" s="46">
        <v>40.9</v>
      </c>
      <c r="AW60" s="46">
        <v>40.9</v>
      </c>
      <c r="AX60" s="46">
        <v>41</v>
      </c>
      <c r="AY60" s="46">
        <v>41</v>
      </c>
      <c r="AZ60" s="46">
        <v>41.1</v>
      </c>
      <c r="BA60" s="46">
        <v>41.1</v>
      </c>
    </row>
    <row r="61" spans="1:53" ht="11.25" customHeight="1">
      <c r="A61" s="46" t="s">
        <v>24</v>
      </c>
      <c r="B61" s="48" t="s">
        <v>22</v>
      </c>
      <c r="C61" s="48">
        <v>35.444134736725324</v>
      </c>
      <c r="D61" s="46">
        <v>35.620659879388867</v>
      </c>
      <c r="E61" s="46">
        <v>35.799999999999997</v>
      </c>
      <c r="F61" s="46">
        <v>35.9</v>
      </c>
      <c r="G61" s="46">
        <v>36</v>
      </c>
      <c r="H61" s="46">
        <v>36</v>
      </c>
      <c r="I61" s="46">
        <v>36.1</v>
      </c>
      <c r="J61" s="46">
        <v>36.1</v>
      </c>
      <c r="K61" s="46">
        <v>36.200000000000003</v>
      </c>
      <c r="L61" s="46">
        <v>36.200000000000003</v>
      </c>
      <c r="M61" s="46">
        <v>36.299999999999997</v>
      </c>
      <c r="N61" s="46">
        <v>36.4</v>
      </c>
      <c r="O61" s="46">
        <v>36.5</v>
      </c>
      <c r="P61" s="46">
        <v>36.700000000000003</v>
      </c>
      <c r="Q61" s="46">
        <v>36.799999999999997</v>
      </c>
      <c r="R61" s="46">
        <v>36.9</v>
      </c>
      <c r="S61" s="46">
        <v>37.1</v>
      </c>
      <c r="T61" s="46">
        <v>37.200000000000003</v>
      </c>
      <c r="U61" s="46">
        <v>37.4</v>
      </c>
      <c r="V61" s="46">
        <v>37.5</v>
      </c>
      <c r="W61" s="46">
        <v>37.6</v>
      </c>
      <c r="X61" s="46">
        <v>37.799999999999997</v>
      </c>
      <c r="Y61" s="46">
        <v>38</v>
      </c>
      <c r="Z61" s="46">
        <v>38.1</v>
      </c>
      <c r="AA61" s="46">
        <v>38.299999999999997</v>
      </c>
      <c r="AB61" s="46">
        <v>38.4</v>
      </c>
      <c r="AC61" s="46">
        <v>38.6</v>
      </c>
      <c r="AD61" s="46">
        <v>38.700000000000003</v>
      </c>
      <c r="AE61" s="46">
        <v>38.799999999999997</v>
      </c>
      <c r="AF61" s="46">
        <v>38.9</v>
      </c>
      <c r="AG61" s="46">
        <v>39</v>
      </c>
      <c r="AH61" s="46">
        <v>39.1</v>
      </c>
      <c r="AI61" s="46">
        <v>39.200000000000003</v>
      </c>
      <c r="AJ61" s="46">
        <v>39.299999999999997</v>
      </c>
      <c r="AK61" s="46">
        <v>39.4</v>
      </c>
      <c r="AL61" s="46">
        <v>39.5</v>
      </c>
      <c r="AM61" s="46">
        <v>39.5</v>
      </c>
      <c r="AN61" s="46">
        <v>39.6</v>
      </c>
      <c r="AO61" s="46">
        <v>39.6</v>
      </c>
      <c r="AP61" s="46">
        <v>39.700000000000003</v>
      </c>
      <c r="AQ61" s="46">
        <v>39.799999999999997</v>
      </c>
      <c r="AR61" s="46">
        <v>39.799999999999997</v>
      </c>
      <c r="AS61" s="46">
        <v>39.9</v>
      </c>
      <c r="AT61" s="46">
        <v>40</v>
      </c>
      <c r="AU61" s="46">
        <v>40</v>
      </c>
      <c r="AV61" s="46">
        <v>40.1</v>
      </c>
      <c r="AW61" s="46">
        <v>40.200000000000003</v>
      </c>
      <c r="AX61" s="46">
        <v>40.200000000000003</v>
      </c>
      <c r="AY61" s="46">
        <v>40.299999999999997</v>
      </c>
      <c r="AZ61" s="46">
        <v>40.4</v>
      </c>
      <c r="BA61" s="46">
        <v>40.4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8">
        <v>97.404961138958825</v>
      </c>
      <c r="D63" s="46">
        <v>97.459193929182902</v>
      </c>
      <c r="E63" s="46">
        <v>97.5</v>
      </c>
      <c r="F63" s="46">
        <v>97.6</v>
      </c>
      <c r="G63" s="46">
        <v>97.7</v>
      </c>
      <c r="H63" s="46">
        <v>97.8</v>
      </c>
      <c r="I63" s="46">
        <v>97.9</v>
      </c>
      <c r="J63" s="46">
        <v>98</v>
      </c>
      <c r="K63" s="46">
        <v>98</v>
      </c>
      <c r="L63" s="46">
        <v>98.1</v>
      </c>
      <c r="M63" s="46">
        <v>98.2</v>
      </c>
      <c r="N63" s="46">
        <v>98.2</v>
      </c>
      <c r="O63" s="46">
        <v>98.3</v>
      </c>
      <c r="P63" s="46">
        <v>98.4</v>
      </c>
      <c r="Q63" s="46">
        <v>98.4</v>
      </c>
      <c r="R63" s="46">
        <v>98.5</v>
      </c>
      <c r="S63" s="46">
        <v>98.5</v>
      </c>
      <c r="T63" s="46">
        <v>98.6</v>
      </c>
      <c r="U63" s="46">
        <v>98.6</v>
      </c>
      <c r="V63" s="46">
        <v>98.7</v>
      </c>
      <c r="W63" s="46">
        <v>98.7</v>
      </c>
      <c r="X63" s="46">
        <v>98.7</v>
      </c>
      <c r="Y63" s="46">
        <v>98.7</v>
      </c>
      <c r="Z63" s="46">
        <v>98.8</v>
      </c>
      <c r="AA63" s="46">
        <v>98.8</v>
      </c>
      <c r="AB63" s="46">
        <v>98.8</v>
      </c>
      <c r="AC63" s="46">
        <v>98.8</v>
      </c>
      <c r="AD63" s="46">
        <v>98.8</v>
      </c>
      <c r="AE63" s="46">
        <v>98.8</v>
      </c>
      <c r="AF63" s="46">
        <v>98.9</v>
      </c>
      <c r="AG63" s="46">
        <v>98.9</v>
      </c>
      <c r="AH63" s="46">
        <v>98.9</v>
      </c>
      <c r="AI63" s="46">
        <v>98.9</v>
      </c>
      <c r="AJ63" s="46">
        <v>99</v>
      </c>
      <c r="AK63" s="46">
        <v>99</v>
      </c>
      <c r="AL63" s="46">
        <v>99</v>
      </c>
      <c r="AM63" s="46">
        <v>99.1</v>
      </c>
      <c r="AN63" s="46">
        <v>99.1</v>
      </c>
      <c r="AO63" s="46">
        <v>99.2</v>
      </c>
      <c r="AP63" s="46">
        <v>99.2</v>
      </c>
      <c r="AQ63" s="46">
        <v>99.2</v>
      </c>
      <c r="AR63" s="46">
        <v>99.3</v>
      </c>
      <c r="AS63" s="46">
        <v>99.3</v>
      </c>
      <c r="AT63" s="46">
        <v>99.4</v>
      </c>
      <c r="AU63" s="46">
        <v>99.4</v>
      </c>
      <c r="AV63" s="46">
        <v>99.5</v>
      </c>
      <c r="AW63" s="46">
        <v>99.5</v>
      </c>
      <c r="AX63" s="46">
        <v>99.6</v>
      </c>
      <c r="AY63" s="46">
        <v>99.6</v>
      </c>
      <c r="AZ63" s="46">
        <v>99.7</v>
      </c>
      <c r="BA63" s="46">
        <v>99.8</v>
      </c>
    </row>
    <row r="64" spans="1:53" ht="11.25" customHeight="1">
      <c r="A64" s="46"/>
      <c r="B64" s="49"/>
      <c r="C64" s="48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8">
        <v>19.174434865300881</v>
      </c>
      <c r="D66" s="46">
        <v>19.060756526273529</v>
      </c>
      <c r="E66" s="46">
        <v>18.899999999999999</v>
      </c>
      <c r="F66" s="46">
        <v>18.7</v>
      </c>
      <c r="G66" s="46">
        <v>18.600000000000001</v>
      </c>
      <c r="H66" s="46">
        <v>18.399999999999999</v>
      </c>
      <c r="I66" s="46">
        <v>18.3</v>
      </c>
      <c r="J66" s="46">
        <v>18.2</v>
      </c>
      <c r="K66" s="46">
        <v>18.2</v>
      </c>
      <c r="L66" s="46">
        <v>18.100000000000001</v>
      </c>
      <c r="M66" s="46">
        <v>18</v>
      </c>
      <c r="N66" s="46">
        <v>18</v>
      </c>
      <c r="O66" s="46">
        <v>18</v>
      </c>
      <c r="P66" s="46">
        <v>18</v>
      </c>
      <c r="Q66" s="46">
        <v>17.899999999999999</v>
      </c>
      <c r="R66" s="46">
        <v>17.899999999999999</v>
      </c>
      <c r="S66" s="46">
        <v>17.8</v>
      </c>
      <c r="T66" s="46">
        <v>17.8</v>
      </c>
      <c r="U66" s="46">
        <v>17.7</v>
      </c>
      <c r="V66" s="46">
        <v>17.7</v>
      </c>
      <c r="W66" s="46">
        <v>17.600000000000001</v>
      </c>
      <c r="X66" s="46">
        <v>17.600000000000001</v>
      </c>
      <c r="Y66" s="46">
        <v>17.5</v>
      </c>
      <c r="Z66" s="46">
        <v>17.5</v>
      </c>
      <c r="AA66" s="46">
        <v>17.399999999999999</v>
      </c>
      <c r="AB66" s="46">
        <v>17.3</v>
      </c>
      <c r="AC66" s="46">
        <v>17.3</v>
      </c>
      <c r="AD66" s="46">
        <v>17.2</v>
      </c>
      <c r="AE66" s="46">
        <v>17.100000000000001</v>
      </c>
      <c r="AF66" s="46">
        <v>17.100000000000001</v>
      </c>
      <c r="AG66" s="46">
        <v>17</v>
      </c>
      <c r="AH66" s="46">
        <v>16.899999999999999</v>
      </c>
      <c r="AI66" s="46">
        <v>16.899999999999999</v>
      </c>
      <c r="AJ66" s="46">
        <v>16.8</v>
      </c>
      <c r="AK66" s="46">
        <v>16.7</v>
      </c>
      <c r="AL66" s="46">
        <v>16.7</v>
      </c>
      <c r="AM66" s="46">
        <v>16.600000000000001</v>
      </c>
      <c r="AN66" s="46">
        <v>16.600000000000001</v>
      </c>
      <c r="AO66" s="46">
        <v>16.600000000000001</v>
      </c>
      <c r="AP66" s="46">
        <v>16.5</v>
      </c>
      <c r="AQ66" s="46">
        <v>16.5</v>
      </c>
      <c r="AR66" s="46">
        <v>16.5</v>
      </c>
      <c r="AS66" s="46">
        <v>16.399999999999999</v>
      </c>
      <c r="AT66" s="46">
        <v>16.399999999999999</v>
      </c>
      <c r="AU66" s="46">
        <v>16.399999999999999</v>
      </c>
      <c r="AV66" s="46">
        <v>16.399999999999999</v>
      </c>
      <c r="AW66" s="46">
        <v>16.399999999999999</v>
      </c>
      <c r="AX66" s="46">
        <v>16.399999999999999</v>
      </c>
      <c r="AY66" s="46">
        <v>16.399999999999999</v>
      </c>
      <c r="AZ66" s="46">
        <v>16.3</v>
      </c>
      <c r="BA66" s="46">
        <v>16.3</v>
      </c>
    </row>
    <row r="67" spans="1:53" ht="11.25" customHeight="1">
      <c r="A67" s="46" t="s">
        <v>29</v>
      </c>
      <c r="B67" s="48" t="s">
        <v>28</v>
      </c>
      <c r="C67" s="48">
        <v>68.8</v>
      </c>
      <c r="D67" s="46">
        <v>68.8</v>
      </c>
      <c r="E67" s="46">
        <v>68.900000000000006</v>
      </c>
      <c r="F67" s="46">
        <v>68.900000000000006</v>
      </c>
      <c r="G67" s="46">
        <v>68.900000000000006</v>
      </c>
      <c r="H67" s="46">
        <v>68.8</v>
      </c>
      <c r="I67" s="46">
        <v>68.599999999999994</v>
      </c>
      <c r="J67" s="46">
        <v>68.400000000000006</v>
      </c>
      <c r="K67" s="46">
        <v>68.2</v>
      </c>
      <c r="L67" s="46">
        <v>68</v>
      </c>
      <c r="M67" s="46">
        <v>67.8</v>
      </c>
      <c r="N67" s="46">
        <v>67.599999999999994</v>
      </c>
      <c r="O67" s="46">
        <v>67.400000000000006</v>
      </c>
      <c r="P67" s="46">
        <v>67.2</v>
      </c>
      <c r="Q67" s="46">
        <v>67</v>
      </c>
      <c r="R67" s="46">
        <v>66.8</v>
      </c>
      <c r="S67" s="46">
        <v>66.599999999999994</v>
      </c>
      <c r="T67" s="46">
        <v>66.400000000000006</v>
      </c>
      <c r="U67" s="46">
        <v>66.2</v>
      </c>
      <c r="V67" s="46">
        <v>66</v>
      </c>
      <c r="W67" s="46">
        <v>65.8</v>
      </c>
      <c r="X67" s="46">
        <v>65.599999999999994</v>
      </c>
      <c r="Y67" s="46">
        <v>65.400000000000006</v>
      </c>
      <c r="Z67" s="46">
        <v>65.2</v>
      </c>
      <c r="AA67" s="46">
        <v>65.099999999999994</v>
      </c>
      <c r="AB67" s="46">
        <v>65.099999999999994</v>
      </c>
      <c r="AC67" s="46">
        <v>65</v>
      </c>
      <c r="AD67" s="46">
        <v>64.900000000000006</v>
      </c>
      <c r="AE67" s="46">
        <v>64.900000000000006</v>
      </c>
      <c r="AF67" s="46">
        <v>64.8</v>
      </c>
      <c r="AG67" s="46">
        <v>64.7</v>
      </c>
      <c r="AH67" s="46">
        <v>64.599999999999994</v>
      </c>
      <c r="AI67" s="46">
        <v>64.5</v>
      </c>
      <c r="AJ67" s="46">
        <v>64.5</v>
      </c>
      <c r="AK67" s="46">
        <v>64.5</v>
      </c>
      <c r="AL67" s="46">
        <v>64.5</v>
      </c>
      <c r="AM67" s="46">
        <v>64.5</v>
      </c>
      <c r="AN67" s="46">
        <v>64.5</v>
      </c>
      <c r="AO67" s="46">
        <v>64.400000000000006</v>
      </c>
      <c r="AP67" s="46">
        <v>64.400000000000006</v>
      </c>
      <c r="AQ67" s="46">
        <v>64.3</v>
      </c>
      <c r="AR67" s="46">
        <v>64.2</v>
      </c>
      <c r="AS67" s="46">
        <v>64.099999999999994</v>
      </c>
      <c r="AT67" s="46">
        <v>64</v>
      </c>
      <c r="AU67" s="46">
        <v>63.9</v>
      </c>
      <c r="AV67" s="46">
        <v>63.8</v>
      </c>
      <c r="AW67" s="46">
        <v>63.7</v>
      </c>
      <c r="AX67" s="46">
        <v>63.6</v>
      </c>
      <c r="AY67" s="46">
        <v>63.4</v>
      </c>
      <c r="AZ67" s="46">
        <v>63.3</v>
      </c>
      <c r="BA67" s="46">
        <v>63.2</v>
      </c>
    </row>
    <row r="68" spans="1:53" ht="11.25" customHeight="1">
      <c r="A68" s="46" t="s">
        <v>30</v>
      </c>
      <c r="B68" s="48" t="s">
        <v>28</v>
      </c>
      <c r="C68" s="48">
        <v>11.983405838596466</v>
      </c>
      <c r="D68" s="46">
        <v>12.094960337054282</v>
      </c>
      <c r="E68" s="46">
        <v>12.2</v>
      </c>
      <c r="F68" s="46">
        <v>12.4</v>
      </c>
      <c r="G68" s="46">
        <v>12.6</v>
      </c>
      <c r="H68" s="46">
        <v>12.8</v>
      </c>
      <c r="I68" s="46">
        <v>13.1</v>
      </c>
      <c r="J68" s="46">
        <v>13.4</v>
      </c>
      <c r="K68" s="46">
        <v>13.7</v>
      </c>
      <c r="L68" s="46">
        <v>13.9</v>
      </c>
      <c r="M68" s="46">
        <v>14.2</v>
      </c>
      <c r="N68" s="46">
        <v>14.4</v>
      </c>
      <c r="O68" s="46">
        <v>14.6</v>
      </c>
      <c r="P68" s="46">
        <v>14.9</v>
      </c>
      <c r="Q68" s="46">
        <v>15.1</v>
      </c>
      <c r="R68" s="46">
        <v>15.3</v>
      </c>
      <c r="S68" s="46">
        <v>15.6</v>
      </c>
      <c r="T68" s="46">
        <v>15.8</v>
      </c>
      <c r="U68" s="46">
        <v>16.100000000000001</v>
      </c>
      <c r="V68" s="46">
        <v>16.3</v>
      </c>
      <c r="W68" s="46">
        <v>16.600000000000001</v>
      </c>
      <c r="X68" s="46">
        <v>16.8</v>
      </c>
      <c r="Y68" s="46">
        <v>17.100000000000001</v>
      </c>
      <c r="Z68" s="46">
        <v>17.3</v>
      </c>
      <c r="AA68" s="46">
        <v>17.5</v>
      </c>
      <c r="AB68" s="46">
        <v>17.600000000000001</v>
      </c>
      <c r="AC68" s="46">
        <v>17.7</v>
      </c>
      <c r="AD68" s="46">
        <v>17.8</v>
      </c>
      <c r="AE68" s="46">
        <v>18</v>
      </c>
      <c r="AF68" s="46">
        <v>18.100000000000001</v>
      </c>
      <c r="AG68" s="46">
        <v>18.3</v>
      </c>
      <c r="AH68" s="46">
        <v>18.5</v>
      </c>
      <c r="AI68" s="46">
        <v>18.600000000000001</v>
      </c>
      <c r="AJ68" s="46">
        <v>18.7</v>
      </c>
      <c r="AK68" s="46">
        <v>18.8</v>
      </c>
      <c r="AL68" s="46">
        <v>18.8</v>
      </c>
      <c r="AM68" s="46">
        <v>18.899999999999999</v>
      </c>
      <c r="AN68" s="46">
        <v>18.899999999999999</v>
      </c>
      <c r="AO68" s="46">
        <v>19</v>
      </c>
      <c r="AP68" s="46">
        <v>19.100000000000001</v>
      </c>
      <c r="AQ68" s="46">
        <v>19.2</v>
      </c>
      <c r="AR68" s="46">
        <v>19.3</v>
      </c>
      <c r="AS68" s="46">
        <v>19.399999999999999</v>
      </c>
      <c r="AT68" s="46">
        <v>19.5</v>
      </c>
      <c r="AU68" s="46">
        <v>19.7</v>
      </c>
      <c r="AV68" s="46">
        <v>19.8</v>
      </c>
      <c r="AW68" s="46">
        <v>19.899999999999999</v>
      </c>
      <c r="AX68" s="46">
        <v>20.100000000000001</v>
      </c>
      <c r="AY68" s="46">
        <v>20.2</v>
      </c>
      <c r="AZ68" s="46">
        <v>20.399999999999999</v>
      </c>
      <c r="BA68" s="46">
        <v>20.5</v>
      </c>
    </row>
    <row r="69" spans="1:53" ht="11.25" customHeight="1">
      <c r="A69" s="46" t="s">
        <v>31</v>
      </c>
      <c r="B69" s="48" t="s">
        <v>28</v>
      </c>
      <c r="C69" s="48">
        <v>1.5271411316425922</v>
      </c>
      <c r="D69" s="46">
        <v>1.6161208300838483</v>
      </c>
      <c r="E69" s="46">
        <v>1.7</v>
      </c>
      <c r="F69" s="46">
        <v>1.7</v>
      </c>
      <c r="G69" s="46">
        <v>1.8</v>
      </c>
      <c r="H69" s="46">
        <v>1.9</v>
      </c>
      <c r="I69" s="46">
        <v>1.9</v>
      </c>
      <c r="J69" s="46">
        <v>2</v>
      </c>
      <c r="K69" s="46">
        <v>2</v>
      </c>
      <c r="L69" s="46">
        <v>2</v>
      </c>
      <c r="M69" s="46">
        <v>2.1</v>
      </c>
      <c r="N69" s="46">
        <v>2.1</v>
      </c>
      <c r="O69" s="46">
        <v>2.1</v>
      </c>
      <c r="P69" s="46">
        <v>2.1</v>
      </c>
      <c r="Q69" s="46">
        <v>2.1</v>
      </c>
      <c r="R69" s="46">
        <v>2.1</v>
      </c>
      <c r="S69" s="46">
        <v>2.1</v>
      </c>
      <c r="T69" s="46">
        <v>2.2000000000000002</v>
      </c>
      <c r="U69" s="46">
        <v>2.2000000000000002</v>
      </c>
      <c r="V69" s="46">
        <v>2.2000000000000002</v>
      </c>
      <c r="W69" s="46">
        <v>2.2999999999999998</v>
      </c>
      <c r="X69" s="46">
        <v>2.2999999999999998</v>
      </c>
      <c r="Y69" s="46">
        <v>2.4</v>
      </c>
      <c r="Z69" s="46">
        <v>2.5</v>
      </c>
      <c r="AA69" s="46">
        <v>2.6</v>
      </c>
      <c r="AB69" s="46">
        <v>2.7</v>
      </c>
      <c r="AC69" s="46">
        <v>2.8</v>
      </c>
      <c r="AD69" s="46">
        <v>3</v>
      </c>
      <c r="AE69" s="46">
        <v>3.1</v>
      </c>
      <c r="AF69" s="46">
        <v>3.2</v>
      </c>
      <c r="AG69" s="46">
        <v>3.3</v>
      </c>
      <c r="AH69" s="46">
        <v>3.3</v>
      </c>
      <c r="AI69" s="46">
        <v>3.4</v>
      </c>
      <c r="AJ69" s="46">
        <v>3.5</v>
      </c>
      <c r="AK69" s="46">
        <v>3.6</v>
      </c>
      <c r="AL69" s="46">
        <v>3.6</v>
      </c>
      <c r="AM69" s="46">
        <v>3.7</v>
      </c>
      <c r="AN69" s="46">
        <v>3.8</v>
      </c>
      <c r="AO69" s="46">
        <v>3.8</v>
      </c>
      <c r="AP69" s="46">
        <v>3.9</v>
      </c>
      <c r="AQ69" s="46">
        <v>4</v>
      </c>
      <c r="AR69" s="46">
        <v>4</v>
      </c>
      <c r="AS69" s="46">
        <v>4.0999999999999996</v>
      </c>
      <c r="AT69" s="46">
        <v>4.2</v>
      </c>
      <c r="AU69" s="46">
        <v>4.2</v>
      </c>
      <c r="AV69" s="46">
        <v>4.2</v>
      </c>
      <c r="AW69" s="46">
        <v>4.2</v>
      </c>
      <c r="AX69" s="46">
        <v>4.2</v>
      </c>
      <c r="AY69" s="46">
        <v>4.3</v>
      </c>
      <c r="AZ69" s="46">
        <v>4.3</v>
      </c>
      <c r="BA69" s="46">
        <v>4.4000000000000004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8">
        <v>45.259824826065973</v>
      </c>
      <c r="D71" s="46">
        <v>45.255343572212588</v>
      </c>
      <c r="E71" s="46">
        <v>45.1</v>
      </c>
      <c r="F71" s="46">
        <v>45.1</v>
      </c>
      <c r="G71" s="46">
        <v>45.2</v>
      </c>
      <c r="H71" s="46">
        <v>45.4</v>
      </c>
      <c r="I71" s="46">
        <v>45.9</v>
      </c>
      <c r="J71" s="46">
        <v>46.3</v>
      </c>
      <c r="K71" s="46">
        <v>46.7</v>
      </c>
      <c r="L71" s="46">
        <v>47.1</v>
      </c>
      <c r="M71" s="46">
        <v>47.5</v>
      </c>
      <c r="N71" s="46">
        <v>47.9</v>
      </c>
      <c r="O71" s="46">
        <v>48.4</v>
      </c>
      <c r="P71" s="46">
        <v>48.8</v>
      </c>
      <c r="Q71" s="46">
        <v>49.3</v>
      </c>
      <c r="R71" s="46">
        <v>49.7</v>
      </c>
      <c r="S71" s="46">
        <v>50.1</v>
      </c>
      <c r="T71" s="46">
        <v>50.6</v>
      </c>
      <c r="U71" s="46">
        <v>51</v>
      </c>
      <c r="V71" s="46">
        <v>51.4</v>
      </c>
      <c r="W71" s="46">
        <v>51.9</v>
      </c>
      <c r="X71" s="46">
        <v>52.4</v>
      </c>
      <c r="Y71" s="46">
        <v>52.9</v>
      </c>
      <c r="Z71" s="46">
        <v>53.3</v>
      </c>
      <c r="AA71" s="46">
        <v>53.5</v>
      </c>
      <c r="AB71" s="46">
        <v>53.7</v>
      </c>
      <c r="AC71" s="46">
        <v>53.9</v>
      </c>
      <c r="AD71" s="46">
        <v>54</v>
      </c>
      <c r="AE71" s="46">
        <v>54.1</v>
      </c>
      <c r="AF71" s="46">
        <v>54.3</v>
      </c>
      <c r="AG71" s="46">
        <v>54.6</v>
      </c>
      <c r="AH71" s="46">
        <v>54.8</v>
      </c>
      <c r="AI71" s="46">
        <v>55</v>
      </c>
      <c r="AJ71" s="46">
        <v>55.1</v>
      </c>
      <c r="AK71" s="46">
        <v>55.1</v>
      </c>
      <c r="AL71" s="46">
        <v>55.1</v>
      </c>
      <c r="AM71" s="46">
        <v>55.1</v>
      </c>
      <c r="AN71" s="46">
        <v>55.1</v>
      </c>
      <c r="AO71" s="46">
        <v>55.2</v>
      </c>
      <c r="AP71" s="46">
        <v>55.3</v>
      </c>
      <c r="AQ71" s="46">
        <v>55.4</v>
      </c>
      <c r="AR71" s="46">
        <v>55.6</v>
      </c>
      <c r="AS71" s="46">
        <v>55.9</v>
      </c>
      <c r="AT71" s="46">
        <v>56.2</v>
      </c>
      <c r="AU71" s="46">
        <v>56.5</v>
      </c>
      <c r="AV71" s="46">
        <v>56.8</v>
      </c>
      <c r="AW71" s="46">
        <v>57.1</v>
      </c>
      <c r="AX71" s="46">
        <v>57.3</v>
      </c>
      <c r="AY71" s="46">
        <v>57.6</v>
      </c>
      <c r="AZ71" s="46">
        <v>58</v>
      </c>
      <c r="BA71" s="46">
        <v>58.3</v>
      </c>
    </row>
    <row r="72" spans="1:53" s="10" customFormat="1" ht="11.25" customHeight="1">
      <c r="A72"/>
      <c r="B72" s="1"/>
      <c r="C72" s="47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 s="47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4281988</v>
      </c>
      <c r="E75" s="41">
        <v>4334020</v>
      </c>
      <c r="F75" s="41">
        <v>4388668</v>
      </c>
      <c r="G75" s="41">
        <v>4445320</v>
      </c>
      <c r="H75" s="41">
        <v>4503343</v>
      </c>
      <c r="I75" s="41">
        <v>4559015</v>
      </c>
      <c r="J75" s="41">
        <v>4614440</v>
      </c>
      <c r="K75" s="41">
        <v>4669673</v>
      </c>
      <c r="L75" s="41">
        <v>4724722</v>
      </c>
      <c r="M75" s="41">
        <v>4779561</v>
      </c>
      <c r="N75" s="41">
        <v>4834181</v>
      </c>
      <c r="O75" s="41">
        <v>4888446</v>
      </c>
      <c r="P75" s="41">
        <v>4942328</v>
      </c>
      <c r="Q75" s="41">
        <v>4995747</v>
      </c>
      <c r="R75" s="41">
        <v>5048636</v>
      </c>
      <c r="S75" s="41">
        <v>5100948</v>
      </c>
      <c r="T75" s="41">
        <v>5152852</v>
      </c>
      <c r="U75" s="41">
        <v>5204627</v>
      </c>
      <c r="V75" s="41">
        <v>5256177</v>
      </c>
      <c r="W75" s="41">
        <v>5307404</v>
      </c>
      <c r="X75" s="41">
        <v>5358229</v>
      </c>
      <c r="Y75" s="41">
        <v>5408506</v>
      </c>
      <c r="Z75" s="41">
        <v>5458193</v>
      </c>
      <c r="AA75" s="41">
        <v>5507208</v>
      </c>
      <c r="AB75" s="41">
        <v>5555491</v>
      </c>
      <c r="AC75" s="41">
        <v>5603008</v>
      </c>
      <c r="AD75" s="41">
        <v>5649703</v>
      </c>
      <c r="AE75" s="41">
        <v>5695625</v>
      </c>
      <c r="AF75" s="41">
        <v>5740724</v>
      </c>
      <c r="AG75" s="41">
        <v>5785009</v>
      </c>
      <c r="AH75" s="41">
        <v>5828524</v>
      </c>
      <c r="AI75" s="41">
        <v>5871296</v>
      </c>
      <c r="AJ75" s="41">
        <v>5913347</v>
      </c>
      <c r="AK75" s="41">
        <v>5954715</v>
      </c>
      <c r="AL75" s="41">
        <v>5995404</v>
      </c>
      <c r="AM75" s="41">
        <v>6035449</v>
      </c>
      <c r="AN75" s="41">
        <v>6074858</v>
      </c>
      <c r="AO75" s="41">
        <v>6113654</v>
      </c>
      <c r="AP75" s="41">
        <v>6151840</v>
      </c>
      <c r="AQ75" s="41">
        <v>6189424</v>
      </c>
      <c r="AR75" s="41">
        <v>6226416</v>
      </c>
      <c r="AS75" s="41">
        <v>6262815</v>
      </c>
      <c r="AT75" s="41">
        <v>6298616</v>
      </c>
      <c r="AU75" s="41">
        <v>6333822</v>
      </c>
      <c r="AV75" s="41">
        <v>6368440</v>
      </c>
      <c r="AW75" s="41">
        <v>6402468</v>
      </c>
      <c r="AX75" s="41">
        <v>6435937</v>
      </c>
      <c r="AY75" s="41">
        <v>6468890</v>
      </c>
      <c r="AZ75" s="41">
        <v>6501375</v>
      </c>
      <c r="BA75" s="41">
        <v>6533457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60089</v>
      </c>
      <c r="F76" s="41">
        <v>59627</v>
      </c>
      <c r="G76" s="41">
        <v>59544</v>
      </c>
      <c r="H76" s="41">
        <v>59669</v>
      </c>
      <c r="I76" s="41">
        <v>59802</v>
      </c>
      <c r="J76" s="41">
        <v>59981</v>
      </c>
      <c r="K76" s="41">
        <v>60154</v>
      </c>
      <c r="L76" s="41">
        <v>60297</v>
      </c>
      <c r="M76" s="41">
        <v>60424</v>
      </c>
      <c r="N76" s="41">
        <v>60519</v>
      </c>
      <c r="O76" s="41">
        <v>60580</v>
      </c>
      <c r="P76" s="41">
        <v>60573</v>
      </c>
      <c r="Q76" s="41">
        <v>60501</v>
      </c>
      <c r="R76" s="41">
        <v>60369</v>
      </c>
      <c r="S76" s="41">
        <v>60508</v>
      </c>
      <c r="T76" s="41">
        <v>60927</v>
      </c>
      <c r="U76" s="41">
        <v>61286</v>
      </c>
      <c r="V76" s="41">
        <v>61596</v>
      </c>
      <c r="W76" s="41">
        <v>61856</v>
      </c>
      <c r="X76" s="41">
        <v>62075</v>
      </c>
      <c r="Y76" s="41">
        <v>62265</v>
      </c>
      <c r="Z76" s="41">
        <v>62434</v>
      </c>
      <c r="AA76" s="41">
        <v>62591</v>
      </c>
      <c r="AB76" s="41">
        <v>62732</v>
      </c>
      <c r="AC76" s="41">
        <v>62867</v>
      </c>
      <c r="AD76" s="41">
        <v>63014</v>
      </c>
      <c r="AE76" s="41">
        <v>63181</v>
      </c>
      <c r="AF76" s="41">
        <v>63371</v>
      </c>
      <c r="AG76" s="41">
        <v>63584</v>
      </c>
      <c r="AH76" s="41">
        <v>63814</v>
      </c>
      <c r="AI76" s="41">
        <v>64052</v>
      </c>
      <c r="AJ76" s="41">
        <v>64289</v>
      </c>
      <c r="AK76" s="41">
        <v>64518</v>
      </c>
      <c r="AL76" s="41">
        <v>64738</v>
      </c>
      <c r="AM76" s="41">
        <v>64942</v>
      </c>
      <c r="AN76" s="41">
        <v>65125</v>
      </c>
      <c r="AO76" s="41">
        <v>65285</v>
      </c>
      <c r="AP76" s="41">
        <v>65421</v>
      </c>
      <c r="AQ76" s="41">
        <v>65539</v>
      </c>
      <c r="AR76" s="41">
        <v>65638</v>
      </c>
      <c r="AS76" s="41">
        <v>65721</v>
      </c>
      <c r="AT76" s="41">
        <v>65796</v>
      </c>
      <c r="AU76" s="41">
        <v>65867</v>
      </c>
      <c r="AV76" s="41">
        <v>65939</v>
      </c>
      <c r="AW76" s="41">
        <v>66016</v>
      </c>
      <c r="AX76" s="41">
        <v>66100</v>
      </c>
      <c r="AY76" s="41">
        <v>66195</v>
      </c>
      <c r="AZ76" s="41">
        <v>66301</v>
      </c>
      <c r="BA76" s="41">
        <v>66417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25592</v>
      </c>
      <c r="F77" s="41">
        <v>25635</v>
      </c>
      <c r="G77" s="41">
        <v>25676</v>
      </c>
      <c r="H77" s="41">
        <v>25748</v>
      </c>
      <c r="I77" s="41">
        <v>26128</v>
      </c>
      <c r="J77" s="41">
        <v>26499</v>
      </c>
      <c r="K77" s="41">
        <v>26856</v>
      </c>
      <c r="L77" s="41">
        <v>27208</v>
      </c>
      <c r="M77" s="41">
        <v>27555</v>
      </c>
      <c r="N77" s="41">
        <v>28005</v>
      </c>
      <c r="O77" s="41">
        <v>28449</v>
      </c>
      <c r="P77" s="41">
        <v>28905</v>
      </c>
      <c r="Q77" s="41">
        <v>29363</v>
      </c>
      <c r="R77" s="41">
        <v>29808</v>
      </c>
      <c r="S77" s="41">
        <v>30355</v>
      </c>
      <c r="T77" s="41">
        <v>30903</v>
      </c>
      <c r="U77" s="41">
        <v>31487</v>
      </c>
      <c r="V77" s="41">
        <v>32120</v>
      </c>
      <c r="W77" s="41">
        <v>32782</v>
      </c>
      <c r="X77" s="41">
        <v>33549</v>
      </c>
      <c r="Y77" s="41">
        <v>34329</v>
      </c>
      <c r="Z77" s="41">
        <v>35170</v>
      </c>
      <c r="AA77" s="41">
        <v>36059</v>
      </c>
      <c r="AB77" s="41">
        <v>36966</v>
      </c>
      <c r="AC77" s="41">
        <v>37923</v>
      </c>
      <c r="AD77" s="41">
        <v>38843</v>
      </c>
      <c r="AE77" s="41">
        <v>39833</v>
      </c>
      <c r="AF77" s="41">
        <v>40837</v>
      </c>
      <c r="AG77" s="41">
        <v>41820</v>
      </c>
      <c r="AH77" s="41">
        <v>42793</v>
      </c>
      <c r="AI77" s="41">
        <v>43752</v>
      </c>
      <c r="AJ77" s="41">
        <v>44672</v>
      </c>
      <c r="AK77" s="41">
        <v>45580</v>
      </c>
      <c r="AL77" s="41">
        <v>46444</v>
      </c>
      <c r="AM77" s="41">
        <v>47284</v>
      </c>
      <c r="AN77" s="41">
        <v>48080</v>
      </c>
      <c r="AO77" s="41">
        <v>48850</v>
      </c>
      <c r="AP77" s="41">
        <v>49588</v>
      </c>
      <c r="AQ77" s="41">
        <v>50298</v>
      </c>
      <c r="AR77" s="41">
        <v>50990</v>
      </c>
      <c r="AS77" s="41">
        <v>51671</v>
      </c>
      <c r="AT77" s="41">
        <v>52341</v>
      </c>
      <c r="AU77" s="41">
        <v>53000</v>
      </c>
      <c r="AV77" s="41">
        <v>53662</v>
      </c>
      <c r="AW77" s="41">
        <v>54298</v>
      </c>
      <c r="AX77" s="41">
        <v>54898</v>
      </c>
      <c r="AY77" s="41">
        <v>55461</v>
      </c>
      <c r="AZ77" s="41">
        <v>55970</v>
      </c>
      <c r="BA77" s="41">
        <v>56460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34497</v>
      </c>
      <c r="F78" s="41">
        <v>33992</v>
      </c>
      <c r="G78" s="41">
        <v>33868</v>
      </c>
      <c r="H78" s="41">
        <v>33921</v>
      </c>
      <c r="I78" s="41">
        <v>33674</v>
      </c>
      <c r="J78" s="41">
        <v>33482</v>
      </c>
      <c r="K78" s="41">
        <v>33298</v>
      </c>
      <c r="L78" s="41">
        <v>33089</v>
      </c>
      <c r="M78" s="41">
        <v>32869</v>
      </c>
      <c r="N78" s="41">
        <v>32514</v>
      </c>
      <c r="O78" s="41">
        <v>32131</v>
      </c>
      <c r="P78" s="41">
        <v>31668</v>
      </c>
      <c r="Q78" s="41">
        <v>31138</v>
      </c>
      <c r="R78" s="41">
        <v>30561</v>
      </c>
      <c r="S78" s="41">
        <v>30153</v>
      </c>
      <c r="T78" s="41">
        <v>30024</v>
      </c>
      <c r="U78" s="41">
        <v>29799</v>
      </c>
      <c r="V78" s="41">
        <v>29476</v>
      </c>
      <c r="W78" s="41">
        <v>29074</v>
      </c>
      <c r="X78" s="41">
        <v>28526</v>
      </c>
      <c r="Y78" s="41">
        <v>27936</v>
      </c>
      <c r="Z78" s="41">
        <v>27264</v>
      </c>
      <c r="AA78" s="41">
        <v>26532</v>
      </c>
      <c r="AB78" s="41">
        <v>25766</v>
      </c>
      <c r="AC78" s="41">
        <v>24944</v>
      </c>
      <c r="AD78" s="41">
        <v>24171</v>
      </c>
      <c r="AE78" s="41">
        <v>23348</v>
      </c>
      <c r="AF78" s="41">
        <v>22534</v>
      </c>
      <c r="AG78" s="41">
        <v>21764</v>
      </c>
      <c r="AH78" s="41">
        <v>21021</v>
      </c>
      <c r="AI78" s="41">
        <v>20300</v>
      </c>
      <c r="AJ78" s="41">
        <v>19617</v>
      </c>
      <c r="AK78" s="41">
        <v>18938</v>
      </c>
      <c r="AL78" s="41">
        <v>18294</v>
      </c>
      <c r="AM78" s="41">
        <v>17658</v>
      </c>
      <c r="AN78" s="41">
        <v>17045</v>
      </c>
      <c r="AO78" s="41">
        <v>16435</v>
      </c>
      <c r="AP78" s="41">
        <v>15833</v>
      </c>
      <c r="AQ78" s="41">
        <v>15241</v>
      </c>
      <c r="AR78" s="41">
        <v>14648</v>
      </c>
      <c r="AS78" s="41">
        <v>14050</v>
      </c>
      <c r="AT78" s="41">
        <v>13455</v>
      </c>
      <c r="AU78" s="41">
        <v>12867</v>
      </c>
      <c r="AV78" s="41">
        <v>12277</v>
      </c>
      <c r="AW78" s="41">
        <v>11718</v>
      </c>
      <c r="AX78" s="41">
        <v>11202</v>
      </c>
      <c r="AY78" s="41">
        <v>10734</v>
      </c>
      <c r="AZ78" s="41">
        <v>10331</v>
      </c>
      <c r="BA78" s="41">
        <v>9957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51151</v>
      </c>
      <c r="F79" s="41">
        <v>48661</v>
      </c>
      <c r="G79" s="41">
        <v>46155</v>
      </c>
      <c r="H79" s="41">
        <v>43751</v>
      </c>
      <c r="I79" s="41">
        <v>43751</v>
      </c>
      <c r="J79" s="41">
        <v>43751</v>
      </c>
      <c r="K79" s="41">
        <v>43751</v>
      </c>
      <c r="L79" s="41">
        <v>43751</v>
      </c>
      <c r="M79" s="41">
        <v>43751</v>
      </c>
      <c r="N79" s="41">
        <v>43751</v>
      </c>
      <c r="O79" s="41">
        <v>43751</v>
      </c>
      <c r="P79" s="41">
        <v>43751</v>
      </c>
      <c r="Q79" s="41">
        <v>43751</v>
      </c>
      <c r="R79" s="41">
        <v>43751</v>
      </c>
      <c r="S79" s="41">
        <v>43751</v>
      </c>
      <c r="T79" s="41">
        <v>43751</v>
      </c>
      <c r="U79" s="41">
        <v>43751</v>
      </c>
      <c r="V79" s="41">
        <v>43751</v>
      </c>
      <c r="W79" s="41">
        <v>43751</v>
      </c>
      <c r="X79" s="41">
        <v>43751</v>
      </c>
      <c r="Y79" s="41">
        <v>43751</v>
      </c>
      <c r="Z79" s="41">
        <v>43751</v>
      </c>
      <c r="AA79" s="41">
        <v>43751</v>
      </c>
      <c r="AB79" s="41">
        <v>43751</v>
      </c>
      <c r="AC79" s="41">
        <v>43751</v>
      </c>
      <c r="AD79" s="41">
        <v>43751</v>
      </c>
      <c r="AE79" s="41">
        <v>43751</v>
      </c>
      <c r="AF79" s="41">
        <v>43751</v>
      </c>
      <c r="AG79" s="41">
        <v>43751</v>
      </c>
      <c r="AH79" s="41">
        <v>43751</v>
      </c>
      <c r="AI79" s="41">
        <v>43751</v>
      </c>
      <c r="AJ79" s="41">
        <v>43751</v>
      </c>
      <c r="AK79" s="41">
        <v>43751</v>
      </c>
      <c r="AL79" s="41">
        <v>43751</v>
      </c>
      <c r="AM79" s="41">
        <v>43751</v>
      </c>
      <c r="AN79" s="41">
        <v>43751</v>
      </c>
      <c r="AO79" s="41">
        <v>43751</v>
      </c>
      <c r="AP79" s="41">
        <v>43751</v>
      </c>
      <c r="AQ79" s="41">
        <v>43751</v>
      </c>
      <c r="AR79" s="41">
        <v>43751</v>
      </c>
      <c r="AS79" s="41">
        <v>43751</v>
      </c>
      <c r="AT79" s="41">
        <v>43751</v>
      </c>
      <c r="AU79" s="41">
        <v>43751</v>
      </c>
      <c r="AV79" s="41">
        <v>43751</v>
      </c>
      <c r="AW79" s="41">
        <v>43751</v>
      </c>
      <c r="AX79" s="41">
        <v>43751</v>
      </c>
      <c r="AY79" s="41">
        <v>43751</v>
      </c>
      <c r="AZ79" s="41">
        <v>43751</v>
      </c>
      <c r="BA79" s="41">
        <v>43751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-31000</v>
      </c>
      <c r="F80" s="41">
        <v>-26000</v>
      </c>
      <c r="G80" s="41">
        <v>-22000</v>
      </c>
      <c r="H80" s="41">
        <v>-22000</v>
      </c>
      <c r="I80" s="41">
        <v>-22000</v>
      </c>
      <c r="J80" s="41">
        <v>-22000</v>
      </c>
      <c r="K80" s="41">
        <v>-22000</v>
      </c>
      <c r="L80" s="41">
        <v>-22000</v>
      </c>
      <c r="M80" s="41">
        <v>-22000</v>
      </c>
      <c r="N80" s="41">
        <v>-22000</v>
      </c>
      <c r="O80" s="41">
        <v>-22000</v>
      </c>
      <c r="P80" s="41">
        <v>-22000</v>
      </c>
      <c r="Q80" s="41">
        <v>-22000</v>
      </c>
      <c r="R80" s="41">
        <v>-22000</v>
      </c>
      <c r="S80" s="41">
        <v>-22000</v>
      </c>
      <c r="T80" s="41">
        <v>-22000</v>
      </c>
      <c r="U80" s="41">
        <v>-22000</v>
      </c>
      <c r="V80" s="41">
        <v>-22000</v>
      </c>
      <c r="W80" s="41">
        <v>-22000</v>
      </c>
      <c r="X80" s="41">
        <v>-22000</v>
      </c>
      <c r="Y80" s="41">
        <v>-22000</v>
      </c>
      <c r="Z80" s="41">
        <v>-22000</v>
      </c>
      <c r="AA80" s="41">
        <v>-22000</v>
      </c>
      <c r="AB80" s="41">
        <v>-22000</v>
      </c>
      <c r="AC80" s="41">
        <v>-22000</v>
      </c>
      <c r="AD80" s="41">
        <v>-22000</v>
      </c>
      <c r="AE80" s="41">
        <v>-22000</v>
      </c>
      <c r="AF80" s="41">
        <v>-22000</v>
      </c>
      <c r="AG80" s="41">
        <v>-22000</v>
      </c>
      <c r="AH80" s="41">
        <v>-22000</v>
      </c>
      <c r="AI80" s="41">
        <v>-22000</v>
      </c>
      <c r="AJ80" s="41">
        <v>-22000</v>
      </c>
      <c r="AK80" s="41">
        <v>-22000</v>
      </c>
      <c r="AL80" s="41">
        <v>-22000</v>
      </c>
      <c r="AM80" s="41">
        <v>-22000</v>
      </c>
      <c r="AN80" s="41">
        <v>-22000</v>
      </c>
      <c r="AO80" s="41">
        <v>-22000</v>
      </c>
      <c r="AP80" s="41">
        <v>-22000</v>
      </c>
      <c r="AQ80" s="41">
        <v>-22000</v>
      </c>
      <c r="AR80" s="41">
        <v>-22000</v>
      </c>
      <c r="AS80" s="41">
        <v>-22000</v>
      </c>
      <c r="AT80" s="41">
        <v>-22000</v>
      </c>
      <c r="AU80" s="41">
        <v>-22000</v>
      </c>
      <c r="AV80" s="41">
        <v>-22000</v>
      </c>
      <c r="AW80" s="41">
        <v>-22000</v>
      </c>
      <c r="AX80" s="41">
        <v>-22000</v>
      </c>
      <c r="AY80" s="41">
        <v>-22000</v>
      </c>
      <c r="AZ80" s="41">
        <v>-22000</v>
      </c>
      <c r="BA80" s="41">
        <v>-22000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20151</v>
      </c>
      <c r="F81" s="41">
        <v>22661</v>
      </c>
      <c r="G81" s="41">
        <v>24155</v>
      </c>
      <c r="H81" s="41">
        <v>21751</v>
      </c>
      <c r="I81" s="41">
        <v>21751</v>
      </c>
      <c r="J81" s="41">
        <v>21751</v>
      </c>
      <c r="K81" s="41">
        <v>21751</v>
      </c>
      <c r="L81" s="41">
        <v>21751</v>
      </c>
      <c r="M81" s="41">
        <v>21751</v>
      </c>
      <c r="N81" s="41">
        <v>21751</v>
      </c>
      <c r="O81" s="41">
        <v>21751</v>
      </c>
      <c r="P81" s="41">
        <v>21751</v>
      </c>
      <c r="Q81" s="41">
        <v>21751</v>
      </c>
      <c r="R81" s="41">
        <v>21751</v>
      </c>
      <c r="S81" s="41">
        <v>21751</v>
      </c>
      <c r="T81" s="41">
        <v>21751</v>
      </c>
      <c r="U81" s="41">
        <v>21751</v>
      </c>
      <c r="V81" s="41">
        <v>21751</v>
      </c>
      <c r="W81" s="41">
        <v>21751</v>
      </c>
      <c r="X81" s="41">
        <v>21751</v>
      </c>
      <c r="Y81" s="41">
        <v>21751</v>
      </c>
      <c r="Z81" s="41">
        <v>21751</v>
      </c>
      <c r="AA81" s="41">
        <v>21751</v>
      </c>
      <c r="AB81" s="41">
        <v>21751</v>
      </c>
      <c r="AC81" s="41">
        <v>21751</v>
      </c>
      <c r="AD81" s="41">
        <v>21751</v>
      </c>
      <c r="AE81" s="41">
        <v>21751</v>
      </c>
      <c r="AF81" s="41">
        <v>21751</v>
      </c>
      <c r="AG81" s="41">
        <v>21751</v>
      </c>
      <c r="AH81" s="41">
        <v>21751</v>
      </c>
      <c r="AI81" s="41">
        <v>21751</v>
      </c>
      <c r="AJ81" s="41">
        <v>21751</v>
      </c>
      <c r="AK81" s="41">
        <v>21751</v>
      </c>
      <c r="AL81" s="41">
        <v>21751</v>
      </c>
      <c r="AM81" s="41">
        <v>21751</v>
      </c>
      <c r="AN81" s="41">
        <v>21751</v>
      </c>
      <c r="AO81" s="41">
        <v>21751</v>
      </c>
      <c r="AP81" s="41">
        <v>21751</v>
      </c>
      <c r="AQ81" s="41">
        <v>21751</v>
      </c>
      <c r="AR81" s="41">
        <v>21751</v>
      </c>
      <c r="AS81" s="41">
        <v>21751</v>
      </c>
      <c r="AT81" s="41">
        <v>21751</v>
      </c>
      <c r="AU81" s="41">
        <v>21751</v>
      </c>
      <c r="AV81" s="41">
        <v>21751</v>
      </c>
      <c r="AW81" s="41">
        <v>21751</v>
      </c>
      <c r="AX81" s="41">
        <v>21751</v>
      </c>
      <c r="AY81" s="41">
        <v>21751</v>
      </c>
      <c r="AZ81" s="41">
        <v>21751</v>
      </c>
      <c r="BA81" s="41">
        <v>21751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54648</v>
      </c>
      <c r="F82" s="41">
        <v>56653</v>
      </c>
      <c r="G82" s="41">
        <v>58023</v>
      </c>
      <c r="H82" s="41">
        <v>55672</v>
      </c>
      <c r="I82" s="41">
        <v>55425</v>
      </c>
      <c r="J82" s="41">
        <v>55233</v>
      </c>
      <c r="K82" s="41">
        <v>55049</v>
      </c>
      <c r="L82" s="41">
        <v>54840</v>
      </c>
      <c r="M82" s="41">
        <v>54620</v>
      </c>
      <c r="N82" s="41">
        <v>54265</v>
      </c>
      <c r="O82" s="41">
        <v>53882</v>
      </c>
      <c r="P82" s="41">
        <v>53419</v>
      </c>
      <c r="Q82" s="41">
        <v>52889</v>
      </c>
      <c r="R82" s="41">
        <v>52312</v>
      </c>
      <c r="S82" s="41">
        <v>51904</v>
      </c>
      <c r="T82" s="41">
        <v>51775</v>
      </c>
      <c r="U82" s="41">
        <v>51550</v>
      </c>
      <c r="V82" s="41">
        <v>51227</v>
      </c>
      <c r="W82" s="41">
        <v>50825</v>
      </c>
      <c r="X82" s="41">
        <v>50277</v>
      </c>
      <c r="Y82" s="41">
        <v>49687</v>
      </c>
      <c r="Z82" s="41">
        <v>49015</v>
      </c>
      <c r="AA82" s="41">
        <v>48283</v>
      </c>
      <c r="AB82" s="41">
        <v>47517</v>
      </c>
      <c r="AC82" s="41">
        <v>46695</v>
      </c>
      <c r="AD82" s="41">
        <v>45922</v>
      </c>
      <c r="AE82" s="41">
        <v>45099</v>
      </c>
      <c r="AF82" s="41">
        <v>44285</v>
      </c>
      <c r="AG82" s="41">
        <v>43515</v>
      </c>
      <c r="AH82" s="41">
        <v>42772</v>
      </c>
      <c r="AI82" s="41">
        <v>42051</v>
      </c>
      <c r="AJ82" s="41">
        <v>41368</v>
      </c>
      <c r="AK82" s="41">
        <v>40689</v>
      </c>
      <c r="AL82" s="41">
        <v>40045</v>
      </c>
      <c r="AM82" s="41">
        <v>39409</v>
      </c>
      <c r="AN82" s="41">
        <v>38796</v>
      </c>
      <c r="AO82" s="41">
        <v>38186</v>
      </c>
      <c r="AP82" s="41">
        <v>37584</v>
      </c>
      <c r="AQ82" s="41">
        <v>36992</v>
      </c>
      <c r="AR82" s="41">
        <v>36399</v>
      </c>
      <c r="AS82" s="41">
        <v>35801</v>
      </c>
      <c r="AT82" s="41">
        <v>35206</v>
      </c>
      <c r="AU82" s="41">
        <v>34618</v>
      </c>
      <c r="AV82" s="41">
        <v>34028</v>
      </c>
      <c r="AW82" s="41">
        <v>33469</v>
      </c>
      <c r="AX82" s="41">
        <v>32953</v>
      </c>
      <c r="AY82" s="41">
        <v>32485</v>
      </c>
      <c r="AZ82" s="41">
        <v>32082</v>
      </c>
      <c r="BA82" s="41">
        <v>31708</v>
      </c>
    </row>
    <row r="83" spans="1:53" ht="11.25" customHeight="1">
      <c r="A83" s="38" t="s">
        <v>18</v>
      </c>
      <c r="B83" s="39" t="s">
        <v>10</v>
      </c>
      <c r="C83" s="55">
        <v>4281988</v>
      </c>
      <c r="D83" s="41">
        <v>4334020</v>
      </c>
      <c r="E83" s="41">
        <v>4388668</v>
      </c>
      <c r="F83" s="41">
        <v>4445320</v>
      </c>
      <c r="G83" s="41">
        <v>4503343</v>
      </c>
      <c r="H83" s="41">
        <v>4559015</v>
      </c>
      <c r="I83" s="41">
        <v>4614440</v>
      </c>
      <c r="J83" s="41">
        <v>4669673</v>
      </c>
      <c r="K83" s="41">
        <v>4724722</v>
      </c>
      <c r="L83" s="41">
        <v>4779561</v>
      </c>
      <c r="M83" s="41">
        <v>4834181</v>
      </c>
      <c r="N83" s="41">
        <v>4888446</v>
      </c>
      <c r="O83" s="41">
        <v>4942328</v>
      </c>
      <c r="P83" s="41">
        <v>4995747</v>
      </c>
      <c r="Q83" s="41">
        <v>5048636</v>
      </c>
      <c r="R83" s="41">
        <v>5100948</v>
      </c>
      <c r="S83" s="41">
        <v>5152852</v>
      </c>
      <c r="T83" s="41">
        <v>5204627</v>
      </c>
      <c r="U83" s="41">
        <v>5256177</v>
      </c>
      <c r="V83" s="41">
        <v>5307404</v>
      </c>
      <c r="W83" s="41">
        <v>5358229</v>
      </c>
      <c r="X83" s="41">
        <v>5408506</v>
      </c>
      <c r="Y83" s="41">
        <v>5458193</v>
      </c>
      <c r="Z83" s="41">
        <v>5507208</v>
      </c>
      <c r="AA83" s="41">
        <v>5555491</v>
      </c>
      <c r="AB83" s="41">
        <v>5603008</v>
      </c>
      <c r="AC83" s="41">
        <v>5649703</v>
      </c>
      <c r="AD83" s="41">
        <v>5695625</v>
      </c>
      <c r="AE83" s="41">
        <v>5740724</v>
      </c>
      <c r="AF83" s="41">
        <v>5785009</v>
      </c>
      <c r="AG83" s="41">
        <v>5828524</v>
      </c>
      <c r="AH83" s="41">
        <v>5871296</v>
      </c>
      <c r="AI83" s="41">
        <v>5913347</v>
      </c>
      <c r="AJ83" s="41">
        <v>5954715</v>
      </c>
      <c r="AK83" s="41">
        <v>5995404</v>
      </c>
      <c r="AL83" s="41">
        <v>6035449</v>
      </c>
      <c r="AM83" s="41">
        <v>6074858</v>
      </c>
      <c r="AN83" s="41">
        <v>6113654</v>
      </c>
      <c r="AO83" s="41">
        <v>6151840</v>
      </c>
      <c r="AP83" s="41">
        <v>6189424</v>
      </c>
      <c r="AQ83" s="41">
        <v>6226416</v>
      </c>
      <c r="AR83" s="41">
        <v>6262815</v>
      </c>
      <c r="AS83" s="41">
        <v>6298616</v>
      </c>
      <c r="AT83" s="41">
        <v>6333822</v>
      </c>
      <c r="AU83" s="41">
        <v>6368440</v>
      </c>
      <c r="AV83" s="41">
        <v>6402468</v>
      </c>
      <c r="AW83" s="41">
        <v>6435937</v>
      </c>
      <c r="AX83" s="41">
        <v>6468890</v>
      </c>
      <c r="AY83" s="41">
        <v>6501375</v>
      </c>
      <c r="AZ83" s="41">
        <v>6533457</v>
      </c>
      <c r="BA83" s="41">
        <v>6565165</v>
      </c>
    </row>
    <row r="84" spans="1:53" ht="11.25" customHeight="1">
      <c r="B84" s="42"/>
      <c r="C84" s="55"/>
      <c r="D84" s="41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1.75</v>
      </c>
      <c r="F86" s="45">
        <v>1.72</v>
      </c>
      <c r="G86" s="45">
        <v>1.7</v>
      </c>
      <c r="H86" s="45">
        <v>1.68</v>
      </c>
      <c r="I86" s="45">
        <v>1.66</v>
      </c>
      <c r="J86" s="45">
        <v>1.64</v>
      </c>
      <c r="K86" s="45">
        <v>1.63</v>
      </c>
      <c r="L86" s="45">
        <v>1.61</v>
      </c>
      <c r="M86" s="45">
        <v>1.59</v>
      </c>
      <c r="N86" s="45">
        <v>1.57</v>
      </c>
      <c r="O86" s="45">
        <v>1.55</v>
      </c>
      <c r="P86" s="45">
        <v>1.53</v>
      </c>
      <c r="Q86" s="45">
        <v>1.52</v>
      </c>
      <c r="R86" s="45">
        <v>1.5</v>
      </c>
      <c r="S86" s="45">
        <v>1.49</v>
      </c>
      <c r="T86" s="45">
        <v>1.49</v>
      </c>
      <c r="U86" s="45">
        <v>1.49</v>
      </c>
      <c r="V86" s="45">
        <v>1.49</v>
      </c>
      <c r="W86" s="45">
        <v>1.49</v>
      </c>
      <c r="X86" s="45">
        <v>1.49</v>
      </c>
      <c r="Y86" s="45">
        <v>1.49</v>
      </c>
      <c r="Z86" s="45">
        <v>1.49</v>
      </c>
      <c r="AA86" s="45">
        <v>1.49</v>
      </c>
      <c r="AB86" s="45">
        <v>1.49</v>
      </c>
      <c r="AC86" s="45">
        <v>1.49</v>
      </c>
      <c r="AD86" s="45">
        <v>1.49</v>
      </c>
      <c r="AE86" s="45">
        <v>1.49</v>
      </c>
      <c r="AF86" s="45">
        <v>1.49</v>
      </c>
      <c r="AG86" s="45">
        <v>1.49</v>
      </c>
      <c r="AH86" s="45">
        <v>1.49</v>
      </c>
      <c r="AI86" s="45">
        <v>1.49</v>
      </c>
      <c r="AJ86" s="45">
        <v>1.49</v>
      </c>
      <c r="AK86" s="45">
        <v>1.49</v>
      </c>
      <c r="AL86" s="45">
        <v>1.49</v>
      </c>
      <c r="AM86" s="45">
        <v>1.49</v>
      </c>
      <c r="AN86" s="45">
        <v>1.49</v>
      </c>
      <c r="AO86" s="45">
        <v>1.49</v>
      </c>
      <c r="AP86" s="45">
        <v>1.49</v>
      </c>
      <c r="AQ86" s="45">
        <v>1.49</v>
      </c>
      <c r="AR86" s="45">
        <v>1.49</v>
      </c>
      <c r="AS86" s="45">
        <v>1.49</v>
      </c>
      <c r="AT86" s="45">
        <v>1.49</v>
      </c>
      <c r="AU86" s="45">
        <v>1.49</v>
      </c>
      <c r="AV86" s="45">
        <v>1.49</v>
      </c>
      <c r="AW86" s="45">
        <v>1.49</v>
      </c>
      <c r="AX86" s="45">
        <v>1.49</v>
      </c>
      <c r="AY86" s="45">
        <v>1.49</v>
      </c>
      <c r="AZ86" s="45">
        <v>1.49</v>
      </c>
      <c r="BA86" s="45">
        <v>1.49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5.7</v>
      </c>
      <c r="F87" s="46">
        <v>5.5</v>
      </c>
      <c r="G87" s="46">
        <v>5.3</v>
      </c>
      <c r="H87" s="46">
        <v>5.2</v>
      </c>
      <c r="I87" s="46">
        <v>5.0999999999999996</v>
      </c>
      <c r="J87" s="46">
        <v>5</v>
      </c>
      <c r="K87" s="46">
        <v>5</v>
      </c>
      <c r="L87" s="46">
        <v>4.9000000000000004</v>
      </c>
      <c r="M87" s="46">
        <v>4.8</v>
      </c>
      <c r="N87" s="46">
        <v>4.8</v>
      </c>
      <c r="O87" s="46">
        <v>4.7</v>
      </c>
      <c r="P87" s="46">
        <v>4.7</v>
      </c>
      <c r="Q87" s="46">
        <v>4.5999999999999996</v>
      </c>
      <c r="R87" s="46">
        <v>4.5999999999999996</v>
      </c>
      <c r="S87" s="46">
        <v>4.5</v>
      </c>
      <c r="T87" s="46">
        <v>4.5</v>
      </c>
      <c r="U87" s="46">
        <v>4.5</v>
      </c>
      <c r="V87" s="46">
        <v>4.4000000000000004</v>
      </c>
      <c r="W87" s="46">
        <v>4.4000000000000004</v>
      </c>
      <c r="X87" s="46">
        <v>4.3</v>
      </c>
      <c r="Y87" s="46">
        <v>4.3</v>
      </c>
      <c r="Z87" s="46">
        <v>4.3</v>
      </c>
      <c r="AA87" s="46">
        <v>4.2</v>
      </c>
      <c r="AB87" s="46">
        <v>4.2</v>
      </c>
      <c r="AC87" s="46">
        <v>4.0999999999999996</v>
      </c>
      <c r="AD87" s="46">
        <v>4.0999999999999996</v>
      </c>
      <c r="AE87" s="46">
        <v>4.0999999999999996</v>
      </c>
      <c r="AF87" s="46">
        <v>4.0999999999999996</v>
      </c>
      <c r="AG87" s="46">
        <v>4</v>
      </c>
      <c r="AH87" s="46">
        <v>4</v>
      </c>
      <c r="AI87" s="46">
        <v>4</v>
      </c>
      <c r="AJ87" s="46">
        <v>4</v>
      </c>
      <c r="AK87" s="46">
        <v>4</v>
      </c>
      <c r="AL87" s="46">
        <v>4</v>
      </c>
      <c r="AM87" s="46">
        <v>3.9</v>
      </c>
      <c r="AN87" s="46">
        <v>3.9</v>
      </c>
      <c r="AO87" s="46">
        <v>3.9</v>
      </c>
      <c r="AP87" s="46">
        <v>3.9</v>
      </c>
      <c r="AQ87" s="46">
        <v>3.9</v>
      </c>
      <c r="AR87" s="46">
        <v>3.8</v>
      </c>
      <c r="AS87" s="46">
        <v>3.8</v>
      </c>
      <c r="AT87" s="46">
        <v>3.8</v>
      </c>
      <c r="AU87" s="46">
        <v>3.8</v>
      </c>
      <c r="AV87" s="46">
        <v>3.8</v>
      </c>
      <c r="AW87" s="46">
        <v>3.8</v>
      </c>
      <c r="AX87" s="46">
        <v>3.7</v>
      </c>
      <c r="AY87" s="46">
        <v>3.7</v>
      </c>
      <c r="AZ87" s="46">
        <v>3.7</v>
      </c>
      <c r="BA87" s="46">
        <v>3.7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4.5999999999999996</v>
      </c>
      <c r="F88" s="46">
        <v>5.0999999999999996</v>
      </c>
      <c r="G88" s="46">
        <v>5.4</v>
      </c>
      <c r="H88" s="46">
        <v>4.8</v>
      </c>
      <c r="I88" s="46">
        <v>4.7</v>
      </c>
      <c r="J88" s="46">
        <v>4.7</v>
      </c>
      <c r="K88" s="46">
        <v>4.5999999999999996</v>
      </c>
      <c r="L88" s="46">
        <v>4.5999999999999996</v>
      </c>
      <c r="M88" s="46">
        <v>4.5</v>
      </c>
      <c r="N88" s="46">
        <v>4.5</v>
      </c>
      <c r="O88" s="46">
        <v>4.4000000000000004</v>
      </c>
      <c r="P88" s="46">
        <v>4.4000000000000004</v>
      </c>
      <c r="Q88" s="46">
        <v>4.3</v>
      </c>
      <c r="R88" s="46">
        <v>4.3</v>
      </c>
      <c r="S88" s="46">
        <v>4.2</v>
      </c>
      <c r="T88" s="46">
        <v>4.2</v>
      </c>
      <c r="U88" s="46">
        <v>4.2</v>
      </c>
      <c r="V88" s="46">
        <v>4.0999999999999996</v>
      </c>
      <c r="W88" s="46">
        <v>4.0999999999999996</v>
      </c>
      <c r="X88" s="46">
        <v>4</v>
      </c>
      <c r="Y88" s="46">
        <v>4</v>
      </c>
      <c r="Z88" s="46">
        <v>4</v>
      </c>
      <c r="AA88" s="46">
        <v>3.9</v>
      </c>
      <c r="AB88" s="46">
        <v>3.9</v>
      </c>
      <c r="AC88" s="46">
        <v>3.9</v>
      </c>
      <c r="AD88" s="46">
        <v>3.8</v>
      </c>
      <c r="AE88" s="46">
        <v>3.8</v>
      </c>
      <c r="AF88" s="46">
        <v>3.8</v>
      </c>
      <c r="AG88" s="46">
        <v>3.7</v>
      </c>
      <c r="AH88" s="46">
        <v>3.7</v>
      </c>
      <c r="AI88" s="46">
        <v>3.7</v>
      </c>
      <c r="AJ88" s="46">
        <v>3.7</v>
      </c>
      <c r="AK88" s="46">
        <v>3.6</v>
      </c>
      <c r="AL88" s="46">
        <v>3.6</v>
      </c>
      <c r="AM88" s="46">
        <v>3.6</v>
      </c>
      <c r="AN88" s="46">
        <v>3.6</v>
      </c>
      <c r="AO88" s="46">
        <v>3.5</v>
      </c>
      <c r="AP88" s="46">
        <v>3.5</v>
      </c>
      <c r="AQ88" s="46">
        <v>3.5</v>
      </c>
      <c r="AR88" s="46">
        <v>3.5</v>
      </c>
      <c r="AS88" s="46">
        <v>3.5</v>
      </c>
      <c r="AT88" s="46">
        <v>3.4</v>
      </c>
      <c r="AU88" s="46">
        <v>3.4</v>
      </c>
      <c r="AV88" s="46">
        <v>3.4</v>
      </c>
      <c r="AW88" s="46">
        <v>3.4</v>
      </c>
      <c r="AX88" s="46">
        <v>3.4</v>
      </c>
      <c r="AY88" s="46">
        <v>3.4</v>
      </c>
      <c r="AZ88" s="46">
        <v>3.3</v>
      </c>
      <c r="BA88" s="46">
        <v>3.3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1.3</v>
      </c>
      <c r="F89" s="46">
        <v>1.3</v>
      </c>
      <c r="G89" s="46">
        <v>1.3</v>
      </c>
      <c r="H89" s="46">
        <v>1.2</v>
      </c>
      <c r="I89" s="46">
        <v>1.2</v>
      </c>
      <c r="J89" s="46">
        <v>1.2</v>
      </c>
      <c r="K89" s="46">
        <v>1.2</v>
      </c>
      <c r="L89" s="46">
        <v>1.2</v>
      </c>
      <c r="M89" s="46">
        <v>1.1000000000000001</v>
      </c>
      <c r="N89" s="46">
        <v>1.1000000000000001</v>
      </c>
      <c r="O89" s="46">
        <v>1.1000000000000001</v>
      </c>
      <c r="P89" s="46">
        <v>1.1000000000000001</v>
      </c>
      <c r="Q89" s="46">
        <v>1.1000000000000001</v>
      </c>
      <c r="R89" s="46">
        <v>1</v>
      </c>
      <c r="S89" s="46">
        <v>1</v>
      </c>
      <c r="T89" s="46">
        <v>1</v>
      </c>
      <c r="U89" s="46">
        <v>1</v>
      </c>
      <c r="V89" s="46">
        <v>1</v>
      </c>
      <c r="W89" s="46">
        <v>1</v>
      </c>
      <c r="X89" s="46">
        <v>0.9</v>
      </c>
      <c r="Y89" s="46">
        <v>0.9</v>
      </c>
      <c r="Z89" s="46">
        <v>0.9</v>
      </c>
      <c r="AA89" s="46">
        <v>0.9</v>
      </c>
      <c r="AB89" s="46">
        <v>0.9</v>
      </c>
      <c r="AC89" s="46">
        <v>0.8</v>
      </c>
      <c r="AD89" s="46">
        <v>0.8</v>
      </c>
      <c r="AE89" s="46">
        <v>0.8</v>
      </c>
      <c r="AF89" s="46">
        <v>0.8</v>
      </c>
      <c r="AG89" s="46">
        <v>0.8</v>
      </c>
      <c r="AH89" s="46">
        <v>0.7</v>
      </c>
      <c r="AI89" s="46">
        <v>0.7</v>
      </c>
      <c r="AJ89" s="46">
        <v>0.7</v>
      </c>
      <c r="AK89" s="46">
        <v>0.7</v>
      </c>
      <c r="AL89" s="46">
        <v>0.7</v>
      </c>
      <c r="AM89" s="46">
        <v>0.7</v>
      </c>
      <c r="AN89" s="46">
        <v>0.6</v>
      </c>
      <c r="AO89" s="46">
        <v>0.6</v>
      </c>
      <c r="AP89" s="46">
        <v>0.6</v>
      </c>
      <c r="AQ89" s="46">
        <v>0.6</v>
      </c>
      <c r="AR89" s="46">
        <v>0.6</v>
      </c>
      <c r="AS89" s="46">
        <v>0.6</v>
      </c>
      <c r="AT89" s="46">
        <v>0.6</v>
      </c>
      <c r="AU89" s="46">
        <v>0.5</v>
      </c>
      <c r="AV89" s="46">
        <v>0.5</v>
      </c>
      <c r="AW89" s="46">
        <v>0.5</v>
      </c>
      <c r="AX89" s="46">
        <v>0.5</v>
      </c>
      <c r="AY89" s="46">
        <v>0.5</v>
      </c>
      <c r="AZ89" s="46">
        <v>0.5</v>
      </c>
      <c r="BA89" s="46">
        <v>0.5</v>
      </c>
    </row>
    <row r="90" spans="1:53" ht="11.25" customHeight="1">
      <c r="B90" s="49"/>
      <c r="C90" s="48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8">
        <v>34.749371297641666</v>
      </c>
      <c r="D92" s="46">
        <v>34.908611348731107</v>
      </c>
      <c r="E92" s="46">
        <v>35</v>
      </c>
      <c r="F92" s="46">
        <v>35.1</v>
      </c>
      <c r="G92" s="46">
        <v>35.200000000000003</v>
      </c>
      <c r="H92" s="46">
        <v>35.299999999999997</v>
      </c>
      <c r="I92" s="46">
        <v>35.4</v>
      </c>
      <c r="J92" s="46">
        <v>35.4</v>
      </c>
      <c r="K92" s="46">
        <v>35.5</v>
      </c>
      <c r="L92" s="46">
        <v>35.700000000000003</v>
      </c>
      <c r="M92" s="46">
        <v>35.799999999999997</v>
      </c>
      <c r="N92" s="46">
        <v>36</v>
      </c>
      <c r="O92" s="46">
        <v>36.1</v>
      </c>
      <c r="P92" s="46">
        <v>36.299999999999997</v>
      </c>
      <c r="Q92" s="46">
        <v>36.5</v>
      </c>
      <c r="R92" s="46">
        <v>36.700000000000003</v>
      </c>
      <c r="S92" s="46">
        <v>36.9</v>
      </c>
      <c r="T92" s="46">
        <v>37.1</v>
      </c>
      <c r="U92" s="46">
        <v>37.299999999999997</v>
      </c>
      <c r="V92" s="46">
        <v>37.5</v>
      </c>
      <c r="W92" s="46">
        <v>37.700000000000003</v>
      </c>
      <c r="X92" s="46">
        <v>37.9</v>
      </c>
      <c r="Y92" s="46">
        <v>38.200000000000003</v>
      </c>
      <c r="Z92" s="46">
        <v>38.4</v>
      </c>
      <c r="AA92" s="46">
        <v>38.6</v>
      </c>
      <c r="AB92" s="46">
        <v>38.799999999999997</v>
      </c>
      <c r="AC92" s="46">
        <v>39</v>
      </c>
      <c r="AD92" s="46">
        <v>39.200000000000003</v>
      </c>
      <c r="AE92" s="46">
        <v>39.299999999999997</v>
      </c>
      <c r="AF92" s="46">
        <v>39.5</v>
      </c>
      <c r="AG92" s="46">
        <v>39.700000000000003</v>
      </c>
      <c r="AH92" s="46">
        <v>39.799999999999997</v>
      </c>
      <c r="AI92" s="46">
        <v>40</v>
      </c>
      <c r="AJ92" s="46">
        <v>40.1</v>
      </c>
      <c r="AK92" s="46">
        <v>40.299999999999997</v>
      </c>
      <c r="AL92" s="46">
        <v>40.4</v>
      </c>
      <c r="AM92" s="46">
        <v>40.5</v>
      </c>
      <c r="AN92" s="46">
        <v>40.6</v>
      </c>
      <c r="AO92" s="46">
        <v>40.700000000000003</v>
      </c>
      <c r="AP92" s="46">
        <v>40.9</v>
      </c>
      <c r="AQ92" s="46">
        <v>41</v>
      </c>
      <c r="AR92" s="46">
        <v>41.1</v>
      </c>
      <c r="AS92" s="46">
        <v>41.3</v>
      </c>
      <c r="AT92" s="46">
        <v>41.4</v>
      </c>
      <c r="AU92" s="46">
        <v>41.5</v>
      </c>
      <c r="AV92" s="46">
        <v>41.7</v>
      </c>
      <c r="AW92" s="46">
        <v>41.8</v>
      </c>
      <c r="AX92" s="46">
        <v>41.9</v>
      </c>
      <c r="AY92" s="46">
        <v>42</v>
      </c>
      <c r="AZ92" s="46">
        <v>42.1</v>
      </c>
      <c r="BA92" s="46">
        <v>42.3</v>
      </c>
    </row>
    <row r="93" spans="1:53" ht="11.25" customHeight="1">
      <c r="A93" s="46" t="s">
        <v>23</v>
      </c>
      <c r="B93" s="48" t="s">
        <v>22</v>
      </c>
      <c r="C93" s="48">
        <v>36.129607206142943</v>
      </c>
      <c r="D93" s="46">
        <v>36.317337503772599</v>
      </c>
      <c r="E93" s="46">
        <v>36.5</v>
      </c>
      <c r="F93" s="46">
        <v>36.6</v>
      </c>
      <c r="G93" s="46">
        <v>36.799999999999997</v>
      </c>
      <c r="H93" s="46">
        <v>36.9</v>
      </c>
      <c r="I93" s="46">
        <v>37</v>
      </c>
      <c r="J93" s="46">
        <v>37.1</v>
      </c>
      <c r="K93" s="46">
        <v>37.200000000000003</v>
      </c>
      <c r="L93" s="46">
        <v>37.299999999999997</v>
      </c>
      <c r="M93" s="46">
        <v>37.4</v>
      </c>
      <c r="N93" s="46">
        <v>37.6</v>
      </c>
      <c r="O93" s="46">
        <v>37.700000000000003</v>
      </c>
      <c r="P93" s="46">
        <v>37.9</v>
      </c>
      <c r="Q93" s="46">
        <v>38</v>
      </c>
      <c r="R93" s="46">
        <v>38.299999999999997</v>
      </c>
      <c r="S93" s="46">
        <v>38.5</v>
      </c>
      <c r="T93" s="46">
        <v>38.700000000000003</v>
      </c>
      <c r="U93" s="46">
        <v>38.9</v>
      </c>
      <c r="V93" s="46">
        <v>39.1</v>
      </c>
      <c r="W93" s="46">
        <v>39.299999999999997</v>
      </c>
      <c r="X93" s="46">
        <v>39.5</v>
      </c>
      <c r="Y93" s="46">
        <v>39.700000000000003</v>
      </c>
      <c r="Z93" s="46">
        <v>39.9</v>
      </c>
      <c r="AA93" s="46">
        <v>40.1</v>
      </c>
      <c r="AB93" s="46">
        <v>40.299999999999997</v>
      </c>
      <c r="AC93" s="46">
        <v>40.5</v>
      </c>
      <c r="AD93" s="46">
        <v>40.700000000000003</v>
      </c>
      <c r="AE93" s="46">
        <v>40.9</v>
      </c>
      <c r="AF93" s="46">
        <v>41.1</v>
      </c>
      <c r="AG93" s="46">
        <v>41.2</v>
      </c>
      <c r="AH93" s="46">
        <v>41.4</v>
      </c>
      <c r="AI93" s="46">
        <v>41.6</v>
      </c>
      <c r="AJ93" s="46">
        <v>41.7</v>
      </c>
      <c r="AK93" s="46">
        <v>41.8</v>
      </c>
      <c r="AL93" s="46">
        <v>42</v>
      </c>
      <c r="AM93" s="46">
        <v>42.1</v>
      </c>
      <c r="AN93" s="46">
        <v>42.2</v>
      </c>
      <c r="AO93" s="46">
        <v>42.3</v>
      </c>
      <c r="AP93" s="46">
        <v>42.4</v>
      </c>
      <c r="AQ93" s="46">
        <v>42.6</v>
      </c>
      <c r="AR93" s="46">
        <v>42.7</v>
      </c>
      <c r="AS93" s="46">
        <v>42.8</v>
      </c>
      <c r="AT93" s="46">
        <v>42.9</v>
      </c>
      <c r="AU93" s="46">
        <v>43</v>
      </c>
      <c r="AV93" s="46">
        <v>43.1</v>
      </c>
      <c r="AW93" s="46">
        <v>43.3</v>
      </c>
      <c r="AX93" s="46">
        <v>43.4</v>
      </c>
      <c r="AY93" s="46">
        <v>43.5</v>
      </c>
      <c r="AZ93" s="46">
        <v>43.6</v>
      </c>
      <c r="BA93" s="46">
        <v>43.7</v>
      </c>
    </row>
    <row r="94" spans="1:53" ht="11.25" customHeight="1">
      <c r="A94" s="46" t="s">
        <v>24</v>
      </c>
      <c r="B94" s="48" t="s">
        <v>22</v>
      </c>
      <c r="C94" s="48">
        <v>35.444134736725324</v>
      </c>
      <c r="D94" s="46">
        <v>35.620659879388867</v>
      </c>
      <c r="E94" s="46">
        <v>35.799999999999997</v>
      </c>
      <c r="F94" s="46">
        <v>35.9</v>
      </c>
      <c r="G94" s="46">
        <v>36</v>
      </c>
      <c r="H94" s="46">
        <v>36.1</v>
      </c>
      <c r="I94" s="46">
        <v>36.200000000000003</v>
      </c>
      <c r="J94" s="46">
        <v>36.299999999999997</v>
      </c>
      <c r="K94" s="46">
        <v>36.4</v>
      </c>
      <c r="L94" s="46">
        <v>36.5</v>
      </c>
      <c r="M94" s="46">
        <v>36.6</v>
      </c>
      <c r="N94" s="46">
        <v>36.700000000000003</v>
      </c>
      <c r="O94" s="46">
        <v>36.9</v>
      </c>
      <c r="P94" s="46">
        <v>37.1</v>
      </c>
      <c r="Q94" s="46">
        <v>37.299999999999997</v>
      </c>
      <c r="R94" s="46">
        <v>37.5</v>
      </c>
      <c r="S94" s="46">
        <v>37.700000000000003</v>
      </c>
      <c r="T94" s="46">
        <v>37.9</v>
      </c>
      <c r="U94" s="46">
        <v>38.1</v>
      </c>
      <c r="V94" s="46">
        <v>38.299999999999997</v>
      </c>
      <c r="W94" s="46">
        <v>38.5</v>
      </c>
      <c r="X94" s="46">
        <v>38.700000000000003</v>
      </c>
      <c r="Y94" s="46">
        <v>38.9</v>
      </c>
      <c r="Z94" s="46">
        <v>39.1</v>
      </c>
      <c r="AA94" s="46">
        <v>39.299999999999997</v>
      </c>
      <c r="AB94" s="46">
        <v>39.5</v>
      </c>
      <c r="AC94" s="46">
        <v>39.700000000000003</v>
      </c>
      <c r="AD94" s="46">
        <v>39.9</v>
      </c>
      <c r="AE94" s="46">
        <v>40.1</v>
      </c>
      <c r="AF94" s="46">
        <v>40.299999999999997</v>
      </c>
      <c r="AG94" s="46">
        <v>40.5</v>
      </c>
      <c r="AH94" s="46">
        <v>40.6</v>
      </c>
      <c r="AI94" s="46">
        <v>40.799999999999997</v>
      </c>
      <c r="AJ94" s="46">
        <v>40.9</v>
      </c>
      <c r="AK94" s="46">
        <v>41</v>
      </c>
      <c r="AL94" s="46">
        <v>41.2</v>
      </c>
      <c r="AM94" s="46">
        <v>41.3</v>
      </c>
      <c r="AN94" s="46">
        <v>41.4</v>
      </c>
      <c r="AO94" s="46">
        <v>41.5</v>
      </c>
      <c r="AP94" s="46">
        <v>41.6</v>
      </c>
      <c r="AQ94" s="46">
        <v>41.8</v>
      </c>
      <c r="AR94" s="46">
        <v>41.9</v>
      </c>
      <c r="AS94" s="46">
        <v>42</v>
      </c>
      <c r="AT94" s="46">
        <v>42.1</v>
      </c>
      <c r="AU94" s="46">
        <v>42.3</v>
      </c>
      <c r="AV94" s="46">
        <v>42.4</v>
      </c>
      <c r="AW94" s="46">
        <v>42.5</v>
      </c>
      <c r="AX94" s="46">
        <v>42.6</v>
      </c>
      <c r="AY94" s="46">
        <v>42.7</v>
      </c>
      <c r="AZ94" s="46">
        <v>42.9</v>
      </c>
      <c r="BA94" s="46">
        <v>43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8">
        <v>97.404961138958825</v>
      </c>
      <c r="D96" s="46">
        <v>97.459193929182902</v>
      </c>
      <c r="E96" s="46">
        <v>97.5</v>
      </c>
      <c r="F96" s="46">
        <v>97.6</v>
      </c>
      <c r="G96" s="46">
        <v>97.7</v>
      </c>
      <c r="H96" s="46">
        <v>97.8</v>
      </c>
      <c r="I96" s="46">
        <v>97.9</v>
      </c>
      <c r="J96" s="46">
        <v>98</v>
      </c>
      <c r="K96" s="46">
        <v>98.1</v>
      </c>
      <c r="L96" s="46">
        <v>98.1</v>
      </c>
      <c r="M96" s="46">
        <v>98.2</v>
      </c>
      <c r="N96" s="46">
        <v>98.3</v>
      </c>
      <c r="O96" s="46">
        <v>98.3</v>
      </c>
      <c r="P96" s="46">
        <v>98.4</v>
      </c>
      <c r="Q96" s="46">
        <v>98.4</v>
      </c>
      <c r="R96" s="46">
        <v>98.5</v>
      </c>
      <c r="S96" s="46">
        <v>98.5</v>
      </c>
      <c r="T96" s="46">
        <v>98.6</v>
      </c>
      <c r="U96" s="46">
        <v>98.6</v>
      </c>
      <c r="V96" s="46">
        <v>98.6</v>
      </c>
      <c r="W96" s="46">
        <v>98.7</v>
      </c>
      <c r="X96" s="46">
        <v>98.7</v>
      </c>
      <c r="Y96" s="46">
        <v>98.7</v>
      </c>
      <c r="Z96" s="46">
        <v>98.7</v>
      </c>
      <c r="AA96" s="46">
        <v>98.7</v>
      </c>
      <c r="AB96" s="46">
        <v>98.7</v>
      </c>
      <c r="AC96" s="46">
        <v>98.8</v>
      </c>
      <c r="AD96" s="46">
        <v>98.8</v>
      </c>
      <c r="AE96" s="46">
        <v>98.8</v>
      </c>
      <c r="AF96" s="46">
        <v>98.8</v>
      </c>
      <c r="AG96" s="46">
        <v>98.8</v>
      </c>
      <c r="AH96" s="46">
        <v>98.8</v>
      </c>
      <c r="AI96" s="46">
        <v>98.8</v>
      </c>
      <c r="AJ96" s="46">
        <v>98.9</v>
      </c>
      <c r="AK96" s="46">
        <v>98.9</v>
      </c>
      <c r="AL96" s="46">
        <v>98.9</v>
      </c>
      <c r="AM96" s="46">
        <v>99</v>
      </c>
      <c r="AN96" s="46">
        <v>99</v>
      </c>
      <c r="AO96" s="46">
        <v>99</v>
      </c>
      <c r="AP96" s="46">
        <v>99.1</v>
      </c>
      <c r="AQ96" s="46">
        <v>99.1</v>
      </c>
      <c r="AR96" s="46">
        <v>99.1</v>
      </c>
      <c r="AS96" s="46">
        <v>99.2</v>
      </c>
      <c r="AT96" s="46">
        <v>99.2</v>
      </c>
      <c r="AU96" s="46">
        <v>99.3</v>
      </c>
      <c r="AV96" s="46">
        <v>99.3</v>
      </c>
      <c r="AW96" s="46">
        <v>99.4</v>
      </c>
      <c r="AX96" s="46">
        <v>99.4</v>
      </c>
      <c r="AY96" s="46">
        <v>99.5</v>
      </c>
      <c r="AZ96" s="46">
        <v>99.5</v>
      </c>
      <c r="BA96" s="46">
        <v>99.6</v>
      </c>
    </row>
    <row r="97" spans="1:53" ht="11.25" customHeight="1">
      <c r="A97" s="46"/>
      <c r="B97" s="49"/>
      <c r="C97" s="48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8">
        <v>19.174434865300881</v>
      </c>
      <c r="D99" s="46">
        <v>19.060756526273529</v>
      </c>
      <c r="E99" s="46">
        <v>18.899999999999999</v>
      </c>
      <c r="F99" s="46">
        <v>18.7</v>
      </c>
      <c r="G99" s="46">
        <v>18.5</v>
      </c>
      <c r="H99" s="46">
        <v>18.3</v>
      </c>
      <c r="I99" s="46">
        <v>18.100000000000001</v>
      </c>
      <c r="J99" s="46">
        <v>18</v>
      </c>
      <c r="K99" s="46">
        <v>17.899999999999999</v>
      </c>
      <c r="L99" s="46">
        <v>17.7</v>
      </c>
      <c r="M99" s="46">
        <v>17.600000000000001</v>
      </c>
      <c r="N99" s="46">
        <v>17.5</v>
      </c>
      <c r="O99" s="46">
        <v>17.399999999999999</v>
      </c>
      <c r="P99" s="46">
        <v>17.3</v>
      </c>
      <c r="Q99" s="46">
        <v>17.100000000000001</v>
      </c>
      <c r="R99" s="46">
        <v>17</v>
      </c>
      <c r="S99" s="46">
        <v>16.8</v>
      </c>
      <c r="T99" s="46">
        <v>16.7</v>
      </c>
      <c r="U99" s="46">
        <v>16.5</v>
      </c>
      <c r="V99" s="46">
        <v>16.399999999999999</v>
      </c>
      <c r="W99" s="46">
        <v>16.3</v>
      </c>
      <c r="X99" s="46">
        <v>16.2</v>
      </c>
      <c r="Y99" s="46">
        <v>16.100000000000001</v>
      </c>
      <c r="Z99" s="46">
        <v>16</v>
      </c>
      <c r="AA99" s="46">
        <v>15.9</v>
      </c>
      <c r="AB99" s="46">
        <v>15.8</v>
      </c>
      <c r="AC99" s="46">
        <v>15.7</v>
      </c>
      <c r="AD99" s="46">
        <v>15.6</v>
      </c>
      <c r="AE99" s="46">
        <v>15.5</v>
      </c>
      <c r="AF99" s="46">
        <v>15.5</v>
      </c>
      <c r="AG99" s="46">
        <v>15.4</v>
      </c>
      <c r="AH99" s="46">
        <v>15.3</v>
      </c>
      <c r="AI99" s="46">
        <v>15.3</v>
      </c>
      <c r="AJ99" s="46">
        <v>15.2</v>
      </c>
      <c r="AK99" s="46">
        <v>15.2</v>
      </c>
      <c r="AL99" s="46">
        <v>15.1</v>
      </c>
      <c r="AM99" s="46">
        <v>15.1</v>
      </c>
      <c r="AN99" s="46">
        <v>15</v>
      </c>
      <c r="AO99" s="46">
        <v>15</v>
      </c>
      <c r="AP99" s="46">
        <v>14.9</v>
      </c>
      <c r="AQ99" s="46">
        <v>14.9</v>
      </c>
      <c r="AR99" s="46">
        <v>14.9</v>
      </c>
      <c r="AS99" s="46">
        <v>14.8</v>
      </c>
      <c r="AT99" s="46">
        <v>14.8</v>
      </c>
      <c r="AU99" s="46">
        <v>14.8</v>
      </c>
      <c r="AV99" s="46">
        <v>14.7</v>
      </c>
      <c r="AW99" s="46">
        <v>14.7</v>
      </c>
      <c r="AX99" s="46">
        <v>14.6</v>
      </c>
      <c r="AY99" s="46">
        <v>14.6</v>
      </c>
      <c r="AZ99" s="46">
        <v>14.5</v>
      </c>
      <c r="BA99" s="46">
        <v>14.5</v>
      </c>
    </row>
    <row r="100" spans="1:53" ht="11.25" customHeight="1">
      <c r="A100" s="46" t="s">
        <v>29</v>
      </c>
      <c r="B100" s="48" t="s">
        <v>28</v>
      </c>
      <c r="C100" s="48">
        <v>68.8</v>
      </c>
      <c r="D100" s="46">
        <v>68.8</v>
      </c>
      <c r="E100" s="46">
        <v>68.900000000000006</v>
      </c>
      <c r="F100" s="46">
        <v>68.900000000000006</v>
      </c>
      <c r="G100" s="46">
        <v>68.900000000000006</v>
      </c>
      <c r="H100" s="46">
        <v>68.900000000000006</v>
      </c>
      <c r="I100" s="46">
        <v>68.7</v>
      </c>
      <c r="J100" s="46">
        <v>68.5</v>
      </c>
      <c r="K100" s="46">
        <v>68.3</v>
      </c>
      <c r="L100" s="46">
        <v>68.2</v>
      </c>
      <c r="M100" s="46">
        <v>68.099999999999994</v>
      </c>
      <c r="N100" s="46">
        <v>67.900000000000006</v>
      </c>
      <c r="O100" s="46">
        <v>67.7</v>
      </c>
      <c r="P100" s="46">
        <v>67.599999999999994</v>
      </c>
      <c r="Q100" s="46">
        <v>67.400000000000006</v>
      </c>
      <c r="R100" s="46">
        <v>67.3</v>
      </c>
      <c r="S100" s="46">
        <v>67.2</v>
      </c>
      <c r="T100" s="46">
        <v>67</v>
      </c>
      <c r="U100" s="46">
        <v>66.900000000000006</v>
      </c>
      <c r="V100" s="46">
        <v>66.7</v>
      </c>
      <c r="W100" s="46">
        <v>66.5</v>
      </c>
      <c r="X100" s="46">
        <v>66.3</v>
      </c>
      <c r="Y100" s="46">
        <v>66.099999999999994</v>
      </c>
      <c r="Z100" s="46">
        <v>66</v>
      </c>
      <c r="AA100" s="46">
        <v>65.8</v>
      </c>
      <c r="AB100" s="46">
        <v>65.7</v>
      </c>
      <c r="AC100" s="46">
        <v>65.7</v>
      </c>
      <c r="AD100" s="46">
        <v>65.599999999999994</v>
      </c>
      <c r="AE100" s="46">
        <v>65.5</v>
      </c>
      <c r="AF100" s="46">
        <v>65.3</v>
      </c>
      <c r="AG100" s="46">
        <v>65.2</v>
      </c>
      <c r="AH100" s="46">
        <v>65</v>
      </c>
      <c r="AI100" s="46">
        <v>64.900000000000006</v>
      </c>
      <c r="AJ100" s="46">
        <v>64.8</v>
      </c>
      <c r="AK100" s="46">
        <v>64.7</v>
      </c>
      <c r="AL100" s="46">
        <v>64.7</v>
      </c>
      <c r="AM100" s="46">
        <v>64.599999999999994</v>
      </c>
      <c r="AN100" s="46">
        <v>64.599999999999994</v>
      </c>
      <c r="AO100" s="46">
        <v>64.5</v>
      </c>
      <c r="AP100" s="46">
        <v>64.5</v>
      </c>
      <c r="AQ100" s="46">
        <v>64.3</v>
      </c>
      <c r="AR100" s="46">
        <v>64.2</v>
      </c>
      <c r="AS100" s="46">
        <v>64.099999999999994</v>
      </c>
      <c r="AT100" s="46">
        <v>63.9</v>
      </c>
      <c r="AU100" s="46">
        <v>63.8</v>
      </c>
      <c r="AV100" s="46">
        <v>63.6</v>
      </c>
      <c r="AW100" s="46">
        <v>63.5</v>
      </c>
      <c r="AX100" s="46">
        <v>63.4</v>
      </c>
      <c r="AY100" s="46">
        <v>63.2</v>
      </c>
      <c r="AZ100" s="46">
        <v>63.1</v>
      </c>
      <c r="BA100" s="46">
        <v>62.9</v>
      </c>
    </row>
    <row r="101" spans="1:53" ht="11.25" customHeight="1">
      <c r="A101" s="46" t="s">
        <v>30</v>
      </c>
      <c r="B101" s="48" t="s">
        <v>28</v>
      </c>
      <c r="C101" s="48">
        <v>11.983405838596466</v>
      </c>
      <c r="D101" s="46">
        <v>12.094960337054282</v>
      </c>
      <c r="E101" s="46">
        <v>12.2</v>
      </c>
      <c r="F101" s="46">
        <v>12.4</v>
      </c>
      <c r="G101" s="46">
        <v>12.6</v>
      </c>
      <c r="H101" s="46">
        <v>12.8</v>
      </c>
      <c r="I101" s="46">
        <v>13.2</v>
      </c>
      <c r="J101" s="46">
        <v>13.5</v>
      </c>
      <c r="K101" s="46">
        <v>13.8</v>
      </c>
      <c r="L101" s="46">
        <v>14.1</v>
      </c>
      <c r="M101" s="46">
        <v>14.3</v>
      </c>
      <c r="N101" s="46">
        <v>14.6</v>
      </c>
      <c r="O101" s="46">
        <v>14.9</v>
      </c>
      <c r="P101" s="46">
        <v>15.2</v>
      </c>
      <c r="Q101" s="46">
        <v>15.4</v>
      </c>
      <c r="R101" s="46">
        <v>15.7</v>
      </c>
      <c r="S101" s="46">
        <v>16</v>
      </c>
      <c r="T101" s="46">
        <v>16.3</v>
      </c>
      <c r="U101" s="46">
        <v>16.600000000000001</v>
      </c>
      <c r="V101" s="46">
        <v>16.899999999999999</v>
      </c>
      <c r="W101" s="46">
        <v>17.2</v>
      </c>
      <c r="X101" s="46">
        <v>17.5</v>
      </c>
      <c r="Y101" s="46">
        <v>17.8</v>
      </c>
      <c r="Z101" s="46">
        <v>18.100000000000001</v>
      </c>
      <c r="AA101" s="46">
        <v>18.3</v>
      </c>
      <c r="AB101" s="46">
        <v>18.5</v>
      </c>
      <c r="AC101" s="46">
        <v>18.7</v>
      </c>
      <c r="AD101" s="46">
        <v>18.8</v>
      </c>
      <c r="AE101" s="46">
        <v>19</v>
      </c>
      <c r="AF101" s="46">
        <v>19.2</v>
      </c>
      <c r="AG101" s="46">
        <v>19.399999999999999</v>
      </c>
      <c r="AH101" s="46">
        <v>19.7</v>
      </c>
      <c r="AI101" s="46">
        <v>19.8</v>
      </c>
      <c r="AJ101" s="46">
        <v>20</v>
      </c>
      <c r="AK101" s="46">
        <v>20.100000000000001</v>
      </c>
      <c r="AL101" s="46">
        <v>20.2</v>
      </c>
      <c r="AM101" s="46">
        <v>20.3</v>
      </c>
      <c r="AN101" s="46">
        <v>20.399999999999999</v>
      </c>
      <c r="AO101" s="46">
        <v>20.5</v>
      </c>
      <c r="AP101" s="46">
        <v>20.6</v>
      </c>
      <c r="AQ101" s="46">
        <v>20.7</v>
      </c>
      <c r="AR101" s="46">
        <v>20.9</v>
      </c>
      <c r="AS101" s="46">
        <v>21.1</v>
      </c>
      <c r="AT101" s="46">
        <v>21.3</v>
      </c>
      <c r="AU101" s="46">
        <v>21.5</v>
      </c>
      <c r="AV101" s="46">
        <v>21.6</v>
      </c>
      <c r="AW101" s="46">
        <v>21.8</v>
      </c>
      <c r="AX101" s="46">
        <v>22</v>
      </c>
      <c r="AY101" s="46">
        <v>22.2</v>
      </c>
      <c r="AZ101" s="46">
        <v>22.4</v>
      </c>
      <c r="BA101" s="46">
        <v>22.6</v>
      </c>
    </row>
    <row r="102" spans="1:53" ht="11.25" customHeight="1">
      <c r="A102" s="46" t="s">
        <v>31</v>
      </c>
      <c r="B102" s="48" t="s">
        <v>28</v>
      </c>
      <c r="C102" s="48">
        <v>1.5271411316425922</v>
      </c>
      <c r="D102" s="46">
        <v>1.6161208300838483</v>
      </c>
      <c r="E102" s="46">
        <v>1.7</v>
      </c>
      <c r="F102" s="46">
        <v>1.7</v>
      </c>
      <c r="G102" s="46">
        <v>1.8</v>
      </c>
      <c r="H102" s="46">
        <v>1.9</v>
      </c>
      <c r="I102" s="46">
        <v>1.9</v>
      </c>
      <c r="J102" s="46">
        <v>2</v>
      </c>
      <c r="K102" s="46">
        <v>2</v>
      </c>
      <c r="L102" s="46">
        <v>2.1</v>
      </c>
      <c r="M102" s="46">
        <v>2.1</v>
      </c>
      <c r="N102" s="46">
        <v>2.1</v>
      </c>
      <c r="O102" s="46">
        <v>2.1</v>
      </c>
      <c r="P102" s="46">
        <v>2.1</v>
      </c>
      <c r="Q102" s="46">
        <v>2.1</v>
      </c>
      <c r="R102" s="46">
        <v>2.2000000000000002</v>
      </c>
      <c r="S102" s="46">
        <v>2.2000000000000002</v>
      </c>
      <c r="T102" s="46">
        <v>2.2000000000000002</v>
      </c>
      <c r="U102" s="46">
        <v>2.2999999999999998</v>
      </c>
      <c r="V102" s="46">
        <v>2.2999999999999998</v>
      </c>
      <c r="W102" s="46">
        <v>2.4</v>
      </c>
      <c r="X102" s="46">
        <v>2.4</v>
      </c>
      <c r="Y102" s="46">
        <v>2.5</v>
      </c>
      <c r="Z102" s="46">
        <v>2.6</v>
      </c>
      <c r="AA102" s="46">
        <v>2.7</v>
      </c>
      <c r="AB102" s="46">
        <v>2.8</v>
      </c>
      <c r="AC102" s="46">
        <v>3</v>
      </c>
      <c r="AD102" s="46">
        <v>3.1</v>
      </c>
      <c r="AE102" s="46">
        <v>3.2</v>
      </c>
      <c r="AF102" s="46">
        <v>3.3</v>
      </c>
      <c r="AG102" s="46">
        <v>3.4</v>
      </c>
      <c r="AH102" s="46">
        <v>3.5</v>
      </c>
      <c r="AI102" s="46">
        <v>3.6</v>
      </c>
      <c r="AJ102" s="46">
        <v>3.7</v>
      </c>
      <c r="AK102" s="46">
        <v>3.8</v>
      </c>
      <c r="AL102" s="46">
        <v>3.9</v>
      </c>
      <c r="AM102" s="46">
        <v>4</v>
      </c>
      <c r="AN102" s="46">
        <v>4</v>
      </c>
      <c r="AO102" s="46">
        <v>4.0999999999999996</v>
      </c>
      <c r="AP102" s="46">
        <v>4.2</v>
      </c>
      <c r="AQ102" s="46">
        <v>4.3</v>
      </c>
      <c r="AR102" s="46">
        <v>4.4000000000000004</v>
      </c>
      <c r="AS102" s="46">
        <v>4.5</v>
      </c>
      <c r="AT102" s="46">
        <v>4.5999999999999996</v>
      </c>
      <c r="AU102" s="46">
        <v>4.5999999999999996</v>
      </c>
      <c r="AV102" s="46">
        <v>4.5999999999999996</v>
      </c>
      <c r="AW102" s="46">
        <v>4.7</v>
      </c>
      <c r="AX102" s="46">
        <v>4.7</v>
      </c>
      <c r="AY102" s="46">
        <v>4.7</v>
      </c>
      <c r="AZ102" s="46">
        <v>4.8</v>
      </c>
      <c r="BA102" s="46">
        <v>4.9000000000000004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8">
        <v>45.259824826065973</v>
      </c>
      <c r="D104" s="46">
        <v>45.255343572212588</v>
      </c>
      <c r="E104" s="46">
        <v>45.1</v>
      </c>
      <c r="F104" s="46">
        <v>45.1</v>
      </c>
      <c r="G104" s="46">
        <v>45.1</v>
      </c>
      <c r="H104" s="46">
        <v>45.2</v>
      </c>
      <c r="I104" s="46">
        <v>45.6</v>
      </c>
      <c r="J104" s="46">
        <v>46</v>
      </c>
      <c r="K104" s="46">
        <v>46.3</v>
      </c>
      <c r="L104" s="46">
        <v>46.6</v>
      </c>
      <c r="M104" s="46">
        <v>46.9</v>
      </c>
      <c r="N104" s="46">
        <v>47.3</v>
      </c>
      <c r="O104" s="46">
        <v>47.7</v>
      </c>
      <c r="P104" s="46">
        <v>48</v>
      </c>
      <c r="Q104" s="46">
        <v>48.3</v>
      </c>
      <c r="R104" s="46">
        <v>48.6</v>
      </c>
      <c r="S104" s="46">
        <v>48.8</v>
      </c>
      <c r="T104" s="46">
        <v>49.2</v>
      </c>
      <c r="U104" s="46">
        <v>49.5</v>
      </c>
      <c r="V104" s="46">
        <v>49.9</v>
      </c>
      <c r="W104" s="46">
        <v>50.3</v>
      </c>
      <c r="X104" s="46">
        <v>50.7</v>
      </c>
      <c r="Y104" s="46">
        <v>51.2</v>
      </c>
      <c r="Z104" s="46">
        <v>51.6</v>
      </c>
      <c r="AA104" s="46">
        <v>51.9</v>
      </c>
      <c r="AB104" s="46">
        <v>52.1</v>
      </c>
      <c r="AC104" s="46">
        <v>52.3</v>
      </c>
      <c r="AD104" s="46">
        <v>52.5</v>
      </c>
      <c r="AE104" s="46">
        <v>52.7</v>
      </c>
      <c r="AF104" s="46">
        <v>53</v>
      </c>
      <c r="AG104" s="46">
        <v>53.4</v>
      </c>
      <c r="AH104" s="46">
        <v>53.8</v>
      </c>
      <c r="AI104" s="46">
        <v>54.1</v>
      </c>
      <c r="AJ104" s="46">
        <v>54.4</v>
      </c>
      <c r="AK104" s="46">
        <v>54.5</v>
      </c>
      <c r="AL104" s="46">
        <v>54.6</v>
      </c>
      <c r="AM104" s="46">
        <v>54.8</v>
      </c>
      <c r="AN104" s="46">
        <v>54.9</v>
      </c>
      <c r="AO104" s="46">
        <v>55</v>
      </c>
      <c r="AP104" s="46">
        <v>55.2</v>
      </c>
      <c r="AQ104" s="46">
        <v>55.4</v>
      </c>
      <c r="AR104" s="46">
        <v>55.7</v>
      </c>
      <c r="AS104" s="46">
        <v>56</v>
      </c>
      <c r="AT104" s="46">
        <v>56.4</v>
      </c>
      <c r="AU104" s="46">
        <v>56.8</v>
      </c>
      <c r="AV104" s="46">
        <v>57.1</v>
      </c>
      <c r="AW104" s="46">
        <v>57.5</v>
      </c>
      <c r="AX104" s="46">
        <v>57.8</v>
      </c>
      <c r="AY104" s="46">
        <v>58.1</v>
      </c>
      <c r="AZ104" s="46">
        <v>58.6</v>
      </c>
      <c r="BA104" s="46">
        <v>59</v>
      </c>
    </row>
    <row r="105" spans="1:53" ht="11.25" customHeight="1">
      <c r="A105" s="35"/>
      <c r="B105" s="37"/>
      <c r="C105" s="78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2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2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2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2" ht="11.25" customHeight="1">
      <c r="A113" t="s">
        <v>112</v>
      </c>
      <c r="B113" s="1"/>
    </row>
    <row r="114" spans="1:2" ht="11.25" customHeight="1">
      <c r="A114" t="s">
        <v>113</v>
      </c>
      <c r="B114" s="1"/>
    </row>
    <row r="115" spans="1:2" ht="11.25" customHeight="1">
      <c r="B115" s="1"/>
    </row>
    <row r="116" spans="1:2" ht="11.25" customHeight="1">
      <c r="B116" s="1"/>
    </row>
    <row r="117" spans="1:2" ht="11.25" customHeight="1">
      <c r="B117" s="1"/>
    </row>
    <row r="118" spans="1:2" ht="11.25" customHeight="1">
      <c r="B118" s="1"/>
    </row>
    <row r="119" spans="1:2" ht="11.25" customHeight="1">
      <c r="B119" s="1"/>
    </row>
    <row r="120" spans="1:2" ht="11.25" customHeight="1">
      <c r="B120" s="1"/>
    </row>
    <row r="121" spans="1:2" ht="11.25" customHeight="1">
      <c r="B121" s="1"/>
    </row>
    <row r="122" spans="1:2" ht="11.25" customHeight="1">
      <c r="B122" s="1"/>
    </row>
    <row r="123" spans="1:2" ht="11.25" customHeight="1">
      <c r="B123" s="1"/>
    </row>
    <row r="124" spans="1:2" ht="11.25" customHeight="1">
      <c r="B124" s="1"/>
    </row>
    <row r="125" spans="1:2" ht="11.25" customHeight="1">
      <c r="B125" s="1"/>
    </row>
    <row r="126" spans="1:2" ht="11.25" customHeight="1">
      <c r="B126" s="1"/>
    </row>
    <row r="127" spans="1:2" ht="11.25" customHeight="1">
      <c r="B127" s="1"/>
    </row>
    <row r="128" spans="1:2" ht="11.25" customHeight="1">
      <c r="B128" s="1"/>
    </row>
    <row r="129" spans="2:2" ht="11.25" customHeight="1">
      <c r="B129" s="1"/>
    </row>
    <row r="130" spans="2:2" ht="11.25" customHeight="1">
      <c r="B130" s="1"/>
    </row>
    <row r="131" spans="2:2" ht="11.25" customHeight="1">
      <c r="B131" s="1"/>
    </row>
    <row r="132" spans="2:2" ht="11.25" customHeight="1">
      <c r="B132" s="1"/>
    </row>
    <row r="133" spans="2:2" ht="11.25" customHeight="1">
      <c r="B133" s="1"/>
    </row>
    <row r="134" spans="2:2" ht="11.25" customHeight="1">
      <c r="B134" s="1"/>
    </row>
    <row r="135" spans="2:2" ht="11.25" customHeight="1">
      <c r="B135" s="1"/>
    </row>
    <row r="136" spans="2:2" ht="11.25" customHeight="1">
      <c r="B136" s="1"/>
    </row>
    <row r="137" spans="2:2" ht="11.25" customHeight="1">
      <c r="B137" s="1"/>
    </row>
    <row r="138" spans="2:2" ht="11.25" customHeight="1"/>
    <row r="139" spans="2:2" ht="11.25" customHeight="1"/>
    <row r="140" spans="2:2" ht="11.25" customHeight="1"/>
    <row r="141" spans="2:2" ht="11.25" customHeight="1"/>
    <row r="142" spans="2:2" ht="11.25" customHeight="1"/>
    <row r="143" spans="2:2" ht="11.25" customHeight="1"/>
    <row r="144" spans="2:2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BA255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64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2534099</v>
      </c>
      <c r="E9" s="41">
        <v>2553994</v>
      </c>
      <c r="F9" s="41">
        <v>2580716</v>
      </c>
      <c r="G9" s="41">
        <v>2610163</v>
      </c>
      <c r="H9" s="41">
        <v>2641417</v>
      </c>
      <c r="I9" s="41">
        <v>2673551</v>
      </c>
      <c r="J9" s="41">
        <v>2705991</v>
      </c>
      <c r="K9" s="41">
        <v>2738743</v>
      </c>
      <c r="L9" s="41">
        <v>2771829</v>
      </c>
      <c r="M9" s="41">
        <v>2805259</v>
      </c>
      <c r="N9" s="41">
        <v>2839042</v>
      </c>
      <c r="O9" s="41">
        <v>2873209</v>
      </c>
      <c r="P9" s="41">
        <v>2907723</v>
      </c>
      <c r="Q9" s="41">
        <v>2942572</v>
      </c>
      <c r="R9" s="41">
        <v>2977704</v>
      </c>
      <c r="S9" s="41">
        <v>3013052</v>
      </c>
      <c r="T9" s="41">
        <v>3048538</v>
      </c>
      <c r="U9" s="41">
        <v>3084022</v>
      </c>
      <c r="V9" s="41">
        <v>3119442</v>
      </c>
      <c r="W9" s="41">
        <v>3154741</v>
      </c>
      <c r="X9" s="41">
        <v>3189858</v>
      </c>
      <c r="Y9" s="41">
        <v>3224833</v>
      </c>
      <c r="Z9" s="41">
        <v>3259573</v>
      </c>
      <c r="AA9" s="41">
        <v>3294028</v>
      </c>
      <c r="AB9" s="41">
        <v>3328166</v>
      </c>
      <c r="AC9" s="41">
        <v>3361958</v>
      </c>
      <c r="AD9" s="41">
        <v>3395416</v>
      </c>
      <c r="AE9" s="41">
        <v>3428490</v>
      </c>
      <c r="AF9" s="41">
        <v>3461219</v>
      </c>
      <c r="AG9" s="41">
        <v>3493627</v>
      </c>
      <c r="AH9" s="41">
        <v>3525722</v>
      </c>
      <c r="AI9" s="41">
        <v>3557528</v>
      </c>
      <c r="AJ9" s="41">
        <v>3589087</v>
      </c>
      <c r="AK9" s="41">
        <v>3620429</v>
      </c>
      <c r="AL9" s="41">
        <v>3651593</v>
      </c>
      <c r="AM9" s="41">
        <v>3682609</v>
      </c>
      <c r="AN9" s="41">
        <v>3713507</v>
      </c>
      <c r="AO9" s="41">
        <v>3744303</v>
      </c>
      <c r="AP9" s="41">
        <v>3775030</v>
      </c>
      <c r="AQ9" s="41">
        <v>3805675</v>
      </c>
      <c r="AR9" s="41">
        <v>3836259</v>
      </c>
      <c r="AS9" s="41">
        <v>3866789</v>
      </c>
      <c r="AT9" s="41">
        <v>3897235</v>
      </c>
      <c r="AU9" s="41">
        <v>3927650</v>
      </c>
      <c r="AV9" s="41">
        <v>3958056</v>
      </c>
      <c r="AW9" s="41">
        <v>3988464</v>
      </c>
      <c r="AX9" s="41">
        <v>4018865</v>
      </c>
      <c r="AY9" s="41">
        <v>4049255</v>
      </c>
      <c r="AZ9" s="41">
        <v>4079607</v>
      </c>
      <c r="BA9" s="41">
        <v>4109900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28980</v>
      </c>
      <c r="F10" s="41">
        <v>29302</v>
      </c>
      <c r="G10" s="41">
        <v>29704</v>
      </c>
      <c r="H10" s="41">
        <v>30172</v>
      </c>
      <c r="I10" s="41">
        <v>30654</v>
      </c>
      <c r="J10" s="41">
        <v>31133</v>
      </c>
      <c r="K10" s="41">
        <v>31638</v>
      </c>
      <c r="L10" s="41">
        <v>32157</v>
      </c>
      <c r="M10" s="41">
        <v>32684</v>
      </c>
      <c r="N10" s="41">
        <v>33202</v>
      </c>
      <c r="O10" s="41">
        <v>33687</v>
      </c>
      <c r="P10" s="41">
        <v>34152</v>
      </c>
      <c r="Q10" s="41">
        <v>34589</v>
      </c>
      <c r="R10" s="41">
        <v>34979</v>
      </c>
      <c r="S10" s="41">
        <v>35266</v>
      </c>
      <c r="T10" s="41">
        <v>35450</v>
      </c>
      <c r="U10" s="41">
        <v>35594</v>
      </c>
      <c r="V10" s="41">
        <v>35695</v>
      </c>
      <c r="W10" s="41">
        <v>35763</v>
      </c>
      <c r="X10" s="41">
        <v>35805</v>
      </c>
      <c r="Y10" s="41">
        <v>35821</v>
      </c>
      <c r="Z10" s="41">
        <v>35826</v>
      </c>
      <c r="AA10" s="41">
        <v>35826</v>
      </c>
      <c r="AB10" s="41">
        <v>35842</v>
      </c>
      <c r="AC10" s="41">
        <v>35875</v>
      </c>
      <c r="AD10" s="41">
        <v>35926</v>
      </c>
      <c r="AE10" s="41">
        <v>35999</v>
      </c>
      <c r="AF10" s="41">
        <v>36100</v>
      </c>
      <c r="AG10" s="41">
        <v>36235</v>
      </c>
      <c r="AH10" s="41">
        <v>36406</v>
      </c>
      <c r="AI10" s="41">
        <v>36613</v>
      </c>
      <c r="AJ10" s="41">
        <v>36848</v>
      </c>
      <c r="AK10" s="41">
        <v>37106</v>
      </c>
      <c r="AL10" s="41">
        <v>37377</v>
      </c>
      <c r="AM10" s="41">
        <v>37661</v>
      </c>
      <c r="AN10" s="41">
        <v>37958</v>
      </c>
      <c r="AO10" s="41">
        <v>38255</v>
      </c>
      <c r="AP10" s="41">
        <v>38550</v>
      </c>
      <c r="AQ10" s="41">
        <v>38837</v>
      </c>
      <c r="AR10" s="41">
        <v>39112</v>
      </c>
      <c r="AS10" s="41">
        <v>39374</v>
      </c>
      <c r="AT10" s="41">
        <v>39618</v>
      </c>
      <c r="AU10" s="41">
        <v>39843</v>
      </c>
      <c r="AV10" s="41">
        <v>40045</v>
      </c>
      <c r="AW10" s="41">
        <v>40227</v>
      </c>
      <c r="AX10" s="41">
        <v>40387</v>
      </c>
      <c r="AY10" s="41">
        <v>40524</v>
      </c>
      <c r="AZ10" s="41">
        <v>40641</v>
      </c>
      <c r="BA10" s="41">
        <v>40739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20948</v>
      </c>
      <c r="F11" s="41">
        <v>21060</v>
      </c>
      <c r="G11" s="41">
        <v>21174</v>
      </c>
      <c r="H11" s="41">
        <v>21319</v>
      </c>
      <c r="I11" s="41">
        <v>21495</v>
      </c>
      <c r="J11" s="41">
        <v>21662</v>
      </c>
      <c r="K11" s="41">
        <v>21833</v>
      </c>
      <c r="L11" s="41">
        <v>22008</v>
      </c>
      <c r="M11" s="41">
        <v>22182</v>
      </c>
      <c r="N11" s="41">
        <v>22316</v>
      </c>
      <c r="O11" s="41">
        <v>22454</v>
      </c>
      <c r="P11" s="41">
        <v>22584</v>
      </c>
      <c r="Q11" s="41">
        <v>22738</v>
      </c>
      <c r="R11" s="41">
        <v>22912</v>
      </c>
      <c r="S11" s="41">
        <v>23061</v>
      </c>
      <c r="T11" s="41">
        <v>23247</v>
      </c>
      <c r="U11" s="41">
        <v>23455</v>
      </c>
      <c r="V11" s="41">
        <v>23677</v>
      </c>
      <c r="W11" s="41">
        <v>23927</v>
      </c>
      <c r="X11" s="41">
        <v>24111</v>
      </c>
      <c r="Y11" s="41">
        <v>24362</v>
      </c>
      <c r="Z11" s="41">
        <v>24652</v>
      </c>
      <c r="AA11" s="41">
        <v>24969</v>
      </c>
      <c r="AB11" s="41">
        <v>25331</v>
      </c>
      <c r="AC11" s="41">
        <v>25698</v>
      </c>
      <c r="AD11" s="41">
        <v>26133</v>
      </c>
      <c r="AE11" s="41">
        <v>26551</v>
      </c>
      <c r="AF11" s="41">
        <v>26973</v>
      </c>
      <c r="AG11" s="41">
        <v>27421</v>
      </c>
      <c r="AH11" s="41">
        <v>27881</v>
      </c>
      <c r="AI11" s="41">
        <v>28335</v>
      </c>
      <c r="AJ11" s="41">
        <v>28787</v>
      </c>
      <c r="AK11" s="41">
        <v>29223</v>
      </c>
      <c r="AL11" s="41">
        <v>29642</v>
      </c>
      <c r="AM11" s="41">
        <v>30044</v>
      </c>
      <c r="AN11" s="41">
        <v>30443</v>
      </c>
      <c r="AO11" s="41">
        <v>30809</v>
      </c>
      <c r="AP11" s="41">
        <v>31186</v>
      </c>
      <c r="AQ11" s="41">
        <v>31534</v>
      </c>
      <c r="AR11" s="41">
        <v>31863</v>
      </c>
      <c r="AS11" s="41">
        <v>32209</v>
      </c>
      <c r="AT11" s="41">
        <v>32484</v>
      </c>
      <c r="AU11" s="41">
        <v>32718</v>
      </c>
      <c r="AV11" s="41">
        <v>32918</v>
      </c>
      <c r="AW11" s="41">
        <v>33107</v>
      </c>
      <c r="AX11" s="41">
        <v>33278</v>
      </c>
      <c r="AY11" s="41">
        <v>33453</v>
      </c>
      <c r="AZ11" s="41">
        <v>33629</v>
      </c>
      <c r="BA11" s="41">
        <v>33798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8032</v>
      </c>
      <c r="F12" s="41">
        <v>8242</v>
      </c>
      <c r="G12" s="41">
        <v>8530</v>
      </c>
      <c r="H12" s="41">
        <v>8853</v>
      </c>
      <c r="I12" s="41">
        <v>9159</v>
      </c>
      <c r="J12" s="41">
        <v>9471</v>
      </c>
      <c r="K12" s="41">
        <v>9805</v>
      </c>
      <c r="L12" s="41">
        <v>10149</v>
      </c>
      <c r="M12" s="41">
        <v>10502</v>
      </c>
      <c r="N12" s="41">
        <v>10886</v>
      </c>
      <c r="O12" s="41">
        <v>11233</v>
      </c>
      <c r="P12" s="41">
        <v>11568</v>
      </c>
      <c r="Q12" s="41">
        <v>11851</v>
      </c>
      <c r="R12" s="41">
        <v>12067</v>
      </c>
      <c r="S12" s="41">
        <v>12205</v>
      </c>
      <c r="T12" s="41">
        <v>12203</v>
      </c>
      <c r="U12" s="41">
        <v>12139</v>
      </c>
      <c r="V12" s="41">
        <v>12018</v>
      </c>
      <c r="W12" s="41">
        <v>11836</v>
      </c>
      <c r="X12" s="41">
        <v>11694</v>
      </c>
      <c r="Y12" s="41">
        <v>11459</v>
      </c>
      <c r="Z12" s="41">
        <v>11174</v>
      </c>
      <c r="AA12" s="41">
        <v>10857</v>
      </c>
      <c r="AB12" s="41">
        <v>10511</v>
      </c>
      <c r="AC12" s="41">
        <v>10177</v>
      </c>
      <c r="AD12" s="41">
        <v>9793</v>
      </c>
      <c r="AE12" s="41">
        <v>9448</v>
      </c>
      <c r="AF12" s="41">
        <v>9127</v>
      </c>
      <c r="AG12" s="41">
        <v>8814</v>
      </c>
      <c r="AH12" s="41">
        <v>8525</v>
      </c>
      <c r="AI12" s="41">
        <v>8278</v>
      </c>
      <c r="AJ12" s="41">
        <v>8061</v>
      </c>
      <c r="AK12" s="41">
        <v>7883</v>
      </c>
      <c r="AL12" s="41">
        <v>7735</v>
      </c>
      <c r="AM12" s="41">
        <v>7617</v>
      </c>
      <c r="AN12" s="41">
        <v>7515</v>
      </c>
      <c r="AO12" s="41">
        <v>7446</v>
      </c>
      <c r="AP12" s="41">
        <v>7364</v>
      </c>
      <c r="AQ12" s="41">
        <v>7303</v>
      </c>
      <c r="AR12" s="41">
        <v>7249</v>
      </c>
      <c r="AS12" s="41">
        <v>7165</v>
      </c>
      <c r="AT12" s="41">
        <v>7134</v>
      </c>
      <c r="AU12" s="41">
        <v>7125</v>
      </c>
      <c r="AV12" s="41">
        <v>7127</v>
      </c>
      <c r="AW12" s="41">
        <v>7120</v>
      </c>
      <c r="AX12" s="41">
        <v>7109</v>
      </c>
      <c r="AY12" s="41">
        <v>7071</v>
      </c>
      <c r="AZ12" s="41">
        <v>7012</v>
      </c>
      <c r="BA12" s="41">
        <v>6941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2690</v>
      </c>
      <c r="F13" s="41">
        <v>3205</v>
      </c>
      <c r="G13" s="41">
        <v>3724</v>
      </c>
      <c r="H13" s="41">
        <v>4281</v>
      </c>
      <c r="I13" s="41">
        <v>4281</v>
      </c>
      <c r="J13" s="41">
        <v>4281</v>
      </c>
      <c r="K13" s="41">
        <v>4281</v>
      </c>
      <c r="L13" s="41">
        <v>4281</v>
      </c>
      <c r="M13" s="41">
        <v>4281</v>
      </c>
      <c r="N13" s="41">
        <v>4281</v>
      </c>
      <c r="O13" s="41">
        <v>4281</v>
      </c>
      <c r="P13" s="41">
        <v>4281</v>
      </c>
      <c r="Q13" s="41">
        <v>4281</v>
      </c>
      <c r="R13" s="41">
        <v>4281</v>
      </c>
      <c r="S13" s="41">
        <v>4281</v>
      </c>
      <c r="T13" s="41">
        <v>4281</v>
      </c>
      <c r="U13" s="41">
        <v>4281</v>
      </c>
      <c r="V13" s="41">
        <v>4281</v>
      </c>
      <c r="W13" s="41">
        <v>4281</v>
      </c>
      <c r="X13" s="41">
        <v>4281</v>
      </c>
      <c r="Y13" s="41">
        <v>4281</v>
      </c>
      <c r="Z13" s="41">
        <v>4281</v>
      </c>
      <c r="AA13" s="41">
        <v>4281</v>
      </c>
      <c r="AB13" s="41">
        <v>4281</v>
      </c>
      <c r="AC13" s="41">
        <v>4281</v>
      </c>
      <c r="AD13" s="41">
        <v>4281</v>
      </c>
      <c r="AE13" s="41">
        <v>4281</v>
      </c>
      <c r="AF13" s="41">
        <v>4281</v>
      </c>
      <c r="AG13" s="41">
        <v>4281</v>
      </c>
      <c r="AH13" s="41">
        <v>4281</v>
      </c>
      <c r="AI13" s="41">
        <v>4281</v>
      </c>
      <c r="AJ13" s="41">
        <v>4281</v>
      </c>
      <c r="AK13" s="41">
        <v>4281</v>
      </c>
      <c r="AL13" s="41">
        <v>4281</v>
      </c>
      <c r="AM13" s="41">
        <v>4281</v>
      </c>
      <c r="AN13" s="41">
        <v>4281</v>
      </c>
      <c r="AO13" s="41">
        <v>4281</v>
      </c>
      <c r="AP13" s="41">
        <v>4281</v>
      </c>
      <c r="AQ13" s="41">
        <v>4281</v>
      </c>
      <c r="AR13" s="41">
        <v>4281</v>
      </c>
      <c r="AS13" s="41">
        <v>4281</v>
      </c>
      <c r="AT13" s="41">
        <v>4281</v>
      </c>
      <c r="AU13" s="41">
        <v>4281</v>
      </c>
      <c r="AV13" s="41">
        <v>4281</v>
      </c>
      <c r="AW13" s="41">
        <v>4281</v>
      </c>
      <c r="AX13" s="41">
        <v>4281</v>
      </c>
      <c r="AY13" s="41">
        <v>4281</v>
      </c>
      <c r="AZ13" s="41">
        <v>4281</v>
      </c>
      <c r="BA13" s="41">
        <v>4281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16000</v>
      </c>
      <c r="F14" s="41">
        <v>18000</v>
      </c>
      <c r="G14" s="41">
        <v>19000</v>
      </c>
      <c r="H14" s="41">
        <v>19000</v>
      </c>
      <c r="I14" s="41">
        <v>19000</v>
      </c>
      <c r="J14" s="41">
        <v>19000</v>
      </c>
      <c r="K14" s="41">
        <v>19000</v>
      </c>
      <c r="L14" s="41">
        <v>19000</v>
      </c>
      <c r="M14" s="41">
        <v>19000</v>
      </c>
      <c r="N14" s="41">
        <v>19000</v>
      </c>
      <c r="O14" s="41">
        <v>19000</v>
      </c>
      <c r="P14" s="41">
        <v>19000</v>
      </c>
      <c r="Q14" s="41">
        <v>19000</v>
      </c>
      <c r="R14" s="41">
        <v>19000</v>
      </c>
      <c r="S14" s="41">
        <v>19000</v>
      </c>
      <c r="T14" s="41">
        <v>19000</v>
      </c>
      <c r="U14" s="41">
        <v>19000</v>
      </c>
      <c r="V14" s="41">
        <v>19000</v>
      </c>
      <c r="W14" s="41">
        <v>19000</v>
      </c>
      <c r="X14" s="41">
        <v>19000</v>
      </c>
      <c r="Y14" s="41">
        <v>19000</v>
      </c>
      <c r="Z14" s="41">
        <v>19000</v>
      </c>
      <c r="AA14" s="41">
        <v>19000</v>
      </c>
      <c r="AB14" s="41">
        <v>19000</v>
      </c>
      <c r="AC14" s="41">
        <v>19000</v>
      </c>
      <c r="AD14" s="41">
        <v>19000</v>
      </c>
      <c r="AE14" s="41">
        <v>19000</v>
      </c>
      <c r="AF14" s="41">
        <v>19000</v>
      </c>
      <c r="AG14" s="41">
        <v>19000</v>
      </c>
      <c r="AH14" s="41">
        <v>19000</v>
      </c>
      <c r="AI14" s="41">
        <v>19000</v>
      </c>
      <c r="AJ14" s="41">
        <v>19000</v>
      </c>
      <c r="AK14" s="41">
        <v>19000</v>
      </c>
      <c r="AL14" s="41">
        <v>19000</v>
      </c>
      <c r="AM14" s="41">
        <v>19000</v>
      </c>
      <c r="AN14" s="41">
        <v>19000</v>
      </c>
      <c r="AO14" s="41">
        <v>19000</v>
      </c>
      <c r="AP14" s="41">
        <v>19000</v>
      </c>
      <c r="AQ14" s="41">
        <v>19000</v>
      </c>
      <c r="AR14" s="41">
        <v>19000</v>
      </c>
      <c r="AS14" s="41">
        <v>19000</v>
      </c>
      <c r="AT14" s="41">
        <v>19000</v>
      </c>
      <c r="AU14" s="41">
        <v>19000</v>
      </c>
      <c r="AV14" s="41">
        <v>19000</v>
      </c>
      <c r="AW14" s="41">
        <v>19000</v>
      </c>
      <c r="AX14" s="41">
        <v>19000</v>
      </c>
      <c r="AY14" s="41">
        <v>19000</v>
      </c>
      <c r="AZ14" s="41">
        <v>19000</v>
      </c>
      <c r="BA14" s="41">
        <v>19000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18690</v>
      </c>
      <c r="F15" s="41">
        <v>21205</v>
      </c>
      <c r="G15" s="41">
        <v>22724</v>
      </c>
      <c r="H15" s="41">
        <v>23281</v>
      </c>
      <c r="I15" s="41">
        <v>23281</v>
      </c>
      <c r="J15" s="41">
        <v>23281</v>
      </c>
      <c r="K15" s="41">
        <v>23281</v>
      </c>
      <c r="L15" s="41">
        <v>23281</v>
      </c>
      <c r="M15" s="41">
        <v>23281</v>
      </c>
      <c r="N15" s="41">
        <v>23281</v>
      </c>
      <c r="O15" s="41">
        <v>23281</v>
      </c>
      <c r="P15" s="41">
        <v>23281</v>
      </c>
      <c r="Q15" s="41">
        <v>23281</v>
      </c>
      <c r="R15" s="41">
        <v>23281</v>
      </c>
      <c r="S15" s="41">
        <v>23281</v>
      </c>
      <c r="T15" s="41">
        <v>23281</v>
      </c>
      <c r="U15" s="41">
        <v>23281</v>
      </c>
      <c r="V15" s="41">
        <v>23281</v>
      </c>
      <c r="W15" s="41">
        <v>23281</v>
      </c>
      <c r="X15" s="41">
        <v>23281</v>
      </c>
      <c r="Y15" s="41">
        <v>23281</v>
      </c>
      <c r="Z15" s="41">
        <v>23281</v>
      </c>
      <c r="AA15" s="41">
        <v>23281</v>
      </c>
      <c r="AB15" s="41">
        <v>23281</v>
      </c>
      <c r="AC15" s="41">
        <v>23281</v>
      </c>
      <c r="AD15" s="41">
        <v>23281</v>
      </c>
      <c r="AE15" s="41">
        <v>23281</v>
      </c>
      <c r="AF15" s="41">
        <v>23281</v>
      </c>
      <c r="AG15" s="41">
        <v>23281</v>
      </c>
      <c r="AH15" s="41">
        <v>23281</v>
      </c>
      <c r="AI15" s="41">
        <v>23281</v>
      </c>
      <c r="AJ15" s="41">
        <v>23281</v>
      </c>
      <c r="AK15" s="41">
        <v>23281</v>
      </c>
      <c r="AL15" s="41">
        <v>23281</v>
      </c>
      <c r="AM15" s="41">
        <v>23281</v>
      </c>
      <c r="AN15" s="41">
        <v>23281</v>
      </c>
      <c r="AO15" s="41">
        <v>23281</v>
      </c>
      <c r="AP15" s="41">
        <v>23281</v>
      </c>
      <c r="AQ15" s="41">
        <v>23281</v>
      </c>
      <c r="AR15" s="41">
        <v>23281</v>
      </c>
      <c r="AS15" s="41">
        <v>23281</v>
      </c>
      <c r="AT15" s="41">
        <v>23281</v>
      </c>
      <c r="AU15" s="41">
        <v>23281</v>
      </c>
      <c r="AV15" s="41">
        <v>23281</v>
      </c>
      <c r="AW15" s="41">
        <v>23281</v>
      </c>
      <c r="AX15" s="41">
        <v>23281</v>
      </c>
      <c r="AY15" s="41">
        <v>23281</v>
      </c>
      <c r="AZ15" s="41">
        <v>23281</v>
      </c>
      <c r="BA15" s="41">
        <v>23281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26722</v>
      </c>
      <c r="F16" s="41">
        <v>29447</v>
      </c>
      <c r="G16" s="41">
        <v>31254</v>
      </c>
      <c r="H16" s="41">
        <v>32134</v>
      </c>
      <c r="I16" s="41">
        <v>32440</v>
      </c>
      <c r="J16" s="41">
        <v>32752</v>
      </c>
      <c r="K16" s="41">
        <v>33086</v>
      </c>
      <c r="L16" s="41">
        <v>33430</v>
      </c>
      <c r="M16" s="41">
        <v>33783</v>
      </c>
      <c r="N16" s="41">
        <v>34167</v>
      </c>
      <c r="O16" s="41">
        <v>34514</v>
      </c>
      <c r="P16" s="41">
        <v>34849</v>
      </c>
      <c r="Q16" s="41">
        <v>35132</v>
      </c>
      <c r="R16" s="41">
        <v>35348</v>
      </c>
      <c r="S16" s="41">
        <v>35486</v>
      </c>
      <c r="T16" s="41">
        <v>35484</v>
      </c>
      <c r="U16" s="41">
        <v>35420</v>
      </c>
      <c r="V16" s="41">
        <v>35299</v>
      </c>
      <c r="W16" s="41">
        <v>35117</v>
      </c>
      <c r="X16" s="41">
        <v>34975</v>
      </c>
      <c r="Y16" s="41">
        <v>34740</v>
      </c>
      <c r="Z16" s="41">
        <v>34455</v>
      </c>
      <c r="AA16" s="41">
        <v>34138</v>
      </c>
      <c r="AB16" s="41">
        <v>33792</v>
      </c>
      <c r="AC16" s="41">
        <v>33458</v>
      </c>
      <c r="AD16" s="41">
        <v>33074</v>
      </c>
      <c r="AE16" s="41">
        <v>32729</v>
      </c>
      <c r="AF16" s="41">
        <v>32408</v>
      </c>
      <c r="AG16" s="41">
        <v>32095</v>
      </c>
      <c r="AH16" s="41">
        <v>31806</v>
      </c>
      <c r="AI16" s="41">
        <v>31559</v>
      </c>
      <c r="AJ16" s="41">
        <v>31342</v>
      </c>
      <c r="AK16" s="41">
        <v>31164</v>
      </c>
      <c r="AL16" s="41">
        <v>31016</v>
      </c>
      <c r="AM16" s="41">
        <v>30898</v>
      </c>
      <c r="AN16" s="41">
        <v>30796</v>
      </c>
      <c r="AO16" s="41">
        <v>30727</v>
      </c>
      <c r="AP16" s="41">
        <v>30645</v>
      </c>
      <c r="AQ16" s="41">
        <v>30584</v>
      </c>
      <c r="AR16" s="41">
        <v>30530</v>
      </c>
      <c r="AS16" s="41">
        <v>30446</v>
      </c>
      <c r="AT16" s="41">
        <v>30415</v>
      </c>
      <c r="AU16" s="41">
        <v>30406</v>
      </c>
      <c r="AV16" s="41">
        <v>30408</v>
      </c>
      <c r="AW16" s="41">
        <v>30401</v>
      </c>
      <c r="AX16" s="41">
        <v>30390</v>
      </c>
      <c r="AY16" s="41">
        <v>30352</v>
      </c>
      <c r="AZ16" s="41">
        <v>30293</v>
      </c>
      <c r="BA16" s="41">
        <v>30222</v>
      </c>
    </row>
    <row r="17" spans="1:53" ht="11.25" customHeight="1">
      <c r="A17" s="38" t="s">
        <v>18</v>
      </c>
      <c r="B17" s="39" t="s">
        <v>10</v>
      </c>
      <c r="C17" s="55">
        <v>2534099</v>
      </c>
      <c r="D17" s="41">
        <v>2553994</v>
      </c>
      <c r="E17" s="41">
        <v>2580716</v>
      </c>
      <c r="F17" s="41">
        <v>2610163</v>
      </c>
      <c r="G17" s="41">
        <v>2641417</v>
      </c>
      <c r="H17" s="41">
        <v>2673551</v>
      </c>
      <c r="I17" s="41">
        <v>2705991</v>
      </c>
      <c r="J17" s="41">
        <v>2738743</v>
      </c>
      <c r="K17" s="41">
        <v>2771829</v>
      </c>
      <c r="L17" s="41">
        <v>2805259</v>
      </c>
      <c r="M17" s="41">
        <v>2839042</v>
      </c>
      <c r="N17" s="41">
        <v>2873209</v>
      </c>
      <c r="O17" s="41">
        <v>2907723</v>
      </c>
      <c r="P17" s="41">
        <v>2942572</v>
      </c>
      <c r="Q17" s="41">
        <v>2977704</v>
      </c>
      <c r="R17" s="41">
        <v>3013052</v>
      </c>
      <c r="S17" s="41">
        <v>3048538</v>
      </c>
      <c r="T17" s="41">
        <v>3084022</v>
      </c>
      <c r="U17" s="41">
        <v>3119442</v>
      </c>
      <c r="V17" s="41">
        <v>3154741</v>
      </c>
      <c r="W17" s="41">
        <v>3189858</v>
      </c>
      <c r="X17" s="41">
        <v>3224833</v>
      </c>
      <c r="Y17" s="41">
        <v>3259573</v>
      </c>
      <c r="Z17" s="41">
        <v>3294028</v>
      </c>
      <c r="AA17" s="41">
        <v>3328166</v>
      </c>
      <c r="AB17" s="41">
        <v>3361958</v>
      </c>
      <c r="AC17" s="41">
        <v>3395416</v>
      </c>
      <c r="AD17" s="41">
        <v>3428490</v>
      </c>
      <c r="AE17" s="41">
        <v>3461219</v>
      </c>
      <c r="AF17" s="41">
        <v>3493627</v>
      </c>
      <c r="AG17" s="41">
        <v>3525722</v>
      </c>
      <c r="AH17" s="41">
        <v>3557528</v>
      </c>
      <c r="AI17" s="41">
        <v>3589087</v>
      </c>
      <c r="AJ17" s="41">
        <v>3620429</v>
      </c>
      <c r="AK17" s="41">
        <v>3651593</v>
      </c>
      <c r="AL17" s="41">
        <v>3682609</v>
      </c>
      <c r="AM17" s="41">
        <v>3713507</v>
      </c>
      <c r="AN17" s="41">
        <v>3744303</v>
      </c>
      <c r="AO17" s="41">
        <v>3775030</v>
      </c>
      <c r="AP17" s="41">
        <v>3805675</v>
      </c>
      <c r="AQ17" s="41">
        <v>3836259</v>
      </c>
      <c r="AR17" s="41">
        <v>3866789</v>
      </c>
      <c r="AS17" s="41">
        <v>3897235</v>
      </c>
      <c r="AT17" s="41">
        <v>3927650</v>
      </c>
      <c r="AU17" s="41">
        <v>3958056</v>
      </c>
      <c r="AV17" s="41">
        <v>3988464</v>
      </c>
      <c r="AW17" s="41">
        <v>4018865</v>
      </c>
      <c r="AX17" s="41">
        <v>4049255</v>
      </c>
      <c r="AY17" s="41">
        <v>4079607</v>
      </c>
      <c r="AZ17" s="41">
        <v>4109900</v>
      </c>
      <c r="BA17" s="41">
        <v>4140122</v>
      </c>
    </row>
    <row r="18" spans="1:53" ht="11.25" customHeight="1">
      <c r="B18" s="42"/>
      <c r="C18" s="55"/>
      <c r="D18" s="41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1.98</v>
      </c>
      <c r="F20" s="45">
        <v>1.99</v>
      </c>
      <c r="G20" s="45">
        <v>2</v>
      </c>
      <c r="H20" s="45">
        <v>2</v>
      </c>
      <c r="I20" s="45">
        <v>2.0099999999999998</v>
      </c>
      <c r="J20" s="45">
        <v>2.02</v>
      </c>
      <c r="K20" s="45">
        <v>2.02</v>
      </c>
      <c r="L20" s="45">
        <v>2.0299999999999998</v>
      </c>
      <c r="M20" s="45">
        <v>2.04</v>
      </c>
      <c r="N20" s="45">
        <v>2.04</v>
      </c>
      <c r="O20" s="45">
        <v>2.0499999999999998</v>
      </c>
      <c r="P20" s="45">
        <v>2.0499999999999998</v>
      </c>
      <c r="Q20" s="45">
        <v>2.06</v>
      </c>
      <c r="R20" s="45">
        <v>2.0699999999999998</v>
      </c>
      <c r="S20" s="45">
        <v>2.0699999999999998</v>
      </c>
      <c r="T20" s="45">
        <v>2.0699999999999998</v>
      </c>
      <c r="U20" s="45">
        <v>2.0699999999999998</v>
      </c>
      <c r="V20" s="45">
        <v>2.0699999999999998</v>
      </c>
      <c r="W20" s="45">
        <v>2.0699999999999998</v>
      </c>
      <c r="X20" s="45">
        <v>2.0699999999999998</v>
      </c>
      <c r="Y20" s="45">
        <v>2.0699999999999998</v>
      </c>
      <c r="Z20" s="45">
        <v>2.0699999999999998</v>
      </c>
      <c r="AA20" s="45">
        <v>2.0699999999999998</v>
      </c>
      <c r="AB20" s="45">
        <v>2.0699999999999998</v>
      </c>
      <c r="AC20" s="45">
        <v>2.0699999999999998</v>
      </c>
      <c r="AD20" s="45">
        <v>2.0699999999999998</v>
      </c>
      <c r="AE20" s="45">
        <v>2.0699999999999998</v>
      </c>
      <c r="AF20" s="45">
        <v>2.0699999999999998</v>
      </c>
      <c r="AG20" s="45">
        <v>2.0699999999999998</v>
      </c>
      <c r="AH20" s="45">
        <v>2.0699999999999998</v>
      </c>
      <c r="AI20" s="45">
        <v>2.0699999999999998</v>
      </c>
      <c r="AJ20" s="45">
        <v>2.0699999999999998</v>
      </c>
      <c r="AK20" s="45">
        <v>2.0699999999999998</v>
      </c>
      <c r="AL20" s="45">
        <v>2.0699999999999998</v>
      </c>
      <c r="AM20" s="45">
        <v>2.0699999999999998</v>
      </c>
      <c r="AN20" s="45">
        <v>2.0699999999999998</v>
      </c>
      <c r="AO20" s="45">
        <v>2.0699999999999998</v>
      </c>
      <c r="AP20" s="45">
        <v>2.0699999999999998</v>
      </c>
      <c r="AQ20" s="45">
        <v>2.0699999999999998</v>
      </c>
      <c r="AR20" s="45">
        <v>2.0699999999999998</v>
      </c>
      <c r="AS20" s="45">
        <v>2.0699999999999998</v>
      </c>
      <c r="AT20" s="45">
        <v>2.0699999999999998</v>
      </c>
      <c r="AU20" s="45">
        <v>2.0699999999999998</v>
      </c>
      <c r="AV20" s="45">
        <v>2.0699999999999998</v>
      </c>
      <c r="AW20" s="45">
        <v>2.0699999999999998</v>
      </c>
      <c r="AX20" s="45">
        <v>2.0699999999999998</v>
      </c>
      <c r="AY20" s="45">
        <v>2.0699999999999998</v>
      </c>
      <c r="AZ20" s="45">
        <v>2.0699999999999998</v>
      </c>
      <c r="BA20" s="45">
        <v>2.0699999999999998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6.4</v>
      </c>
      <c r="F21" s="46">
        <v>6.2</v>
      </c>
      <c r="G21" s="46">
        <v>6</v>
      </c>
      <c r="H21" s="46">
        <v>5.9</v>
      </c>
      <c r="I21" s="46">
        <v>5.7</v>
      </c>
      <c r="J21" s="46">
        <v>5.6</v>
      </c>
      <c r="K21" s="46">
        <v>5.5</v>
      </c>
      <c r="L21" s="46">
        <v>5.4</v>
      </c>
      <c r="M21" s="46">
        <v>5.2</v>
      </c>
      <c r="N21" s="46">
        <v>5.0999999999999996</v>
      </c>
      <c r="O21" s="46">
        <v>5</v>
      </c>
      <c r="P21" s="46">
        <v>4.9000000000000004</v>
      </c>
      <c r="Q21" s="46">
        <v>4.8</v>
      </c>
      <c r="R21" s="46">
        <v>4.7</v>
      </c>
      <c r="S21" s="46">
        <v>4.5</v>
      </c>
      <c r="T21" s="46">
        <v>4.4000000000000004</v>
      </c>
      <c r="U21" s="46">
        <v>4.3</v>
      </c>
      <c r="V21" s="46">
        <v>4.2</v>
      </c>
      <c r="W21" s="46">
        <v>4.0999999999999996</v>
      </c>
      <c r="X21" s="46">
        <v>3.9</v>
      </c>
      <c r="Y21" s="46">
        <v>3.8</v>
      </c>
      <c r="Z21" s="46">
        <v>3.7</v>
      </c>
      <c r="AA21" s="46">
        <v>3.6</v>
      </c>
      <c r="AB21" s="46">
        <v>3.5</v>
      </c>
      <c r="AC21" s="46">
        <v>3.4</v>
      </c>
      <c r="AD21" s="46">
        <v>3.3</v>
      </c>
      <c r="AE21" s="46">
        <v>3.2</v>
      </c>
      <c r="AF21" s="46">
        <v>3.1</v>
      </c>
      <c r="AG21" s="46">
        <v>3</v>
      </c>
      <c r="AH21" s="46">
        <v>3</v>
      </c>
      <c r="AI21" s="46">
        <v>2.9</v>
      </c>
      <c r="AJ21" s="46">
        <v>2.8</v>
      </c>
      <c r="AK21" s="46">
        <v>2.8</v>
      </c>
      <c r="AL21" s="46">
        <v>2.7</v>
      </c>
      <c r="AM21" s="46">
        <v>2.6</v>
      </c>
      <c r="AN21" s="46">
        <v>2.6</v>
      </c>
      <c r="AO21" s="46">
        <v>2.5</v>
      </c>
      <c r="AP21" s="46">
        <v>2.4</v>
      </c>
      <c r="AQ21" s="46">
        <v>2.4</v>
      </c>
      <c r="AR21" s="46">
        <v>2.2999999999999998</v>
      </c>
      <c r="AS21" s="46">
        <v>2.2999999999999998</v>
      </c>
      <c r="AT21" s="46">
        <v>2.2000000000000002</v>
      </c>
      <c r="AU21" s="46">
        <v>2.2000000000000002</v>
      </c>
      <c r="AV21" s="46">
        <v>2.1</v>
      </c>
      <c r="AW21" s="46">
        <v>2.1</v>
      </c>
      <c r="AX21" s="46">
        <v>2</v>
      </c>
      <c r="AY21" s="46">
        <v>2</v>
      </c>
      <c r="AZ21" s="46">
        <v>2</v>
      </c>
      <c r="BA21" s="46">
        <v>1.9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7.3</v>
      </c>
      <c r="F22" s="46">
        <v>8.1999999999999993</v>
      </c>
      <c r="G22" s="46">
        <v>8.6999999999999993</v>
      </c>
      <c r="H22" s="46">
        <v>8.8000000000000007</v>
      </c>
      <c r="I22" s="46">
        <v>8.6999999999999993</v>
      </c>
      <c r="J22" s="46">
        <v>8.6</v>
      </c>
      <c r="K22" s="46">
        <v>8.4</v>
      </c>
      <c r="L22" s="46">
        <v>8.3000000000000007</v>
      </c>
      <c r="M22" s="46">
        <v>8.1999999999999993</v>
      </c>
      <c r="N22" s="46">
        <v>8.1999999999999993</v>
      </c>
      <c r="O22" s="46">
        <v>8.1</v>
      </c>
      <c r="P22" s="46">
        <v>8</v>
      </c>
      <c r="Q22" s="46">
        <v>7.9</v>
      </c>
      <c r="R22" s="46">
        <v>7.8</v>
      </c>
      <c r="S22" s="46">
        <v>7.7</v>
      </c>
      <c r="T22" s="46">
        <v>7.6</v>
      </c>
      <c r="U22" s="46">
        <v>7.5</v>
      </c>
      <c r="V22" s="46">
        <v>7.4</v>
      </c>
      <c r="W22" s="46">
        <v>7.3</v>
      </c>
      <c r="X22" s="46">
        <v>7.3</v>
      </c>
      <c r="Y22" s="46">
        <v>7.2</v>
      </c>
      <c r="Z22" s="46">
        <v>7.1</v>
      </c>
      <c r="AA22" s="46">
        <v>7</v>
      </c>
      <c r="AB22" s="46">
        <v>7</v>
      </c>
      <c r="AC22" s="46">
        <v>6.9</v>
      </c>
      <c r="AD22" s="46">
        <v>6.8</v>
      </c>
      <c r="AE22" s="46">
        <v>6.8</v>
      </c>
      <c r="AF22" s="46">
        <v>6.7</v>
      </c>
      <c r="AG22" s="46">
        <v>6.6</v>
      </c>
      <c r="AH22" s="46">
        <v>6.6</v>
      </c>
      <c r="AI22" s="46">
        <v>6.5</v>
      </c>
      <c r="AJ22" s="46">
        <v>6.5</v>
      </c>
      <c r="AK22" s="46">
        <v>6.4</v>
      </c>
      <c r="AL22" s="46">
        <v>6.3</v>
      </c>
      <c r="AM22" s="46">
        <v>6.3</v>
      </c>
      <c r="AN22" s="46">
        <v>6.2</v>
      </c>
      <c r="AO22" s="46">
        <v>6.2</v>
      </c>
      <c r="AP22" s="46">
        <v>6.1</v>
      </c>
      <c r="AQ22" s="46">
        <v>6.1</v>
      </c>
      <c r="AR22" s="46">
        <v>6</v>
      </c>
      <c r="AS22" s="46">
        <v>6</v>
      </c>
      <c r="AT22" s="46">
        <v>6</v>
      </c>
      <c r="AU22" s="46">
        <v>5.9</v>
      </c>
      <c r="AV22" s="46">
        <v>5.9</v>
      </c>
      <c r="AW22" s="46">
        <v>5.8</v>
      </c>
      <c r="AX22" s="46">
        <v>5.8</v>
      </c>
      <c r="AY22" s="46">
        <v>5.7</v>
      </c>
      <c r="AZ22" s="46">
        <v>5.7</v>
      </c>
      <c r="BA22" s="46">
        <v>5.6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</v>
      </c>
      <c r="F23" s="46">
        <v>1.1000000000000001</v>
      </c>
      <c r="G23" s="46">
        <v>1.2</v>
      </c>
      <c r="H23" s="46">
        <v>1.2</v>
      </c>
      <c r="I23" s="46">
        <v>1.2</v>
      </c>
      <c r="J23" s="46">
        <v>1.2</v>
      </c>
      <c r="K23" s="46">
        <v>1.2</v>
      </c>
      <c r="L23" s="46">
        <v>1.2</v>
      </c>
      <c r="M23" s="46">
        <v>1.2</v>
      </c>
      <c r="N23" s="46">
        <v>1.2</v>
      </c>
      <c r="O23" s="46">
        <v>1.2</v>
      </c>
      <c r="P23" s="46">
        <v>1.2</v>
      </c>
      <c r="Q23" s="46">
        <v>1.2</v>
      </c>
      <c r="R23" s="46">
        <v>1.2</v>
      </c>
      <c r="S23" s="46">
        <v>1.2</v>
      </c>
      <c r="T23" s="46">
        <v>1.2</v>
      </c>
      <c r="U23" s="46">
        <v>1.1000000000000001</v>
      </c>
      <c r="V23" s="46">
        <v>1.1000000000000001</v>
      </c>
      <c r="W23" s="46">
        <v>1.1000000000000001</v>
      </c>
      <c r="X23" s="46">
        <v>1.1000000000000001</v>
      </c>
      <c r="Y23" s="46">
        <v>1.1000000000000001</v>
      </c>
      <c r="Z23" s="46">
        <v>1.1000000000000001</v>
      </c>
      <c r="AA23" s="46">
        <v>1</v>
      </c>
      <c r="AB23" s="46">
        <v>1</v>
      </c>
      <c r="AC23" s="46">
        <v>1</v>
      </c>
      <c r="AD23" s="46">
        <v>1</v>
      </c>
      <c r="AE23" s="46">
        <v>1</v>
      </c>
      <c r="AF23" s="46">
        <v>0.9</v>
      </c>
      <c r="AG23" s="46">
        <v>0.9</v>
      </c>
      <c r="AH23" s="46">
        <v>0.9</v>
      </c>
      <c r="AI23" s="46">
        <v>0.9</v>
      </c>
      <c r="AJ23" s="46">
        <v>0.9</v>
      </c>
      <c r="AK23" s="46">
        <v>0.9</v>
      </c>
      <c r="AL23" s="46">
        <v>0.8</v>
      </c>
      <c r="AM23" s="46">
        <v>0.8</v>
      </c>
      <c r="AN23" s="46">
        <v>0.8</v>
      </c>
      <c r="AO23" s="46">
        <v>0.8</v>
      </c>
      <c r="AP23" s="46">
        <v>0.8</v>
      </c>
      <c r="AQ23" s="46">
        <v>0.8</v>
      </c>
      <c r="AR23" s="46">
        <v>0.8</v>
      </c>
      <c r="AS23" s="46">
        <v>0.8</v>
      </c>
      <c r="AT23" s="46">
        <v>0.8</v>
      </c>
      <c r="AU23" s="46">
        <v>0.8</v>
      </c>
      <c r="AV23" s="46">
        <v>0.8</v>
      </c>
      <c r="AW23" s="46">
        <v>0.8</v>
      </c>
      <c r="AX23" s="46">
        <v>0.8</v>
      </c>
      <c r="AY23" s="46">
        <v>0.7</v>
      </c>
      <c r="AZ23" s="46">
        <v>0.7</v>
      </c>
      <c r="BA23" s="46">
        <v>0.7</v>
      </c>
    </row>
    <row r="24" spans="1:53" ht="11.25" customHeight="1">
      <c r="B24" s="42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38.639748980632007</v>
      </c>
      <c r="D26" s="46">
        <v>38.914448201660008</v>
      </c>
      <c r="E26" s="46">
        <v>39.200000000000003</v>
      </c>
      <c r="F26" s="46">
        <v>39.4</v>
      </c>
      <c r="G26" s="46">
        <v>39.6</v>
      </c>
      <c r="H26" s="46">
        <v>39.9</v>
      </c>
      <c r="I26" s="46">
        <v>40.1</v>
      </c>
      <c r="J26" s="46">
        <v>40.299999999999997</v>
      </c>
      <c r="K26" s="46">
        <v>40.5</v>
      </c>
      <c r="L26" s="46">
        <v>40.700000000000003</v>
      </c>
      <c r="M26" s="46">
        <v>40.799999999999997</v>
      </c>
      <c r="N26" s="46">
        <v>40.9</v>
      </c>
      <c r="O26" s="46">
        <v>41</v>
      </c>
      <c r="P26" s="46">
        <v>41.1</v>
      </c>
      <c r="Q26" s="46">
        <v>41.2</v>
      </c>
      <c r="R26" s="46">
        <v>41.4</v>
      </c>
      <c r="S26" s="46">
        <v>41.5</v>
      </c>
      <c r="T26" s="46">
        <v>41.7</v>
      </c>
      <c r="U26" s="46">
        <v>41.8</v>
      </c>
      <c r="V26" s="46">
        <v>42</v>
      </c>
      <c r="W26" s="46">
        <v>42.2</v>
      </c>
      <c r="X26" s="46">
        <v>42.4</v>
      </c>
      <c r="Y26" s="46">
        <v>42.6</v>
      </c>
      <c r="Z26" s="46">
        <v>42.7</v>
      </c>
      <c r="AA26" s="46">
        <v>42.9</v>
      </c>
      <c r="AB26" s="46">
        <v>43.1</v>
      </c>
      <c r="AC26" s="46">
        <v>43.3</v>
      </c>
      <c r="AD26" s="46">
        <v>43.5</v>
      </c>
      <c r="AE26" s="46">
        <v>43.7</v>
      </c>
      <c r="AF26" s="46">
        <v>44</v>
      </c>
      <c r="AG26" s="46">
        <v>44.2</v>
      </c>
      <c r="AH26" s="46">
        <v>44.4</v>
      </c>
      <c r="AI26" s="46">
        <v>44.6</v>
      </c>
      <c r="AJ26" s="46">
        <v>44.8</v>
      </c>
      <c r="AK26" s="46">
        <v>44.9</v>
      </c>
      <c r="AL26" s="46">
        <v>45.1</v>
      </c>
      <c r="AM26" s="46">
        <v>45.3</v>
      </c>
      <c r="AN26" s="46">
        <v>45.4</v>
      </c>
      <c r="AO26" s="46">
        <v>45.5</v>
      </c>
      <c r="AP26" s="46">
        <v>45.7</v>
      </c>
      <c r="AQ26" s="46">
        <v>45.8</v>
      </c>
      <c r="AR26" s="46">
        <v>45.9</v>
      </c>
      <c r="AS26" s="46">
        <v>46.1</v>
      </c>
      <c r="AT26" s="46">
        <v>46.2</v>
      </c>
      <c r="AU26" s="46">
        <v>46.3</v>
      </c>
      <c r="AV26" s="46">
        <v>46.4</v>
      </c>
      <c r="AW26" s="46">
        <v>46.5</v>
      </c>
      <c r="AX26" s="46">
        <v>46.6</v>
      </c>
      <c r="AY26" s="46">
        <v>46.7</v>
      </c>
      <c r="AZ26" s="46">
        <v>46.9</v>
      </c>
      <c r="BA26" s="46">
        <v>47</v>
      </c>
    </row>
    <row r="27" spans="1:53" ht="11.25" customHeight="1">
      <c r="A27" s="46" t="s">
        <v>23</v>
      </c>
      <c r="B27" s="48" t="s">
        <v>22</v>
      </c>
      <c r="C27" s="46">
        <v>40.430949814349027</v>
      </c>
      <c r="D27" s="46">
        <v>40.738312428734325</v>
      </c>
      <c r="E27" s="46">
        <v>41</v>
      </c>
      <c r="F27" s="46">
        <v>41.3</v>
      </c>
      <c r="G27" s="46">
        <v>41.5</v>
      </c>
      <c r="H27" s="46">
        <v>41.8</v>
      </c>
      <c r="I27" s="46">
        <v>42</v>
      </c>
      <c r="J27" s="46">
        <v>42.3</v>
      </c>
      <c r="K27" s="46">
        <v>42.5</v>
      </c>
      <c r="L27" s="46">
        <v>42.8</v>
      </c>
      <c r="M27" s="46">
        <v>43</v>
      </c>
      <c r="N27" s="46">
        <v>43.2</v>
      </c>
      <c r="O27" s="46">
        <v>43.4</v>
      </c>
      <c r="P27" s="46">
        <v>43.5</v>
      </c>
      <c r="Q27" s="46">
        <v>43.7</v>
      </c>
      <c r="R27" s="46">
        <v>43.8</v>
      </c>
      <c r="S27" s="46">
        <v>44</v>
      </c>
      <c r="T27" s="46">
        <v>44.1</v>
      </c>
      <c r="U27" s="46">
        <v>44.2</v>
      </c>
      <c r="V27" s="46">
        <v>44.4</v>
      </c>
      <c r="W27" s="46">
        <v>44.6</v>
      </c>
      <c r="X27" s="46">
        <v>44.8</v>
      </c>
      <c r="Y27" s="46">
        <v>45</v>
      </c>
      <c r="Z27" s="46">
        <v>45.2</v>
      </c>
      <c r="AA27" s="46">
        <v>45.4</v>
      </c>
      <c r="AB27" s="46">
        <v>45.6</v>
      </c>
      <c r="AC27" s="46">
        <v>45.8</v>
      </c>
      <c r="AD27" s="46">
        <v>46</v>
      </c>
      <c r="AE27" s="46">
        <v>46.2</v>
      </c>
      <c r="AF27" s="46">
        <v>46.4</v>
      </c>
      <c r="AG27" s="46">
        <v>46.7</v>
      </c>
      <c r="AH27" s="46">
        <v>46.9</v>
      </c>
      <c r="AI27" s="46">
        <v>47.1</v>
      </c>
      <c r="AJ27" s="46">
        <v>47.3</v>
      </c>
      <c r="AK27" s="46">
        <v>47.5</v>
      </c>
      <c r="AL27" s="46">
        <v>47.7</v>
      </c>
      <c r="AM27" s="46">
        <v>47.9</v>
      </c>
      <c r="AN27" s="46">
        <v>48.1</v>
      </c>
      <c r="AO27" s="46">
        <v>48.2</v>
      </c>
      <c r="AP27" s="46">
        <v>48.4</v>
      </c>
      <c r="AQ27" s="46">
        <v>48.5</v>
      </c>
      <c r="AR27" s="46">
        <v>48.6</v>
      </c>
      <c r="AS27" s="46">
        <v>48.8</v>
      </c>
      <c r="AT27" s="46">
        <v>48.9</v>
      </c>
      <c r="AU27" s="46">
        <v>49</v>
      </c>
      <c r="AV27" s="46">
        <v>49.1</v>
      </c>
      <c r="AW27" s="46">
        <v>49.2</v>
      </c>
      <c r="AX27" s="46">
        <v>49.3</v>
      </c>
      <c r="AY27" s="46">
        <v>49.4</v>
      </c>
      <c r="AZ27" s="46">
        <v>49.5</v>
      </c>
      <c r="BA27" s="46">
        <v>49.6</v>
      </c>
    </row>
    <row r="28" spans="1:53" ht="11.25" customHeight="1">
      <c r="A28" s="46" t="s">
        <v>24</v>
      </c>
      <c r="B28" s="48" t="s">
        <v>22</v>
      </c>
      <c r="C28" s="46">
        <v>39.559092453587866</v>
      </c>
      <c r="D28" s="46">
        <v>39.845711248006502</v>
      </c>
      <c r="E28" s="46">
        <v>40.1</v>
      </c>
      <c r="F28" s="46">
        <v>40.299999999999997</v>
      </c>
      <c r="G28" s="46">
        <v>40.6</v>
      </c>
      <c r="H28" s="46">
        <v>40.799999999999997</v>
      </c>
      <c r="I28" s="46">
        <v>41.1</v>
      </c>
      <c r="J28" s="46">
        <v>41.3</v>
      </c>
      <c r="K28" s="46">
        <v>41.6</v>
      </c>
      <c r="L28" s="46">
        <v>41.8</v>
      </c>
      <c r="M28" s="46">
        <v>41.9</v>
      </c>
      <c r="N28" s="46">
        <v>42.1</v>
      </c>
      <c r="O28" s="46">
        <v>42.2</v>
      </c>
      <c r="P28" s="46">
        <v>42.3</v>
      </c>
      <c r="Q28" s="46">
        <v>42.5</v>
      </c>
      <c r="R28" s="46">
        <v>42.6</v>
      </c>
      <c r="S28" s="46">
        <v>42.7</v>
      </c>
      <c r="T28" s="46">
        <v>42.9</v>
      </c>
      <c r="U28" s="46">
        <v>43</v>
      </c>
      <c r="V28" s="46">
        <v>43.2</v>
      </c>
      <c r="W28" s="46">
        <v>43.4</v>
      </c>
      <c r="X28" s="46">
        <v>43.6</v>
      </c>
      <c r="Y28" s="46">
        <v>43.8</v>
      </c>
      <c r="Z28" s="46">
        <v>44</v>
      </c>
      <c r="AA28" s="46">
        <v>44.2</v>
      </c>
      <c r="AB28" s="46">
        <v>44.4</v>
      </c>
      <c r="AC28" s="46">
        <v>44.6</v>
      </c>
      <c r="AD28" s="46">
        <v>44.8</v>
      </c>
      <c r="AE28" s="46">
        <v>45</v>
      </c>
      <c r="AF28" s="46">
        <v>45.2</v>
      </c>
      <c r="AG28" s="46">
        <v>45.4</v>
      </c>
      <c r="AH28" s="46">
        <v>45.6</v>
      </c>
      <c r="AI28" s="46">
        <v>45.8</v>
      </c>
      <c r="AJ28" s="46">
        <v>46</v>
      </c>
      <c r="AK28" s="46">
        <v>46.2</v>
      </c>
      <c r="AL28" s="46">
        <v>46.4</v>
      </c>
      <c r="AM28" s="46">
        <v>46.6</v>
      </c>
      <c r="AN28" s="46">
        <v>46.7</v>
      </c>
      <c r="AO28" s="46">
        <v>46.9</v>
      </c>
      <c r="AP28" s="46">
        <v>47</v>
      </c>
      <c r="AQ28" s="46">
        <v>47.2</v>
      </c>
      <c r="AR28" s="46">
        <v>47.3</v>
      </c>
      <c r="AS28" s="46">
        <v>47.4</v>
      </c>
      <c r="AT28" s="46">
        <v>47.5</v>
      </c>
      <c r="AU28" s="46">
        <v>47.6</v>
      </c>
      <c r="AV28" s="46">
        <v>47.7</v>
      </c>
      <c r="AW28" s="46">
        <v>47.8</v>
      </c>
      <c r="AX28" s="46">
        <v>47.9</v>
      </c>
      <c r="AY28" s="46">
        <v>48</v>
      </c>
      <c r="AZ28" s="46">
        <v>48.2</v>
      </c>
      <c r="BA28" s="46">
        <v>48.3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99.3081116962707</v>
      </c>
      <c r="D30" s="46">
        <v>99.255093148464113</v>
      </c>
      <c r="E30" s="46">
        <v>99.2</v>
      </c>
      <c r="F30" s="46">
        <v>99.1</v>
      </c>
      <c r="G30" s="46">
        <v>99.1</v>
      </c>
      <c r="H30" s="46">
        <v>99</v>
      </c>
      <c r="I30" s="46">
        <v>99</v>
      </c>
      <c r="J30" s="46">
        <v>99</v>
      </c>
      <c r="K30" s="46">
        <v>98.9</v>
      </c>
      <c r="L30" s="46">
        <v>98.9</v>
      </c>
      <c r="M30" s="46">
        <v>98.8</v>
      </c>
      <c r="N30" s="46">
        <v>98.8</v>
      </c>
      <c r="O30" s="46">
        <v>98.8</v>
      </c>
      <c r="P30" s="46">
        <v>98.8</v>
      </c>
      <c r="Q30" s="46">
        <v>98.7</v>
      </c>
      <c r="R30" s="46">
        <v>98.7</v>
      </c>
      <c r="S30" s="46">
        <v>98.7</v>
      </c>
      <c r="T30" s="46">
        <v>98.7</v>
      </c>
      <c r="U30" s="46">
        <v>98.6</v>
      </c>
      <c r="V30" s="46">
        <v>98.6</v>
      </c>
      <c r="W30" s="46">
        <v>98.6</v>
      </c>
      <c r="X30" s="46">
        <v>98.6</v>
      </c>
      <c r="Y30" s="46">
        <v>98.6</v>
      </c>
      <c r="Z30" s="46">
        <v>98.5</v>
      </c>
      <c r="AA30" s="46">
        <v>98.5</v>
      </c>
      <c r="AB30" s="46">
        <v>98.5</v>
      </c>
      <c r="AC30" s="46">
        <v>98.5</v>
      </c>
      <c r="AD30" s="46">
        <v>98.4</v>
      </c>
      <c r="AE30" s="46">
        <v>98.4</v>
      </c>
      <c r="AF30" s="46">
        <v>98.4</v>
      </c>
      <c r="AG30" s="46">
        <v>98.4</v>
      </c>
      <c r="AH30" s="46">
        <v>98.4</v>
      </c>
      <c r="AI30" s="46">
        <v>98.4</v>
      </c>
      <c r="AJ30" s="46">
        <v>98.4</v>
      </c>
      <c r="AK30" s="46">
        <v>98.4</v>
      </c>
      <c r="AL30" s="46">
        <v>98.4</v>
      </c>
      <c r="AM30" s="46">
        <v>98.4</v>
      </c>
      <c r="AN30" s="46">
        <v>98.4</v>
      </c>
      <c r="AO30" s="46">
        <v>98.5</v>
      </c>
      <c r="AP30" s="46">
        <v>98.5</v>
      </c>
      <c r="AQ30" s="46">
        <v>98.5</v>
      </c>
      <c r="AR30" s="46">
        <v>98.6</v>
      </c>
      <c r="AS30" s="46">
        <v>98.6</v>
      </c>
      <c r="AT30" s="46">
        <v>98.7</v>
      </c>
      <c r="AU30" s="46">
        <v>98.7</v>
      </c>
      <c r="AV30" s="46">
        <v>98.8</v>
      </c>
      <c r="AW30" s="46">
        <v>98.9</v>
      </c>
      <c r="AX30" s="46">
        <v>98.9</v>
      </c>
      <c r="AY30" s="46">
        <v>99</v>
      </c>
      <c r="AZ30" s="46">
        <v>99.1</v>
      </c>
      <c r="BA30" s="46">
        <v>99.1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20.210417982880699</v>
      </c>
      <c r="D33" s="46">
        <v>19.852865746748037</v>
      </c>
      <c r="E33" s="46">
        <v>19.600000000000001</v>
      </c>
      <c r="F33" s="46">
        <v>19.3</v>
      </c>
      <c r="G33" s="46">
        <v>19.100000000000001</v>
      </c>
      <c r="H33" s="46">
        <v>18.899999999999999</v>
      </c>
      <c r="I33" s="46">
        <v>18.8</v>
      </c>
      <c r="J33" s="46">
        <v>18.600000000000001</v>
      </c>
      <c r="K33" s="46">
        <v>18.5</v>
      </c>
      <c r="L33" s="46">
        <v>18.399999999999999</v>
      </c>
      <c r="M33" s="46">
        <v>18.3</v>
      </c>
      <c r="N33" s="46">
        <v>18.3</v>
      </c>
      <c r="O33" s="46">
        <v>18.3</v>
      </c>
      <c r="P33" s="46">
        <v>18.3</v>
      </c>
      <c r="Q33" s="46">
        <v>18.3</v>
      </c>
      <c r="R33" s="46">
        <v>18.2</v>
      </c>
      <c r="S33" s="46">
        <v>18.3</v>
      </c>
      <c r="T33" s="46">
        <v>18.3</v>
      </c>
      <c r="U33" s="46">
        <v>18.3</v>
      </c>
      <c r="V33" s="46">
        <v>18.3</v>
      </c>
      <c r="W33" s="46">
        <v>18.3</v>
      </c>
      <c r="X33" s="46">
        <v>18.2</v>
      </c>
      <c r="Y33" s="46">
        <v>18.2</v>
      </c>
      <c r="Z33" s="46">
        <v>18.100000000000001</v>
      </c>
      <c r="AA33" s="46">
        <v>18.100000000000001</v>
      </c>
      <c r="AB33" s="46">
        <v>18</v>
      </c>
      <c r="AC33" s="46">
        <v>17.899999999999999</v>
      </c>
      <c r="AD33" s="46">
        <v>17.8</v>
      </c>
      <c r="AE33" s="46">
        <v>17.7</v>
      </c>
      <c r="AF33" s="46">
        <v>17.600000000000001</v>
      </c>
      <c r="AG33" s="46">
        <v>17.5</v>
      </c>
      <c r="AH33" s="46">
        <v>17.399999999999999</v>
      </c>
      <c r="AI33" s="46">
        <v>17.2</v>
      </c>
      <c r="AJ33" s="46">
        <v>17.100000000000001</v>
      </c>
      <c r="AK33" s="46">
        <v>17.100000000000001</v>
      </c>
      <c r="AL33" s="46">
        <v>17</v>
      </c>
      <c r="AM33" s="46">
        <v>16.899999999999999</v>
      </c>
      <c r="AN33" s="46">
        <v>16.8</v>
      </c>
      <c r="AO33" s="46">
        <v>16.8</v>
      </c>
      <c r="AP33" s="46">
        <v>16.7</v>
      </c>
      <c r="AQ33" s="46">
        <v>16.7</v>
      </c>
      <c r="AR33" s="46">
        <v>16.600000000000001</v>
      </c>
      <c r="AS33" s="46">
        <v>16.600000000000001</v>
      </c>
      <c r="AT33" s="46">
        <v>16.600000000000001</v>
      </c>
      <c r="AU33" s="46">
        <v>16.600000000000001</v>
      </c>
      <c r="AV33" s="46">
        <v>16.5</v>
      </c>
      <c r="AW33" s="46">
        <v>16.5</v>
      </c>
      <c r="AX33" s="46">
        <v>16.5</v>
      </c>
      <c r="AY33" s="46">
        <v>16.5</v>
      </c>
      <c r="AZ33" s="46">
        <v>16.5</v>
      </c>
      <c r="BA33" s="46">
        <v>16.399999999999999</v>
      </c>
    </row>
    <row r="34" spans="1:53" s="12" customFormat="1" ht="11.25" customHeight="1">
      <c r="A34" s="46" t="s">
        <v>29</v>
      </c>
      <c r="B34" s="48" t="s">
        <v>28</v>
      </c>
      <c r="C34" s="46">
        <v>63.7</v>
      </c>
      <c r="D34" s="46">
        <v>63.8</v>
      </c>
      <c r="E34" s="46">
        <v>63.8</v>
      </c>
      <c r="F34" s="46">
        <v>63.8</v>
      </c>
      <c r="G34" s="46">
        <v>63.7</v>
      </c>
      <c r="H34" s="46">
        <v>63.6</v>
      </c>
      <c r="I34" s="46">
        <v>63.2</v>
      </c>
      <c r="J34" s="46">
        <v>63</v>
      </c>
      <c r="K34" s="46">
        <v>62.7</v>
      </c>
      <c r="L34" s="46">
        <v>62.4</v>
      </c>
      <c r="M34" s="46">
        <v>62.1</v>
      </c>
      <c r="N34" s="46">
        <v>61.7</v>
      </c>
      <c r="O34" s="46">
        <v>61.3</v>
      </c>
      <c r="P34" s="46">
        <v>60.9</v>
      </c>
      <c r="Q34" s="46">
        <v>60.5</v>
      </c>
      <c r="R34" s="46">
        <v>60.1</v>
      </c>
      <c r="S34" s="46">
        <v>59.6</v>
      </c>
      <c r="T34" s="46">
        <v>59.2</v>
      </c>
      <c r="U34" s="46">
        <v>58.7</v>
      </c>
      <c r="V34" s="46">
        <v>58.3</v>
      </c>
      <c r="W34" s="46">
        <v>57.8</v>
      </c>
      <c r="X34" s="46">
        <v>57.4</v>
      </c>
      <c r="Y34" s="46">
        <v>57</v>
      </c>
      <c r="Z34" s="46">
        <v>56.7</v>
      </c>
      <c r="AA34" s="46">
        <v>56.5</v>
      </c>
      <c r="AB34" s="46">
        <v>56.3</v>
      </c>
      <c r="AC34" s="46">
        <v>56.1</v>
      </c>
      <c r="AD34" s="46">
        <v>56</v>
      </c>
      <c r="AE34" s="46">
        <v>55.8</v>
      </c>
      <c r="AF34" s="46">
        <v>55.6</v>
      </c>
      <c r="AG34" s="46">
        <v>55.4</v>
      </c>
      <c r="AH34" s="46">
        <v>55.2</v>
      </c>
      <c r="AI34" s="46">
        <v>55.1</v>
      </c>
      <c r="AJ34" s="46">
        <v>55</v>
      </c>
      <c r="AK34" s="46">
        <v>54.9</v>
      </c>
      <c r="AL34" s="46">
        <v>54.8</v>
      </c>
      <c r="AM34" s="46">
        <v>54.7</v>
      </c>
      <c r="AN34" s="46">
        <v>54.7</v>
      </c>
      <c r="AO34" s="46">
        <v>54.6</v>
      </c>
      <c r="AP34" s="46">
        <v>54.5</v>
      </c>
      <c r="AQ34" s="46">
        <v>54.3</v>
      </c>
      <c r="AR34" s="46">
        <v>54.2</v>
      </c>
      <c r="AS34" s="46">
        <v>54</v>
      </c>
      <c r="AT34" s="46">
        <v>53.8</v>
      </c>
      <c r="AU34" s="46">
        <v>53.6</v>
      </c>
      <c r="AV34" s="46">
        <v>53.4</v>
      </c>
      <c r="AW34" s="46">
        <v>53.2</v>
      </c>
      <c r="AX34" s="46">
        <v>53</v>
      </c>
      <c r="AY34" s="46">
        <v>52.8</v>
      </c>
      <c r="AZ34" s="46">
        <v>52.6</v>
      </c>
      <c r="BA34" s="46">
        <v>52.4</v>
      </c>
    </row>
    <row r="35" spans="1:53" ht="11.25" customHeight="1">
      <c r="A35" s="46" t="s">
        <v>30</v>
      </c>
      <c r="B35" s="48" t="s">
        <v>28</v>
      </c>
      <c r="C35" s="46">
        <v>16.080034757915929</v>
      </c>
      <c r="D35" s="46">
        <v>16.360766705011837</v>
      </c>
      <c r="E35" s="46">
        <v>16.600000000000001</v>
      </c>
      <c r="F35" s="46">
        <v>16.899999999999999</v>
      </c>
      <c r="G35" s="46">
        <v>17.2</v>
      </c>
      <c r="H35" s="46">
        <v>17.5</v>
      </c>
      <c r="I35" s="46">
        <v>18</v>
      </c>
      <c r="J35" s="46">
        <v>18.399999999999999</v>
      </c>
      <c r="K35" s="46">
        <v>18.8</v>
      </c>
      <c r="L35" s="46">
        <v>19.2</v>
      </c>
      <c r="M35" s="46">
        <v>19.600000000000001</v>
      </c>
      <c r="N35" s="46">
        <v>20</v>
      </c>
      <c r="O35" s="46">
        <v>20.399999999999999</v>
      </c>
      <c r="P35" s="46">
        <v>20.8</v>
      </c>
      <c r="Q35" s="46">
        <v>21.3</v>
      </c>
      <c r="R35" s="46">
        <v>21.7</v>
      </c>
      <c r="S35" s="46">
        <v>22.1</v>
      </c>
      <c r="T35" s="46">
        <v>22.6</v>
      </c>
      <c r="U35" s="46">
        <v>23</v>
      </c>
      <c r="V35" s="46">
        <v>23.5</v>
      </c>
      <c r="W35" s="46">
        <v>23.9</v>
      </c>
      <c r="X35" s="46">
        <v>24.4</v>
      </c>
      <c r="Y35" s="46">
        <v>24.8</v>
      </c>
      <c r="Z35" s="46">
        <v>25.2</v>
      </c>
      <c r="AA35" s="46">
        <v>25.5</v>
      </c>
      <c r="AB35" s="46">
        <v>25.7</v>
      </c>
      <c r="AC35" s="46">
        <v>26</v>
      </c>
      <c r="AD35" s="46">
        <v>26.2</v>
      </c>
      <c r="AE35" s="46">
        <v>26.5</v>
      </c>
      <c r="AF35" s="46">
        <v>26.8</v>
      </c>
      <c r="AG35" s="46">
        <v>27.1</v>
      </c>
      <c r="AH35" s="46">
        <v>27.4</v>
      </c>
      <c r="AI35" s="46">
        <v>27.7</v>
      </c>
      <c r="AJ35" s="46">
        <v>27.9</v>
      </c>
      <c r="AK35" s="46">
        <v>28.1</v>
      </c>
      <c r="AL35" s="46">
        <v>28.2</v>
      </c>
      <c r="AM35" s="46">
        <v>28.4</v>
      </c>
      <c r="AN35" s="46">
        <v>28.5</v>
      </c>
      <c r="AO35" s="46">
        <v>28.7</v>
      </c>
      <c r="AP35" s="46">
        <v>28.8</v>
      </c>
      <c r="AQ35" s="46">
        <v>29</v>
      </c>
      <c r="AR35" s="46">
        <v>29.2</v>
      </c>
      <c r="AS35" s="46">
        <v>29.4</v>
      </c>
      <c r="AT35" s="46">
        <v>29.6</v>
      </c>
      <c r="AU35" s="46">
        <v>29.8</v>
      </c>
      <c r="AV35" s="46">
        <v>30</v>
      </c>
      <c r="AW35" s="46">
        <v>30.3</v>
      </c>
      <c r="AX35" s="46">
        <v>30.5</v>
      </c>
      <c r="AY35" s="46">
        <v>30.7</v>
      </c>
      <c r="AZ35" s="46">
        <v>30.9</v>
      </c>
      <c r="BA35" s="46">
        <v>31.2</v>
      </c>
    </row>
    <row r="36" spans="1:53" ht="11.25" customHeight="1">
      <c r="A36" s="46" t="s">
        <v>31</v>
      </c>
      <c r="B36" s="48" t="s">
        <v>28</v>
      </c>
      <c r="C36" s="46">
        <v>1.8107816624370239</v>
      </c>
      <c r="D36" s="46">
        <v>1.9173106906280908</v>
      </c>
      <c r="E36" s="46">
        <v>2</v>
      </c>
      <c r="F36" s="46">
        <v>2.1</v>
      </c>
      <c r="G36" s="46">
        <v>2.2000000000000002</v>
      </c>
      <c r="H36" s="46">
        <v>2.2999999999999998</v>
      </c>
      <c r="I36" s="46">
        <v>2.2999999999999998</v>
      </c>
      <c r="J36" s="46">
        <v>2.4</v>
      </c>
      <c r="K36" s="46">
        <v>2.5</v>
      </c>
      <c r="L36" s="46">
        <v>2.5</v>
      </c>
      <c r="M36" s="46">
        <v>2.6</v>
      </c>
      <c r="N36" s="46">
        <v>2.6</v>
      </c>
      <c r="O36" s="46">
        <v>2.7</v>
      </c>
      <c r="P36" s="46">
        <v>2.7</v>
      </c>
      <c r="Q36" s="46">
        <v>2.7</v>
      </c>
      <c r="R36" s="46">
        <v>2.8</v>
      </c>
      <c r="S36" s="46">
        <v>2.9</v>
      </c>
      <c r="T36" s="46">
        <v>3</v>
      </c>
      <c r="U36" s="46">
        <v>3</v>
      </c>
      <c r="V36" s="46">
        <v>3.1</v>
      </c>
      <c r="W36" s="46">
        <v>3.2</v>
      </c>
      <c r="X36" s="46">
        <v>3.4</v>
      </c>
      <c r="Y36" s="46">
        <v>3.5</v>
      </c>
      <c r="Z36" s="46">
        <v>3.7</v>
      </c>
      <c r="AA36" s="46">
        <v>3.9</v>
      </c>
      <c r="AB36" s="46">
        <v>4</v>
      </c>
      <c r="AC36" s="46">
        <v>4.3</v>
      </c>
      <c r="AD36" s="46">
        <v>4.5999999999999996</v>
      </c>
      <c r="AE36" s="46">
        <v>4.8</v>
      </c>
      <c r="AF36" s="46">
        <v>5</v>
      </c>
      <c r="AG36" s="46">
        <v>5.3</v>
      </c>
      <c r="AH36" s="46">
        <v>5.5</v>
      </c>
      <c r="AI36" s="46">
        <v>5.8</v>
      </c>
      <c r="AJ36" s="46">
        <v>6</v>
      </c>
      <c r="AK36" s="46">
        <v>6.2</v>
      </c>
      <c r="AL36" s="46">
        <v>6.5</v>
      </c>
      <c r="AM36" s="46">
        <v>6.7</v>
      </c>
      <c r="AN36" s="46">
        <v>7</v>
      </c>
      <c r="AO36" s="46">
        <v>7.2</v>
      </c>
      <c r="AP36" s="46">
        <v>7.5</v>
      </c>
      <c r="AQ36" s="46">
        <v>7.7</v>
      </c>
      <c r="AR36" s="46">
        <v>8</v>
      </c>
      <c r="AS36" s="46">
        <v>8.1999999999999993</v>
      </c>
      <c r="AT36" s="46">
        <v>8.4</v>
      </c>
      <c r="AU36" s="46">
        <v>8.6</v>
      </c>
      <c r="AV36" s="46">
        <v>8.8000000000000007</v>
      </c>
      <c r="AW36" s="46">
        <v>8.9</v>
      </c>
      <c r="AX36" s="46">
        <v>9</v>
      </c>
      <c r="AY36" s="46">
        <v>9.1999999999999993</v>
      </c>
      <c r="AZ36" s="46">
        <v>9.4</v>
      </c>
      <c r="BA36" s="46">
        <v>9.6</v>
      </c>
    </row>
    <row r="37" spans="1:53" ht="11.25" customHeight="1">
      <c r="A37" s="46"/>
      <c r="B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56.96234599368335</v>
      </c>
      <c r="D38" s="46">
        <v>56.773310416794551</v>
      </c>
      <c r="E38" s="46">
        <v>56.7</v>
      </c>
      <c r="F38" s="46">
        <v>56.8</v>
      </c>
      <c r="G38" s="46">
        <v>57</v>
      </c>
      <c r="H38" s="46">
        <v>57.3</v>
      </c>
      <c r="I38" s="46">
        <v>58.1</v>
      </c>
      <c r="J38" s="46">
        <v>58.8</v>
      </c>
      <c r="K38" s="46">
        <v>59.5</v>
      </c>
      <c r="L38" s="46">
        <v>60.2</v>
      </c>
      <c r="M38" s="46">
        <v>61.1</v>
      </c>
      <c r="N38" s="46">
        <v>62</v>
      </c>
      <c r="O38" s="46">
        <v>63.1</v>
      </c>
      <c r="P38" s="46">
        <v>64.2</v>
      </c>
      <c r="Q38" s="46">
        <v>65.400000000000006</v>
      </c>
      <c r="R38" s="46">
        <v>66.5</v>
      </c>
      <c r="S38" s="46">
        <v>67.7</v>
      </c>
      <c r="T38" s="46">
        <v>69</v>
      </c>
      <c r="U38" s="46">
        <v>70.3</v>
      </c>
      <c r="V38" s="46">
        <v>71.599999999999994</v>
      </c>
      <c r="W38" s="46">
        <v>72.900000000000006</v>
      </c>
      <c r="X38" s="46">
        <v>74.2</v>
      </c>
      <c r="Y38" s="46">
        <v>75.3</v>
      </c>
      <c r="Z38" s="46">
        <v>76.3</v>
      </c>
      <c r="AA38" s="46">
        <v>77.099999999999994</v>
      </c>
      <c r="AB38" s="46">
        <v>77.7</v>
      </c>
      <c r="AC38" s="46">
        <v>78.2</v>
      </c>
      <c r="AD38" s="46">
        <v>78.7</v>
      </c>
      <c r="AE38" s="46">
        <v>79.3</v>
      </c>
      <c r="AF38" s="46">
        <v>79.8</v>
      </c>
      <c r="AG38" s="46">
        <v>80.5</v>
      </c>
      <c r="AH38" s="46">
        <v>81.099999999999994</v>
      </c>
      <c r="AI38" s="46">
        <v>81.599999999999994</v>
      </c>
      <c r="AJ38" s="46">
        <v>81.900000000000006</v>
      </c>
      <c r="AK38" s="46">
        <v>82.2</v>
      </c>
      <c r="AL38" s="46">
        <v>82.4</v>
      </c>
      <c r="AM38" s="46">
        <v>82.7</v>
      </c>
      <c r="AN38" s="46">
        <v>82.9</v>
      </c>
      <c r="AO38" s="46">
        <v>83.2</v>
      </c>
      <c r="AP38" s="46">
        <v>83.6</v>
      </c>
      <c r="AQ38" s="46">
        <v>84.1</v>
      </c>
      <c r="AR38" s="46">
        <v>84.6</v>
      </c>
      <c r="AS38" s="46">
        <v>85.2</v>
      </c>
      <c r="AT38" s="46">
        <v>85.9</v>
      </c>
      <c r="AU38" s="46">
        <v>86.5</v>
      </c>
      <c r="AV38" s="46">
        <v>87.2</v>
      </c>
      <c r="AW38" s="46">
        <v>87.9</v>
      </c>
      <c r="AX38" s="46">
        <v>88.6</v>
      </c>
      <c r="AY38" s="46">
        <v>89.3</v>
      </c>
      <c r="AZ38" s="46">
        <v>90.1</v>
      </c>
      <c r="BA38" s="46">
        <v>90.9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2534099</v>
      </c>
      <c r="E42" s="41">
        <v>2553994</v>
      </c>
      <c r="F42" s="41">
        <v>2577525</v>
      </c>
      <c r="G42" s="41">
        <v>2600890</v>
      </c>
      <c r="H42" s="41">
        <v>2624701</v>
      </c>
      <c r="I42" s="41">
        <v>2648511</v>
      </c>
      <c r="J42" s="41">
        <v>2672043</v>
      </c>
      <c r="K42" s="41">
        <v>2695307</v>
      </c>
      <c r="L42" s="41">
        <v>2718335</v>
      </c>
      <c r="M42" s="41">
        <v>2741141</v>
      </c>
      <c r="N42" s="41">
        <v>2763728</v>
      </c>
      <c r="O42" s="41">
        <v>2785995</v>
      </c>
      <c r="P42" s="41">
        <v>2807939</v>
      </c>
      <c r="Q42" s="41">
        <v>2829562</v>
      </c>
      <c r="R42" s="41">
        <v>2850837</v>
      </c>
      <c r="S42" s="41">
        <v>2871720</v>
      </c>
      <c r="T42" s="41">
        <v>2892133</v>
      </c>
      <c r="U42" s="41">
        <v>2912076</v>
      </c>
      <c r="V42" s="41">
        <v>2931523</v>
      </c>
      <c r="W42" s="41">
        <v>2950443</v>
      </c>
      <c r="X42" s="41">
        <v>2968796</v>
      </c>
      <c r="Y42" s="41">
        <v>2986500</v>
      </c>
      <c r="Z42" s="41">
        <v>3003493</v>
      </c>
      <c r="AA42" s="41">
        <v>3019742</v>
      </c>
      <c r="AB42" s="41">
        <v>3035235</v>
      </c>
      <c r="AC42" s="41">
        <v>3049950</v>
      </c>
      <c r="AD42" s="41">
        <v>3063915</v>
      </c>
      <c r="AE42" s="41">
        <v>3077075</v>
      </c>
      <c r="AF42" s="41">
        <v>3089478</v>
      </c>
      <c r="AG42" s="41">
        <v>3101138</v>
      </c>
      <c r="AH42" s="41">
        <v>3112075</v>
      </c>
      <c r="AI42" s="41">
        <v>3122310</v>
      </c>
      <c r="AJ42" s="41">
        <v>3131888</v>
      </c>
      <c r="AK42" s="41">
        <v>3140842</v>
      </c>
      <c r="AL42" s="41">
        <v>3149219</v>
      </c>
      <c r="AM42" s="41">
        <v>3157054</v>
      </c>
      <c r="AN42" s="41">
        <v>3164380</v>
      </c>
      <c r="AO42" s="41">
        <v>3171241</v>
      </c>
      <c r="AP42" s="41">
        <v>3177673</v>
      </c>
      <c r="AQ42" s="41">
        <v>3183703</v>
      </c>
      <c r="AR42" s="41">
        <v>3189367</v>
      </c>
      <c r="AS42" s="41">
        <v>3194695</v>
      </c>
      <c r="AT42" s="41">
        <v>3199723</v>
      </c>
      <c r="AU42" s="41">
        <v>3204499</v>
      </c>
      <c r="AV42" s="41">
        <v>3209059</v>
      </c>
      <c r="AW42" s="41">
        <v>3213452</v>
      </c>
      <c r="AX42" s="41">
        <v>3217694</v>
      </c>
      <c r="AY42" s="41">
        <v>3221799</v>
      </c>
      <c r="AZ42" s="41">
        <v>3225783</v>
      </c>
      <c r="BA42" s="41">
        <v>3229643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28772</v>
      </c>
      <c r="F43" s="41">
        <v>28680</v>
      </c>
      <c r="G43" s="41">
        <v>28698</v>
      </c>
      <c r="H43" s="41">
        <v>28764</v>
      </c>
      <c r="I43" s="41">
        <v>28832</v>
      </c>
      <c r="J43" s="41">
        <v>28899</v>
      </c>
      <c r="K43" s="41">
        <v>28989</v>
      </c>
      <c r="L43" s="41">
        <v>29086</v>
      </c>
      <c r="M43" s="41">
        <v>29178</v>
      </c>
      <c r="N43" s="41">
        <v>29257</v>
      </c>
      <c r="O43" s="41">
        <v>29325</v>
      </c>
      <c r="P43" s="41">
        <v>29378</v>
      </c>
      <c r="Q43" s="41">
        <v>29409</v>
      </c>
      <c r="R43" s="41">
        <v>29409</v>
      </c>
      <c r="S43" s="41">
        <v>29421</v>
      </c>
      <c r="T43" s="41">
        <v>29457</v>
      </c>
      <c r="U43" s="41">
        <v>29469</v>
      </c>
      <c r="V43" s="41">
        <v>29453</v>
      </c>
      <c r="W43" s="41">
        <v>29416</v>
      </c>
      <c r="X43" s="41">
        <v>29363</v>
      </c>
      <c r="Y43" s="41">
        <v>29291</v>
      </c>
      <c r="Z43" s="41">
        <v>29209</v>
      </c>
      <c r="AA43" s="41">
        <v>29122</v>
      </c>
      <c r="AB43" s="41">
        <v>29043</v>
      </c>
      <c r="AC43" s="41">
        <v>28975</v>
      </c>
      <c r="AD43" s="41">
        <v>28914</v>
      </c>
      <c r="AE43" s="41">
        <v>28859</v>
      </c>
      <c r="AF43" s="41">
        <v>28816</v>
      </c>
      <c r="AG43" s="41">
        <v>28789</v>
      </c>
      <c r="AH43" s="41">
        <v>28776</v>
      </c>
      <c r="AI43" s="41">
        <v>28778</v>
      </c>
      <c r="AJ43" s="41">
        <v>28788</v>
      </c>
      <c r="AK43" s="41">
        <v>28803</v>
      </c>
      <c r="AL43" s="41">
        <v>28816</v>
      </c>
      <c r="AM43" s="41">
        <v>28826</v>
      </c>
      <c r="AN43" s="41">
        <v>28840</v>
      </c>
      <c r="AO43" s="41">
        <v>28849</v>
      </c>
      <c r="AP43" s="41">
        <v>28855</v>
      </c>
      <c r="AQ43" s="41">
        <v>28852</v>
      </c>
      <c r="AR43" s="41">
        <v>28842</v>
      </c>
      <c r="AS43" s="41">
        <v>28829</v>
      </c>
      <c r="AT43" s="41">
        <v>28807</v>
      </c>
      <c r="AU43" s="41">
        <v>28780</v>
      </c>
      <c r="AV43" s="41">
        <v>28745</v>
      </c>
      <c r="AW43" s="41">
        <v>28707</v>
      </c>
      <c r="AX43" s="41">
        <v>28665</v>
      </c>
      <c r="AY43" s="41">
        <v>28617</v>
      </c>
      <c r="AZ43" s="41">
        <v>28565</v>
      </c>
      <c r="BA43" s="41">
        <v>28511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20946</v>
      </c>
      <c r="F44" s="41">
        <v>21048</v>
      </c>
      <c r="G44" s="41">
        <v>21146</v>
      </c>
      <c r="H44" s="41">
        <v>21269</v>
      </c>
      <c r="I44" s="41">
        <v>21615</v>
      </c>
      <c r="J44" s="41">
        <v>21950</v>
      </c>
      <c r="K44" s="41">
        <v>22276</v>
      </c>
      <c r="L44" s="41">
        <v>22595</v>
      </c>
      <c r="M44" s="41">
        <v>22906</v>
      </c>
      <c r="N44" s="41">
        <v>23305</v>
      </c>
      <c r="O44" s="41">
        <v>23696</v>
      </c>
      <c r="P44" s="41">
        <v>24070</v>
      </c>
      <c r="Q44" s="41">
        <v>24449</v>
      </c>
      <c r="R44" s="41">
        <v>24841</v>
      </c>
      <c r="S44" s="41">
        <v>25323</v>
      </c>
      <c r="T44" s="41">
        <v>25829</v>
      </c>
      <c r="U44" s="41">
        <v>26337</v>
      </c>
      <c r="V44" s="41">
        <v>26848</v>
      </c>
      <c r="W44" s="41">
        <v>27378</v>
      </c>
      <c r="X44" s="41">
        <v>27974</v>
      </c>
      <c r="Y44" s="41">
        <v>28613</v>
      </c>
      <c r="Z44" s="41">
        <v>29275</v>
      </c>
      <c r="AA44" s="41">
        <v>29944</v>
      </c>
      <c r="AB44" s="41">
        <v>30643</v>
      </c>
      <c r="AC44" s="41">
        <v>31325</v>
      </c>
      <c r="AD44" s="41">
        <v>32069</v>
      </c>
      <c r="AE44" s="41">
        <v>32771</v>
      </c>
      <c r="AF44" s="41">
        <v>33471</v>
      </c>
      <c r="AG44" s="41">
        <v>34167</v>
      </c>
      <c r="AH44" s="41">
        <v>34856</v>
      </c>
      <c r="AI44" s="41">
        <v>35515</v>
      </c>
      <c r="AJ44" s="41">
        <v>36149</v>
      </c>
      <c r="AK44" s="41">
        <v>36741</v>
      </c>
      <c r="AL44" s="41">
        <v>37296</v>
      </c>
      <c r="AM44" s="41">
        <v>37815</v>
      </c>
      <c r="AN44" s="41">
        <v>38294</v>
      </c>
      <c r="AO44" s="41">
        <v>38732</v>
      </c>
      <c r="AP44" s="41">
        <v>39140</v>
      </c>
      <c r="AQ44" s="41">
        <v>39503</v>
      </c>
      <c r="AR44" s="41">
        <v>39829</v>
      </c>
      <c r="AS44" s="41">
        <v>40116</v>
      </c>
      <c r="AT44" s="41">
        <v>40346</v>
      </c>
      <c r="AU44" s="41">
        <v>40535</v>
      </c>
      <c r="AV44" s="41">
        <v>40667</v>
      </c>
      <c r="AW44" s="41">
        <v>40780</v>
      </c>
      <c r="AX44" s="41">
        <v>40875</v>
      </c>
      <c r="AY44" s="41">
        <v>40948</v>
      </c>
      <c r="AZ44" s="41">
        <v>41020</v>
      </c>
      <c r="BA44" s="41">
        <v>41082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7826</v>
      </c>
      <c r="F45" s="41">
        <v>7632</v>
      </c>
      <c r="G45" s="41">
        <v>7552</v>
      </c>
      <c r="H45" s="41">
        <v>7495</v>
      </c>
      <c r="I45" s="41">
        <v>7217</v>
      </c>
      <c r="J45" s="41">
        <v>6949</v>
      </c>
      <c r="K45" s="41">
        <v>6713</v>
      </c>
      <c r="L45" s="41">
        <v>6491</v>
      </c>
      <c r="M45" s="41">
        <v>6272</v>
      </c>
      <c r="N45" s="41">
        <v>5952</v>
      </c>
      <c r="O45" s="41">
        <v>5629</v>
      </c>
      <c r="P45" s="41">
        <v>5308</v>
      </c>
      <c r="Q45" s="41">
        <v>4960</v>
      </c>
      <c r="R45" s="41">
        <v>4568</v>
      </c>
      <c r="S45" s="41">
        <v>4098</v>
      </c>
      <c r="T45" s="41">
        <v>3628</v>
      </c>
      <c r="U45" s="41">
        <v>3132</v>
      </c>
      <c r="V45" s="41">
        <v>2605</v>
      </c>
      <c r="W45" s="41">
        <v>2038</v>
      </c>
      <c r="X45" s="41">
        <v>1389</v>
      </c>
      <c r="Y45" s="41">
        <v>678</v>
      </c>
      <c r="Z45" s="41">
        <v>-66</v>
      </c>
      <c r="AA45" s="41">
        <v>-822</v>
      </c>
      <c r="AB45" s="41">
        <v>-1600</v>
      </c>
      <c r="AC45" s="41">
        <v>-2350</v>
      </c>
      <c r="AD45" s="41">
        <v>-3155</v>
      </c>
      <c r="AE45" s="41">
        <v>-3912</v>
      </c>
      <c r="AF45" s="41">
        <v>-4655</v>
      </c>
      <c r="AG45" s="41">
        <v>-5378</v>
      </c>
      <c r="AH45" s="41">
        <v>-6080</v>
      </c>
      <c r="AI45" s="41">
        <v>-6737</v>
      </c>
      <c r="AJ45" s="41">
        <v>-7361</v>
      </c>
      <c r="AK45" s="41">
        <v>-7938</v>
      </c>
      <c r="AL45" s="41">
        <v>-8480</v>
      </c>
      <c r="AM45" s="41">
        <v>-8989</v>
      </c>
      <c r="AN45" s="41">
        <v>-9454</v>
      </c>
      <c r="AO45" s="41">
        <v>-9883</v>
      </c>
      <c r="AP45" s="41">
        <v>-10285</v>
      </c>
      <c r="AQ45" s="41">
        <v>-10651</v>
      </c>
      <c r="AR45" s="41">
        <v>-10987</v>
      </c>
      <c r="AS45" s="41">
        <v>-11287</v>
      </c>
      <c r="AT45" s="41">
        <v>-11539</v>
      </c>
      <c r="AU45" s="41">
        <v>-11755</v>
      </c>
      <c r="AV45" s="41">
        <v>-11922</v>
      </c>
      <c r="AW45" s="41">
        <v>-12073</v>
      </c>
      <c r="AX45" s="41">
        <v>-12210</v>
      </c>
      <c r="AY45" s="41">
        <v>-12331</v>
      </c>
      <c r="AZ45" s="41">
        <v>-12455</v>
      </c>
      <c r="BA45" s="41">
        <v>-12571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2205</v>
      </c>
      <c r="F46" s="41">
        <v>2233</v>
      </c>
      <c r="G46" s="41">
        <v>2259</v>
      </c>
      <c r="H46" s="41">
        <v>2315</v>
      </c>
      <c r="I46" s="41">
        <v>2315</v>
      </c>
      <c r="J46" s="41">
        <v>2315</v>
      </c>
      <c r="K46" s="41">
        <v>2315</v>
      </c>
      <c r="L46" s="41">
        <v>2315</v>
      </c>
      <c r="M46" s="41">
        <v>2315</v>
      </c>
      <c r="N46" s="41">
        <v>2315</v>
      </c>
      <c r="O46" s="41">
        <v>2315</v>
      </c>
      <c r="P46" s="41">
        <v>2315</v>
      </c>
      <c r="Q46" s="41">
        <v>2315</v>
      </c>
      <c r="R46" s="41">
        <v>2315</v>
      </c>
      <c r="S46" s="41">
        <v>2315</v>
      </c>
      <c r="T46" s="41">
        <v>2315</v>
      </c>
      <c r="U46" s="41">
        <v>2315</v>
      </c>
      <c r="V46" s="41">
        <v>2315</v>
      </c>
      <c r="W46" s="41">
        <v>2315</v>
      </c>
      <c r="X46" s="41">
        <v>2315</v>
      </c>
      <c r="Y46" s="41">
        <v>2315</v>
      </c>
      <c r="Z46" s="41">
        <v>2315</v>
      </c>
      <c r="AA46" s="41">
        <v>2315</v>
      </c>
      <c r="AB46" s="41">
        <v>2315</v>
      </c>
      <c r="AC46" s="41">
        <v>2315</v>
      </c>
      <c r="AD46" s="41">
        <v>2315</v>
      </c>
      <c r="AE46" s="41">
        <v>2315</v>
      </c>
      <c r="AF46" s="41">
        <v>2315</v>
      </c>
      <c r="AG46" s="41">
        <v>2315</v>
      </c>
      <c r="AH46" s="41">
        <v>2315</v>
      </c>
      <c r="AI46" s="41">
        <v>2315</v>
      </c>
      <c r="AJ46" s="41">
        <v>2315</v>
      </c>
      <c r="AK46" s="41">
        <v>2315</v>
      </c>
      <c r="AL46" s="41">
        <v>2315</v>
      </c>
      <c r="AM46" s="41">
        <v>2315</v>
      </c>
      <c r="AN46" s="41">
        <v>2315</v>
      </c>
      <c r="AO46" s="41">
        <v>2315</v>
      </c>
      <c r="AP46" s="41">
        <v>2315</v>
      </c>
      <c r="AQ46" s="41">
        <v>2315</v>
      </c>
      <c r="AR46" s="41">
        <v>2315</v>
      </c>
      <c r="AS46" s="41">
        <v>2315</v>
      </c>
      <c r="AT46" s="41">
        <v>2315</v>
      </c>
      <c r="AU46" s="41">
        <v>2315</v>
      </c>
      <c r="AV46" s="41">
        <v>2315</v>
      </c>
      <c r="AW46" s="41">
        <v>2315</v>
      </c>
      <c r="AX46" s="41">
        <v>2315</v>
      </c>
      <c r="AY46" s="41">
        <v>2315</v>
      </c>
      <c r="AZ46" s="41">
        <v>2315</v>
      </c>
      <c r="BA46" s="41">
        <v>2315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13500</v>
      </c>
      <c r="F47" s="41">
        <v>13500</v>
      </c>
      <c r="G47" s="41">
        <v>14000</v>
      </c>
      <c r="H47" s="41">
        <v>14000</v>
      </c>
      <c r="I47" s="41">
        <v>14000</v>
      </c>
      <c r="J47" s="41">
        <v>14000</v>
      </c>
      <c r="K47" s="41">
        <v>14000</v>
      </c>
      <c r="L47" s="41">
        <v>14000</v>
      </c>
      <c r="M47" s="41">
        <v>14000</v>
      </c>
      <c r="N47" s="41">
        <v>14000</v>
      </c>
      <c r="O47" s="41">
        <v>14000</v>
      </c>
      <c r="P47" s="41">
        <v>14000</v>
      </c>
      <c r="Q47" s="41">
        <v>14000</v>
      </c>
      <c r="R47" s="41">
        <v>14000</v>
      </c>
      <c r="S47" s="41">
        <v>14000</v>
      </c>
      <c r="T47" s="41">
        <v>14000</v>
      </c>
      <c r="U47" s="41">
        <v>14000</v>
      </c>
      <c r="V47" s="41">
        <v>14000</v>
      </c>
      <c r="W47" s="41">
        <v>14000</v>
      </c>
      <c r="X47" s="41">
        <v>14000</v>
      </c>
      <c r="Y47" s="41">
        <v>14000</v>
      </c>
      <c r="Z47" s="41">
        <v>14000</v>
      </c>
      <c r="AA47" s="41">
        <v>14000</v>
      </c>
      <c r="AB47" s="41">
        <v>14000</v>
      </c>
      <c r="AC47" s="41">
        <v>14000</v>
      </c>
      <c r="AD47" s="41">
        <v>14000</v>
      </c>
      <c r="AE47" s="41">
        <v>14000</v>
      </c>
      <c r="AF47" s="41">
        <v>14000</v>
      </c>
      <c r="AG47" s="41">
        <v>14000</v>
      </c>
      <c r="AH47" s="41">
        <v>14000</v>
      </c>
      <c r="AI47" s="41">
        <v>14000</v>
      </c>
      <c r="AJ47" s="41">
        <v>14000</v>
      </c>
      <c r="AK47" s="41">
        <v>14000</v>
      </c>
      <c r="AL47" s="41">
        <v>14000</v>
      </c>
      <c r="AM47" s="41">
        <v>14000</v>
      </c>
      <c r="AN47" s="41">
        <v>14000</v>
      </c>
      <c r="AO47" s="41">
        <v>14000</v>
      </c>
      <c r="AP47" s="41">
        <v>14000</v>
      </c>
      <c r="AQ47" s="41">
        <v>14000</v>
      </c>
      <c r="AR47" s="41">
        <v>14000</v>
      </c>
      <c r="AS47" s="41">
        <v>14000</v>
      </c>
      <c r="AT47" s="41">
        <v>14000</v>
      </c>
      <c r="AU47" s="41">
        <v>14000</v>
      </c>
      <c r="AV47" s="41">
        <v>14000</v>
      </c>
      <c r="AW47" s="41">
        <v>14000</v>
      </c>
      <c r="AX47" s="41">
        <v>14000</v>
      </c>
      <c r="AY47" s="41">
        <v>14000</v>
      </c>
      <c r="AZ47" s="41">
        <v>14000</v>
      </c>
      <c r="BA47" s="41">
        <v>14000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15705</v>
      </c>
      <c r="F48" s="41">
        <v>15733</v>
      </c>
      <c r="G48" s="41">
        <v>16259</v>
      </c>
      <c r="H48" s="41">
        <v>16315</v>
      </c>
      <c r="I48" s="41">
        <v>16315</v>
      </c>
      <c r="J48" s="41">
        <v>16315</v>
      </c>
      <c r="K48" s="41">
        <v>16315</v>
      </c>
      <c r="L48" s="41">
        <v>16315</v>
      </c>
      <c r="M48" s="41">
        <v>16315</v>
      </c>
      <c r="N48" s="41">
        <v>16315</v>
      </c>
      <c r="O48" s="41">
        <v>16315</v>
      </c>
      <c r="P48" s="41">
        <v>16315</v>
      </c>
      <c r="Q48" s="41">
        <v>16315</v>
      </c>
      <c r="R48" s="41">
        <v>16315</v>
      </c>
      <c r="S48" s="41">
        <v>16315</v>
      </c>
      <c r="T48" s="41">
        <v>16315</v>
      </c>
      <c r="U48" s="41">
        <v>16315</v>
      </c>
      <c r="V48" s="41">
        <v>16315</v>
      </c>
      <c r="W48" s="41">
        <v>16315</v>
      </c>
      <c r="X48" s="41">
        <v>16315</v>
      </c>
      <c r="Y48" s="41">
        <v>16315</v>
      </c>
      <c r="Z48" s="41">
        <v>16315</v>
      </c>
      <c r="AA48" s="41">
        <v>16315</v>
      </c>
      <c r="AB48" s="41">
        <v>16315</v>
      </c>
      <c r="AC48" s="41">
        <v>16315</v>
      </c>
      <c r="AD48" s="41">
        <v>16315</v>
      </c>
      <c r="AE48" s="41">
        <v>16315</v>
      </c>
      <c r="AF48" s="41">
        <v>16315</v>
      </c>
      <c r="AG48" s="41">
        <v>16315</v>
      </c>
      <c r="AH48" s="41">
        <v>16315</v>
      </c>
      <c r="AI48" s="41">
        <v>16315</v>
      </c>
      <c r="AJ48" s="41">
        <v>16315</v>
      </c>
      <c r="AK48" s="41">
        <v>16315</v>
      </c>
      <c r="AL48" s="41">
        <v>16315</v>
      </c>
      <c r="AM48" s="41">
        <v>16315</v>
      </c>
      <c r="AN48" s="41">
        <v>16315</v>
      </c>
      <c r="AO48" s="41">
        <v>16315</v>
      </c>
      <c r="AP48" s="41">
        <v>16315</v>
      </c>
      <c r="AQ48" s="41">
        <v>16315</v>
      </c>
      <c r="AR48" s="41">
        <v>16315</v>
      </c>
      <c r="AS48" s="41">
        <v>16315</v>
      </c>
      <c r="AT48" s="41">
        <v>16315</v>
      </c>
      <c r="AU48" s="41">
        <v>16315</v>
      </c>
      <c r="AV48" s="41">
        <v>16315</v>
      </c>
      <c r="AW48" s="41">
        <v>16315</v>
      </c>
      <c r="AX48" s="41">
        <v>16315</v>
      </c>
      <c r="AY48" s="41">
        <v>16315</v>
      </c>
      <c r="AZ48" s="41">
        <v>16315</v>
      </c>
      <c r="BA48" s="41">
        <v>16315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23531</v>
      </c>
      <c r="F49" s="41">
        <v>23365</v>
      </c>
      <c r="G49" s="41">
        <v>23811</v>
      </c>
      <c r="H49" s="41">
        <v>23810</v>
      </c>
      <c r="I49" s="41">
        <v>23532</v>
      </c>
      <c r="J49" s="41">
        <v>23264</v>
      </c>
      <c r="K49" s="41">
        <v>23028</v>
      </c>
      <c r="L49" s="41">
        <v>22806</v>
      </c>
      <c r="M49" s="41">
        <v>22587</v>
      </c>
      <c r="N49" s="41">
        <v>22267</v>
      </c>
      <c r="O49" s="41">
        <v>21944</v>
      </c>
      <c r="P49" s="41">
        <v>21623</v>
      </c>
      <c r="Q49" s="41">
        <v>21275</v>
      </c>
      <c r="R49" s="41">
        <v>20883</v>
      </c>
      <c r="S49" s="41">
        <v>20413</v>
      </c>
      <c r="T49" s="41">
        <v>19943</v>
      </c>
      <c r="U49" s="41">
        <v>19447</v>
      </c>
      <c r="V49" s="41">
        <v>18920</v>
      </c>
      <c r="W49" s="41">
        <v>18353</v>
      </c>
      <c r="X49" s="41">
        <v>17704</v>
      </c>
      <c r="Y49" s="41">
        <v>16993</v>
      </c>
      <c r="Z49" s="41">
        <v>16249</v>
      </c>
      <c r="AA49" s="41">
        <v>15493</v>
      </c>
      <c r="AB49" s="41">
        <v>14715</v>
      </c>
      <c r="AC49" s="41">
        <v>13965</v>
      </c>
      <c r="AD49" s="41">
        <v>13160</v>
      </c>
      <c r="AE49" s="41">
        <v>12403</v>
      </c>
      <c r="AF49" s="41">
        <v>11660</v>
      </c>
      <c r="AG49" s="41">
        <v>10937</v>
      </c>
      <c r="AH49" s="41">
        <v>10235</v>
      </c>
      <c r="AI49" s="41">
        <v>9578</v>
      </c>
      <c r="AJ49" s="41">
        <v>8954</v>
      </c>
      <c r="AK49" s="41">
        <v>8377</v>
      </c>
      <c r="AL49" s="41">
        <v>7835</v>
      </c>
      <c r="AM49" s="41">
        <v>7326</v>
      </c>
      <c r="AN49" s="41">
        <v>6861</v>
      </c>
      <c r="AO49" s="41">
        <v>6432</v>
      </c>
      <c r="AP49" s="41">
        <v>6030</v>
      </c>
      <c r="AQ49" s="41">
        <v>5664</v>
      </c>
      <c r="AR49" s="41">
        <v>5328</v>
      </c>
      <c r="AS49" s="41">
        <v>5028</v>
      </c>
      <c r="AT49" s="41">
        <v>4776</v>
      </c>
      <c r="AU49" s="41">
        <v>4560</v>
      </c>
      <c r="AV49" s="41">
        <v>4393</v>
      </c>
      <c r="AW49" s="41">
        <v>4242</v>
      </c>
      <c r="AX49" s="41">
        <v>4105</v>
      </c>
      <c r="AY49" s="41">
        <v>3984</v>
      </c>
      <c r="AZ49" s="41">
        <v>3860</v>
      </c>
      <c r="BA49" s="41">
        <v>3744</v>
      </c>
    </row>
    <row r="50" spans="1:53" ht="11.25" customHeight="1">
      <c r="A50" s="38" t="s">
        <v>18</v>
      </c>
      <c r="B50" s="39" t="s">
        <v>10</v>
      </c>
      <c r="C50" s="55">
        <v>2534099</v>
      </c>
      <c r="D50" s="41">
        <v>2553994</v>
      </c>
      <c r="E50" s="41">
        <v>2577525</v>
      </c>
      <c r="F50" s="41">
        <v>2600890</v>
      </c>
      <c r="G50" s="41">
        <v>2624701</v>
      </c>
      <c r="H50" s="41">
        <v>2648511</v>
      </c>
      <c r="I50" s="41">
        <v>2672043</v>
      </c>
      <c r="J50" s="41">
        <v>2695307</v>
      </c>
      <c r="K50" s="41">
        <v>2718335</v>
      </c>
      <c r="L50" s="41">
        <v>2741141</v>
      </c>
      <c r="M50" s="41">
        <v>2763728</v>
      </c>
      <c r="N50" s="41">
        <v>2785995</v>
      </c>
      <c r="O50" s="41">
        <v>2807939</v>
      </c>
      <c r="P50" s="41">
        <v>2829562</v>
      </c>
      <c r="Q50" s="41">
        <v>2850837</v>
      </c>
      <c r="R50" s="41">
        <v>2871720</v>
      </c>
      <c r="S50" s="41">
        <v>2892133</v>
      </c>
      <c r="T50" s="41">
        <v>2912076</v>
      </c>
      <c r="U50" s="41">
        <v>2931523</v>
      </c>
      <c r="V50" s="41">
        <v>2950443</v>
      </c>
      <c r="W50" s="41">
        <v>2968796</v>
      </c>
      <c r="X50" s="41">
        <v>2986500</v>
      </c>
      <c r="Y50" s="41">
        <v>3003493</v>
      </c>
      <c r="Z50" s="41">
        <v>3019742</v>
      </c>
      <c r="AA50" s="41">
        <v>3035235</v>
      </c>
      <c r="AB50" s="41">
        <v>3049950</v>
      </c>
      <c r="AC50" s="41">
        <v>3063915</v>
      </c>
      <c r="AD50" s="41">
        <v>3077075</v>
      </c>
      <c r="AE50" s="41">
        <v>3089478</v>
      </c>
      <c r="AF50" s="41">
        <v>3101138</v>
      </c>
      <c r="AG50" s="41">
        <v>3112075</v>
      </c>
      <c r="AH50" s="41">
        <v>3122310</v>
      </c>
      <c r="AI50" s="41">
        <v>3131888</v>
      </c>
      <c r="AJ50" s="41">
        <v>3140842</v>
      </c>
      <c r="AK50" s="41">
        <v>3149219</v>
      </c>
      <c r="AL50" s="41">
        <v>3157054</v>
      </c>
      <c r="AM50" s="41">
        <v>3164380</v>
      </c>
      <c r="AN50" s="41">
        <v>3171241</v>
      </c>
      <c r="AO50" s="41">
        <v>3177673</v>
      </c>
      <c r="AP50" s="41">
        <v>3183703</v>
      </c>
      <c r="AQ50" s="41">
        <v>3189367</v>
      </c>
      <c r="AR50" s="41">
        <v>3194695</v>
      </c>
      <c r="AS50" s="41">
        <v>3199723</v>
      </c>
      <c r="AT50" s="41">
        <v>3204499</v>
      </c>
      <c r="AU50" s="41">
        <v>3209059</v>
      </c>
      <c r="AV50" s="41">
        <v>3213452</v>
      </c>
      <c r="AW50" s="41">
        <v>3217694</v>
      </c>
      <c r="AX50" s="41">
        <v>3221799</v>
      </c>
      <c r="AY50" s="41">
        <v>3225783</v>
      </c>
      <c r="AZ50" s="41">
        <v>3229643</v>
      </c>
      <c r="BA50" s="41">
        <v>3233387</v>
      </c>
    </row>
    <row r="51" spans="1:53" ht="11.25" customHeight="1">
      <c r="B51" s="42"/>
      <c r="C51" s="55"/>
      <c r="D51" s="41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1.96</v>
      </c>
      <c r="F53" s="45">
        <v>1.95</v>
      </c>
      <c r="G53" s="45">
        <v>1.95</v>
      </c>
      <c r="H53" s="45">
        <v>1.94</v>
      </c>
      <c r="I53" s="45">
        <v>1.93</v>
      </c>
      <c r="J53" s="45">
        <v>1.92</v>
      </c>
      <c r="K53" s="45">
        <v>1.92</v>
      </c>
      <c r="L53" s="45">
        <v>1.91</v>
      </c>
      <c r="M53" s="45">
        <v>1.9</v>
      </c>
      <c r="N53" s="45">
        <v>1.9</v>
      </c>
      <c r="O53" s="45">
        <v>1.89</v>
      </c>
      <c r="P53" s="45">
        <v>1.88</v>
      </c>
      <c r="Q53" s="45">
        <v>1.87</v>
      </c>
      <c r="R53" s="45">
        <v>1.87</v>
      </c>
      <c r="S53" s="45">
        <v>1.86</v>
      </c>
      <c r="T53" s="45">
        <v>1.86</v>
      </c>
      <c r="U53" s="45">
        <v>1.86</v>
      </c>
      <c r="V53" s="45">
        <v>1.86</v>
      </c>
      <c r="W53" s="45">
        <v>1.86</v>
      </c>
      <c r="X53" s="45">
        <v>1.86</v>
      </c>
      <c r="Y53" s="45">
        <v>1.86</v>
      </c>
      <c r="Z53" s="45">
        <v>1.86</v>
      </c>
      <c r="AA53" s="45">
        <v>1.86</v>
      </c>
      <c r="AB53" s="45">
        <v>1.86</v>
      </c>
      <c r="AC53" s="45">
        <v>1.86</v>
      </c>
      <c r="AD53" s="45">
        <v>1.86</v>
      </c>
      <c r="AE53" s="45">
        <v>1.86</v>
      </c>
      <c r="AF53" s="45">
        <v>1.86</v>
      </c>
      <c r="AG53" s="45">
        <v>1.86</v>
      </c>
      <c r="AH53" s="45">
        <v>1.86</v>
      </c>
      <c r="AI53" s="45">
        <v>1.86</v>
      </c>
      <c r="AJ53" s="45">
        <v>1.86</v>
      </c>
      <c r="AK53" s="45">
        <v>1.86</v>
      </c>
      <c r="AL53" s="45">
        <v>1.86</v>
      </c>
      <c r="AM53" s="45">
        <v>1.86</v>
      </c>
      <c r="AN53" s="45">
        <v>1.86</v>
      </c>
      <c r="AO53" s="45">
        <v>1.86</v>
      </c>
      <c r="AP53" s="45">
        <v>1.86</v>
      </c>
      <c r="AQ53" s="45">
        <v>1.86</v>
      </c>
      <c r="AR53" s="45">
        <v>1.86</v>
      </c>
      <c r="AS53" s="45">
        <v>1.86</v>
      </c>
      <c r="AT53" s="45">
        <v>1.86</v>
      </c>
      <c r="AU53" s="45">
        <v>1.86</v>
      </c>
      <c r="AV53" s="45">
        <v>1.86</v>
      </c>
      <c r="AW53" s="45">
        <v>1.86</v>
      </c>
      <c r="AX53" s="45">
        <v>1.86</v>
      </c>
      <c r="AY53" s="45">
        <v>1.86</v>
      </c>
      <c r="AZ53" s="45">
        <v>1.86</v>
      </c>
      <c r="BA53" s="45">
        <v>1.86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6.4</v>
      </c>
      <c r="F54" s="46">
        <v>6.2</v>
      </c>
      <c r="G54" s="46">
        <v>6</v>
      </c>
      <c r="H54" s="46">
        <v>5.9</v>
      </c>
      <c r="I54" s="46">
        <v>5.8</v>
      </c>
      <c r="J54" s="46">
        <v>5.7</v>
      </c>
      <c r="K54" s="46">
        <v>5.6</v>
      </c>
      <c r="L54" s="46">
        <v>5.6</v>
      </c>
      <c r="M54" s="46">
        <v>5.5</v>
      </c>
      <c r="N54" s="46">
        <v>5.4</v>
      </c>
      <c r="O54" s="46">
        <v>5.4</v>
      </c>
      <c r="P54" s="46">
        <v>5.3</v>
      </c>
      <c r="Q54" s="46">
        <v>5.3</v>
      </c>
      <c r="R54" s="46">
        <v>5.2</v>
      </c>
      <c r="S54" s="46">
        <v>5.2</v>
      </c>
      <c r="T54" s="46">
        <v>5.2</v>
      </c>
      <c r="U54" s="46">
        <v>5.0999999999999996</v>
      </c>
      <c r="V54" s="46">
        <v>5.0999999999999996</v>
      </c>
      <c r="W54" s="46">
        <v>5</v>
      </c>
      <c r="X54" s="46">
        <v>5</v>
      </c>
      <c r="Y54" s="46">
        <v>5</v>
      </c>
      <c r="Z54" s="46">
        <v>4.9000000000000004</v>
      </c>
      <c r="AA54" s="46">
        <v>4.9000000000000004</v>
      </c>
      <c r="AB54" s="46">
        <v>4.9000000000000004</v>
      </c>
      <c r="AC54" s="46">
        <v>4.8</v>
      </c>
      <c r="AD54" s="46">
        <v>4.8</v>
      </c>
      <c r="AE54" s="46">
        <v>4.8</v>
      </c>
      <c r="AF54" s="46">
        <v>4.7</v>
      </c>
      <c r="AG54" s="46">
        <v>4.7</v>
      </c>
      <c r="AH54" s="46">
        <v>4.7</v>
      </c>
      <c r="AI54" s="46">
        <v>4.7</v>
      </c>
      <c r="AJ54" s="46">
        <v>4.7</v>
      </c>
      <c r="AK54" s="46">
        <v>4.5999999999999996</v>
      </c>
      <c r="AL54" s="46">
        <v>4.5999999999999996</v>
      </c>
      <c r="AM54" s="46">
        <v>4.5999999999999996</v>
      </c>
      <c r="AN54" s="46">
        <v>4.5999999999999996</v>
      </c>
      <c r="AO54" s="46">
        <v>4.5999999999999996</v>
      </c>
      <c r="AP54" s="46">
        <v>4.5</v>
      </c>
      <c r="AQ54" s="46">
        <v>4.5</v>
      </c>
      <c r="AR54" s="46">
        <v>4.5</v>
      </c>
      <c r="AS54" s="46">
        <v>4.5</v>
      </c>
      <c r="AT54" s="46">
        <v>4.4000000000000004</v>
      </c>
      <c r="AU54" s="46">
        <v>4.4000000000000004</v>
      </c>
      <c r="AV54" s="46">
        <v>4.4000000000000004</v>
      </c>
      <c r="AW54" s="46">
        <v>4.4000000000000004</v>
      </c>
      <c r="AX54" s="46">
        <v>4.4000000000000004</v>
      </c>
      <c r="AY54" s="46">
        <v>4.3</v>
      </c>
      <c r="AZ54" s="46">
        <v>4.3</v>
      </c>
      <c r="BA54" s="46">
        <v>4.3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6.1</v>
      </c>
      <c r="F55" s="46">
        <v>6.1</v>
      </c>
      <c r="G55" s="46">
        <v>6.2</v>
      </c>
      <c r="H55" s="46">
        <v>6.2</v>
      </c>
      <c r="I55" s="46">
        <v>6.1</v>
      </c>
      <c r="J55" s="46">
        <v>6.1</v>
      </c>
      <c r="K55" s="46">
        <v>6</v>
      </c>
      <c r="L55" s="46">
        <v>6</v>
      </c>
      <c r="M55" s="46">
        <v>5.9</v>
      </c>
      <c r="N55" s="46">
        <v>5.9</v>
      </c>
      <c r="O55" s="46">
        <v>5.8</v>
      </c>
      <c r="P55" s="46">
        <v>5.8</v>
      </c>
      <c r="Q55" s="46">
        <v>5.7</v>
      </c>
      <c r="R55" s="46">
        <v>5.7</v>
      </c>
      <c r="S55" s="46">
        <v>5.7</v>
      </c>
      <c r="T55" s="46">
        <v>5.6</v>
      </c>
      <c r="U55" s="46">
        <v>5.6</v>
      </c>
      <c r="V55" s="46">
        <v>5.5</v>
      </c>
      <c r="W55" s="46">
        <v>5.5</v>
      </c>
      <c r="X55" s="46">
        <v>5.5</v>
      </c>
      <c r="Y55" s="46">
        <v>5.4</v>
      </c>
      <c r="Z55" s="46">
        <v>5.4</v>
      </c>
      <c r="AA55" s="46">
        <v>5.4</v>
      </c>
      <c r="AB55" s="46">
        <v>5.4</v>
      </c>
      <c r="AC55" s="46">
        <v>5.3</v>
      </c>
      <c r="AD55" s="46">
        <v>5.3</v>
      </c>
      <c r="AE55" s="46">
        <v>5.3</v>
      </c>
      <c r="AF55" s="46">
        <v>5.3</v>
      </c>
      <c r="AG55" s="46">
        <v>5.3</v>
      </c>
      <c r="AH55" s="46">
        <v>5.2</v>
      </c>
      <c r="AI55" s="46">
        <v>5.2</v>
      </c>
      <c r="AJ55" s="46">
        <v>5.2</v>
      </c>
      <c r="AK55" s="46">
        <v>5.2</v>
      </c>
      <c r="AL55" s="46">
        <v>5.2</v>
      </c>
      <c r="AM55" s="46">
        <v>5.2</v>
      </c>
      <c r="AN55" s="46">
        <v>5.2</v>
      </c>
      <c r="AO55" s="46">
        <v>5.0999999999999996</v>
      </c>
      <c r="AP55" s="46">
        <v>5.0999999999999996</v>
      </c>
      <c r="AQ55" s="46">
        <v>5.0999999999999996</v>
      </c>
      <c r="AR55" s="46">
        <v>5.0999999999999996</v>
      </c>
      <c r="AS55" s="46">
        <v>5.0999999999999996</v>
      </c>
      <c r="AT55" s="46">
        <v>5.0999999999999996</v>
      </c>
      <c r="AU55" s="46">
        <v>5.0999999999999996</v>
      </c>
      <c r="AV55" s="46">
        <v>5.0999999999999996</v>
      </c>
      <c r="AW55" s="46">
        <v>5.0999999999999996</v>
      </c>
      <c r="AX55" s="46">
        <v>5.0999999999999996</v>
      </c>
      <c r="AY55" s="46">
        <v>5.0999999999999996</v>
      </c>
      <c r="AZ55" s="46">
        <v>5.0999999999999996</v>
      </c>
      <c r="BA55" s="46">
        <v>5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0.9</v>
      </c>
      <c r="F56" s="46">
        <v>0.9</v>
      </c>
      <c r="G56" s="46">
        <v>0.9</v>
      </c>
      <c r="H56" s="46">
        <v>0.9</v>
      </c>
      <c r="I56" s="46">
        <v>0.9</v>
      </c>
      <c r="J56" s="46">
        <v>0.9</v>
      </c>
      <c r="K56" s="46">
        <v>0.9</v>
      </c>
      <c r="L56" s="46">
        <v>0.8</v>
      </c>
      <c r="M56" s="46">
        <v>0.8</v>
      </c>
      <c r="N56" s="46">
        <v>0.8</v>
      </c>
      <c r="O56" s="46">
        <v>0.8</v>
      </c>
      <c r="P56" s="46">
        <v>0.8</v>
      </c>
      <c r="Q56" s="46">
        <v>0.8</v>
      </c>
      <c r="R56" s="46">
        <v>0.7</v>
      </c>
      <c r="S56" s="46">
        <v>0.7</v>
      </c>
      <c r="T56" s="46">
        <v>0.7</v>
      </c>
      <c r="U56" s="46">
        <v>0.7</v>
      </c>
      <c r="V56" s="46">
        <v>0.6</v>
      </c>
      <c r="W56" s="46">
        <v>0.6</v>
      </c>
      <c r="X56" s="46">
        <v>0.6</v>
      </c>
      <c r="Y56" s="46">
        <v>0.6</v>
      </c>
      <c r="Z56" s="46">
        <v>0.5</v>
      </c>
      <c r="AA56" s="46">
        <v>0.5</v>
      </c>
      <c r="AB56" s="46">
        <v>0.5</v>
      </c>
      <c r="AC56" s="46">
        <v>0.5</v>
      </c>
      <c r="AD56" s="46">
        <v>0.4</v>
      </c>
      <c r="AE56" s="46">
        <v>0.4</v>
      </c>
      <c r="AF56" s="46">
        <v>0.4</v>
      </c>
      <c r="AG56" s="46">
        <v>0.4</v>
      </c>
      <c r="AH56" s="46">
        <v>0.3</v>
      </c>
      <c r="AI56" s="46">
        <v>0.3</v>
      </c>
      <c r="AJ56" s="46">
        <v>0.3</v>
      </c>
      <c r="AK56" s="46">
        <v>0.3</v>
      </c>
      <c r="AL56" s="46">
        <v>0.2</v>
      </c>
      <c r="AM56" s="46">
        <v>0.2</v>
      </c>
      <c r="AN56" s="46">
        <v>0.2</v>
      </c>
      <c r="AO56" s="46">
        <v>0.2</v>
      </c>
      <c r="AP56" s="46">
        <v>0.2</v>
      </c>
      <c r="AQ56" s="46">
        <v>0.2</v>
      </c>
      <c r="AR56" s="46">
        <v>0.2</v>
      </c>
      <c r="AS56" s="46">
        <v>0.2</v>
      </c>
      <c r="AT56" s="46">
        <v>0.1</v>
      </c>
      <c r="AU56" s="46">
        <v>0.1</v>
      </c>
      <c r="AV56" s="46">
        <v>0.1</v>
      </c>
      <c r="AW56" s="46">
        <v>0.1</v>
      </c>
      <c r="AX56" s="46">
        <v>0.1</v>
      </c>
      <c r="AY56" s="46">
        <v>0.1</v>
      </c>
      <c r="AZ56" s="46">
        <v>0.1</v>
      </c>
      <c r="BA56" s="46">
        <v>0.1</v>
      </c>
    </row>
    <row r="57" spans="1:53" ht="11.25" customHeight="1">
      <c r="B57" s="49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38.639748980632007</v>
      </c>
      <c r="D59" s="46">
        <v>38.914448201660008</v>
      </c>
      <c r="E59" s="46">
        <v>39.200000000000003</v>
      </c>
      <c r="F59" s="46">
        <v>39.5</v>
      </c>
      <c r="G59" s="46">
        <v>39.799999999999997</v>
      </c>
      <c r="H59" s="46">
        <v>40.1</v>
      </c>
      <c r="I59" s="46">
        <v>40.4</v>
      </c>
      <c r="J59" s="46">
        <v>40.700000000000003</v>
      </c>
      <c r="K59" s="46">
        <v>40.9</v>
      </c>
      <c r="L59" s="46">
        <v>41.2</v>
      </c>
      <c r="M59" s="46">
        <v>41.4</v>
      </c>
      <c r="N59" s="46">
        <v>41.6</v>
      </c>
      <c r="O59" s="46">
        <v>41.8</v>
      </c>
      <c r="P59" s="46">
        <v>42</v>
      </c>
      <c r="Q59" s="46">
        <v>42.2</v>
      </c>
      <c r="R59" s="46">
        <v>42.4</v>
      </c>
      <c r="S59" s="46">
        <v>42.5</v>
      </c>
      <c r="T59" s="46">
        <v>42.7</v>
      </c>
      <c r="U59" s="46">
        <v>42.9</v>
      </c>
      <c r="V59" s="46">
        <v>43.1</v>
      </c>
      <c r="W59" s="46">
        <v>43.3</v>
      </c>
      <c r="X59" s="46">
        <v>43.6</v>
      </c>
      <c r="Y59" s="46">
        <v>43.7</v>
      </c>
      <c r="Z59" s="46">
        <v>43.9</v>
      </c>
      <c r="AA59" s="46">
        <v>44.1</v>
      </c>
      <c r="AB59" s="46">
        <v>44.3</v>
      </c>
      <c r="AC59" s="46">
        <v>44.5</v>
      </c>
      <c r="AD59" s="46">
        <v>44.7</v>
      </c>
      <c r="AE59" s="46">
        <v>44.9</v>
      </c>
      <c r="AF59" s="46">
        <v>45</v>
      </c>
      <c r="AG59" s="46">
        <v>45.2</v>
      </c>
      <c r="AH59" s="46">
        <v>45.4</v>
      </c>
      <c r="AI59" s="46">
        <v>45.6</v>
      </c>
      <c r="AJ59" s="46">
        <v>45.7</v>
      </c>
      <c r="AK59" s="46">
        <v>45.9</v>
      </c>
      <c r="AL59" s="46">
        <v>46</v>
      </c>
      <c r="AM59" s="46">
        <v>46.1</v>
      </c>
      <c r="AN59" s="46">
        <v>46.2</v>
      </c>
      <c r="AO59" s="46">
        <v>46.3</v>
      </c>
      <c r="AP59" s="46">
        <v>46.4</v>
      </c>
      <c r="AQ59" s="46">
        <v>46.5</v>
      </c>
      <c r="AR59" s="46">
        <v>46.6</v>
      </c>
      <c r="AS59" s="46">
        <v>46.7</v>
      </c>
      <c r="AT59" s="46">
        <v>46.8</v>
      </c>
      <c r="AU59" s="46">
        <v>46.8</v>
      </c>
      <c r="AV59" s="46">
        <v>46.9</v>
      </c>
      <c r="AW59" s="46">
        <v>47</v>
      </c>
      <c r="AX59" s="46">
        <v>47.1</v>
      </c>
      <c r="AY59" s="46">
        <v>47.2</v>
      </c>
      <c r="AZ59" s="46">
        <v>47.3</v>
      </c>
      <c r="BA59" s="46">
        <v>47.4</v>
      </c>
    </row>
    <row r="60" spans="1:53" ht="11.25" customHeight="1">
      <c r="A60" s="46" t="s">
        <v>23</v>
      </c>
      <c r="B60" s="48" t="s">
        <v>22</v>
      </c>
      <c r="C60" s="46">
        <v>40.430949814349027</v>
      </c>
      <c r="D60" s="46">
        <v>40.738312428734325</v>
      </c>
      <c r="E60" s="46">
        <v>41.1</v>
      </c>
      <c r="F60" s="46">
        <v>41.4</v>
      </c>
      <c r="G60" s="46">
        <v>41.7</v>
      </c>
      <c r="H60" s="46">
        <v>42</v>
      </c>
      <c r="I60" s="46">
        <v>42.3</v>
      </c>
      <c r="J60" s="46">
        <v>42.6</v>
      </c>
      <c r="K60" s="46">
        <v>43</v>
      </c>
      <c r="L60" s="46">
        <v>43.3</v>
      </c>
      <c r="M60" s="46">
        <v>43.6</v>
      </c>
      <c r="N60" s="46">
        <v>43.9</v>
      </c>
      <c r="O60" s="46">
        <v>44.2</v>
      </c>
      <c r="P60" s="46">
        <v>44.5</v>
      </c>
      <c r="Q60" s="46">
        <v>44.7</v>
      </c>
      <c r="R60" s="46">
        <v>44.9</v>
      </c>
      <c r="S60" s="46">
        <v>45.1</v>
      </c>
      <c r="T60" s="46">
        <v>45.3</v>
      </c>
      <c r="U60" s="46">
        <v>45.5</v>
      </c>
      <c r="V60" s="46">
        <v>45.7</v>
      </c>
      <c r="W60" s="46">
        <v>46</v>
      </c>
      <c r="X60" s="46">
        <v>46.2</v>
      </c>
      <c r="Y60" s="46">
        <v>46.4</v>
      </c>
      <c r="Z60" s="46">
        <v>46.6</v>
      </c>
      <c r="AA60" s="46">
        <v>46.8</v>
      </c>
      <c r="AB60" s="46">
        <v>47</v>
      </c>
      <c r="AC60" s="46">
        <v>47.2</v>
      </c>
      <c r="AD60" s="46">
        <v>47.4</v>
      </c>
      <c r="AE60" s="46">
        <v>47.6</v>
      </c>
      <c r="AF60" s="46">
        <v>47.8</v>
      </c>
      <c r="AG60" s="46">
        <v>48</v>
      </c>
      <c r="AH60" s="46">
        <v>48.2</v>
      </c>
      <c r="AI60" s="46">
        <v>48.3</v>
      </c>
      <c r="AJ60" s="46">
        <v>48.5</v>
      </c>
      <c r="AK60" s="46">
        <v>48.7</v>
      </c>
      <c r="AL60" s="46">
        <v>48.8</v>
      </c>
      <c r="AM60" s="46">
        <v>49</v>
      </c>
      <c r="AN60" s="46">
        <v>49.1</v>
      </c>
      <c r="AO60" s="46">
        <v>49.3</v>
      </c>
      <c r="AP60" s="46">
        <v>49.4</v>
      </c>
      <c r="AQ60" s="46">
        <v>49.5</v>
      </c>
      <c r="AR60" s="46">
        <v>49.6</v>
      </c>
      <c r="AS60" s="46">
        <v>49.6</v>
      </c>
      <c r="AT60" s="46">
        <v>49.7</v>
      </c>
      <c r="AU60" s="46">
        <v>49.8</v>
      </c>
      <c r="AV60" s="46">
        <v>49.9</v>
      </c>
      <c r="AW60" s="46">
        <v>49.9</v>
      </c>
      <c r="AX60" s="46">
        <v>50</v>
      </c>
      <c r="AY60" s="46">
        <v>50</v>
      </c>
      <c r="AZ60" s="46">
        <v>50.1</v>
      </c>
      <c r="BA60" s="46">
        <v>50.1</v>
      </c>
    </row>
    <row r="61" spans="1:53" ht="11.25" customHeight="1">
      <c r="A61" s="46" t="s">
        <v>24</v>
      </c>
      <c r="B61" s="48" t="s">
        <v>22</v>
      </c>
      <c r="C61" s="46">
        <v>39.559092453587866</v>
      </c>
      <c r="D61" s="46">
        <v>39.845711248006502</v>
      </c>
      <c r="E61" s="46">
        <v>40.1</v>
      </c>
      <c r="F61" s="46">
        <v>40.4</v>
      </c>
      <c r="G61" s="46">
        <v>40.700000000000003</v>
      </c>
      <c r="H61" s="46">
        <v>41</v>
      </c>
      <c r="I61" s="46">
        <v>41.3</v>
      </c>
      <c r="J61" s="46">
        <v>41.7</v>
      </c>
      <c r="K61" s="46">
        <v>42</v>
      </c>
      <c r="L61" s="46">
        <v>42.3</v>
      </c>
      <c r="M61" s="46">
        <v>42.6</v>
      </c>
      <c r="N61" s="46">
        <v>42.8</v>
      </c>
      <c r="O61" s="46">
        <v>43</v>
      </c>
      <c r="P61" s="46">
        <v>43.2</v>
      </c>
      <c r="Q61" s="46">
        <v>43.4</v>
      </c>
      <c r="R61" s="46">
        <v>43.6</v>
      </c>
      <c r="S61" s="46">
        <v>43.8</v>
      </c>
      <c r="T61" s="46">
        <v>44</v>
      </c>
      <c r="U61" s="46">
        <v>44.2</v>
      </c>
      <c r="V61" s="46">
        <v>44.4</v>
      </c>
      <c r="W61" s="46">
        <v>44.6</v>
      </c>
      <c r="X61" s="46">
        <v>44.8</v>
      </c>
      <c r="Y61" s="46">
        <v>45.1</v>
      </c>
      <c r="Z61" s="46">
        <v>45.3</v>
      </c>
      <c r="AA61" s="46">
        <v>45.5</v>
      </c>
      <c r="AB61" s="46">
        <v>45.7</v>
      </c>
      <c r="AC61" s="46">
        <v>45.9</v>
      </c>
      <c r="AD61" s="46">
        <v>46.1</v>
      </c>
      <c r="AE61" s="46">
        <v>46.2</v>
      </c>
      <c r="AF61" s="46">
        <v>46.4</v>
      </c>
      <c r="AG61" s="46">
        <v>46.6</v>
      </c>
      <c r="AH61" s="46">
        <v>46.8</v>
      </c>
      <c r="AI61" s="46">
        <v>46.9</v>
      </c>
      <c r="AJ61" s="46">
        <v>47.1</v>
      </c>
      <c r="AK61" s="46">
        <v>47.3</v>
      </c>
      <c r="AL61" s="46">
        <v>47.4</v>
      </c>
      <c r="AM61" s="46">
        <v>47.6</v>
      </c>
      <c r="AN61" s="46">
        <v>47.7</v>
      </c>
      <c r="AO61" s="46">
        <v>47.8</v>
      </c>
      <c r="AP61" s="46">
        <v>47.9</v>
      </c>
      <c r="AQ61" s="46">
        <v>48</v>
      </c>
      <c r="AR61" s="46">
        <v>48.1</v>
      </c>
      <c r="AS61" s="46">
        <v>48.2</v>
      </c>
      <c r="AT61" s="46">
        <v>48.3</v>
      </c>
      <c r="AU61" s="46">
        <v>48.3</v>
      </c>
      <c r="AV61" s="46">
        <v>48.4</v>
      </c>
      <c r="AW61" s="46">
        <v>48.4</v>
      </c>
      <c r="AX61" s="46">
        <v>48.5</v>
      </c>
      <c r="AY61" s="46">
        <v>48.6</v>
      </c>
      <c r="AZ61" s="46">
        <v>48.7</v>
      </c>
      <c r="BA61" s="46">
        <v>48.7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99.3081116962707</v>
      </c>
      <c r="D63" s="46">
        <v>99.255093148464113</v>
      </c>
      <c r="E63" s="46">
        <v>99.2</v>
      </c>
      <c r="F63" s="46">
        <v>99.1</v>
      </c>
      <c r="G63" s="46">
        <v>99.1</v>
      </c>
      <c r="H63" s="46">
        <v>99</v>
      </c>
      <c r="I63" s="46">
        <v>99</v>
      </c>
      <c r="J63" s="46">
        <v>98.9</v>
      </c>
      <c r="K63" s="46">
        <v>98.9</v>
      </c>
      <c r="L63" s="46">
        <v>98.9</v>
      </c>
      <c r="M63" s="46">
        <v>98.8</v>
      </c>
      <c r="N63" s="46">
        <v>98.8</v>
      </c>
      <c r="O63" s="46">
        <v>98.7</v>
      </c>
      <c r="P63" s="46">
        <v>98.7</v>
      </c>
      <c r="Q63" s="46">
        <v>98.7</v>
      </c>
      <c r="R63" s="46">
        <v>98.6</v>
      </c>
      <c r="S63" s="46">
        <v>98.6</v>
      </c>
      <c r="T63" s="46">
        <v>98.5</v>
      </c>
      <c r="U63" s="46">
        <v>98.5</v>
      </c>
      <c r="V63" s="46">
        <v>98.4</v>
      </c>
      <c r="W63" s="46">
        <v>98.4</v>
      </c>
      <c r="X63" s="46">
        <v>98.3</v>
      </c>
      <c r="Y63" s="46">
        <v>98.3</v>
      </c>
      <c r="Z63" s="46">
        <v>98.2</v>
      </c>
      <c r="AA63" s="46">
        <v>98.2</v>
      </c>
      <c r="AB63" s="46">
        <v>98.1</v>
      </c>
      <c r="AC63" s="46">
        <v>98</v>
      </c>
      <c r="AD63" s="46">
        <v>98</v>
      </c>
      <c r="AE63" s="46">
        <v>97.9</v>
      </c>
      <c r="AF63" s="46">
        <v>97.9</v>
      </c>
      <c r="AG63" s="46">
        <v>97.8</v>
      </c>
      <c r="AH63" s="46">
        <v>97.8</v>
      </c>
      <c r="AI63" s="46">
        <v>97.8</v>
      </c>
      <c r="AJ63" s="46">
        <v>97.7</v>
      </c>
      <c r="AK63" s="46">
        <v>97.7</v>
      </c>
      <c r="AL63" s="46">
        <v>97.7</v>
      </c>
      <c r="AM63" s="46">
        <v>97.7</v>
      </c>
      <c r="AN63" s="46">
        <v>97.7</v>
      </c>
      <c r="AO63" s="46">
        <v>97.7</v>
      </c>
      <c r="AP63" s="46">
        <v>97.7</v>
      </c>
      <c r="AQ63" s="46">
        <v>97.7</v>
      </c>
      <c r="AR63" s="46">
        <v>97.8</v>
      </c>
      <c r="AS63" s="46">
        <v>97.8</v>
      </c>
      <c r="AT63" s="46">
        <v>97.8</v>
      </c>
      <c r="AU63" s="46">
        <v>97.9</v>
      </c>
      <c r="AV63" s="46">
        <v>97.9</v>
      </c>
      <c r="AW63" s="46">
        <v>98</v>
      </c>
      <c r="AX63" s="46">
        <v>98</v>
      </c>
      <c r="AY63" s="46">
        <v>98.1</v>
      </c>
      <c r="AZ63" s="46">
        <v>98.1</v>
      </c>
      <c r="BA63" s="46">
        <v>98.2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20.210417982880699</v>
      </c>
      <c r="D66" s="46">
        <v>19.852865746748037</v>
      </c>
      <c r="E66" s="46">
        <v>19.600000000000001</v>
      </c>
      <c r="F66" s="46">
        <v>19.3</v>
      </c>
      <c r="G66" s="46">
        <v>19.100000000000001</v>
      </c>
      <c r="H66" s="46">
        <v>18.899999999999999</v>
      </c>
      <c r="I66" s="46">
        <v>18.7</v>
      </c>
      <c r="J66" s="46">
        <v>18.5</v>
      </c>
      <c r="K66" s="46">
        <v>18.3</v>
      </c>
      <c r="L66" s="46">
        <v>18.2</v>
      </c>
      <c r="M66" s="46">
        <v>18</v>
      </c>
      <c r="N66" s="46">
        <v>17.899999999999999</v>
      </c>
      <c r="O66" s="46">
        <v>17.8</v>
      </c>
      <c r="P66" s="46">
        <v>17.7</v>
      </c>
      <c r="Q66" s="46">
        <v>17.600000000000001</v>
      </c>
      <c r="R66" s="46">
        <v>17.399999999999999</v>
      </c>
      <c r="S66" s="46">
        <v>17.3</v>
      </c>
      <c r="T66" s="46">
        <v>17.3</v>
      </c>
      <c r="U66" s="46">
        <v>17.2</v>
      </c>
      <c r="V66" s="46">
        <v>17.100000000000001</v>
      </c>
      <c r="W66" s="46">
        <v>17</v>
      </c>
      <c r="X66" s="46">
        <v>16.899999999999999</v>
      </c>
      <c r="Y66" s="46">
        <v>16.899999999999999</v>
      </c>
      <c r="Z66" s="46">
        <v>16.8</v>
      </c>
      <c r="AA66" s="46">
        <v>16.7</v>
      </c>
      <c r="AB66" s="46">
        <v>16.600000000000001</v>
      </c>
      <c r="AC66" s="46">
        <v>16.5</v>
      </c>
      <c r="AD66" s="46">
        <v>16.5</v>
      </c>
      <c r="AE66" s="46">
        <v>16.399999999999999</v>
      </c>
      <c r="AF66" s="46">
        <v>16.3</v>
      </c>
      <c r="AG66" s="46">
        <v>16.2</v>
      </c>
      <c r="AH66" s="46">
        <v>16.2</v>
      </c>
      <c r="AI66" s="46">
        <v>16.100000000000001</v>
      </c>
      <c r="AJ66" s="46">
        <v>16</v>
      </c>
      <c r="AK66" s="46">
        <v>16</v>
      </c>
      <c r="AL66" s="46">
        <v>15.9</v>
      </c>
      <c r="AM66" s="46">
        <v>15.9</v>
      </c>
      <c r="AN66" s="46">
        <v>15.8</v>
      </c>
      <c r="AO66" s="46">
        <v>15.8</v>
      </c>
      <c r="AP66" s="46">
        <v>15.8</v>
      </c>
      <c r="AQ66" s="46">
        <v>15.7</v>
      </c>
      <c r="AR66" s="46">
        <v>15.7</v>
      </c>
      <c r="AS66" s="46">
        <v>15.7</v>
      </c>
      <c r="AT66" s="46">
        <v>15.7</v>
      </c>
      <c r="AU66" s="46">
        <v>15.7</v>
      </c>
      <c r="AV66" s="46">
        <v>15.6</v>
      </c>
      <c r="AW66" s="46">
        <v>15.6</v>
      </c>
      <c r="AX66" s="46">
        <v>15.6</v>
      </c>
      <c r="AY66" s="46">
        <v>15.6</v>
      </c>
      <c r="AZ66" s="46">
        <v>15.6</v>
      </c>
      <c r="BA66" s="46">
        <v>15.5</v>
      </c>
    </row>
    <row r="67" spans="1:53" ht="11.25" customHeight="1">
      <c r="A67" s="46" t="s">
        <v>29</v>
      </c>
      <c r="B67" s="48" t="s">
        <v>28</v>
      </c>
      <c r="C67" s="46">
        <v>63.7</v>
      </c>
      <c r="D67" s="46">
        <v>63.8</v>
      </c>
      <c r="E67" s="46">
        <v>63.8</v>
      </c>
      <c r="F67" s="46">
        <v>63.7</v>
      </c>
      <c r="G67" s="46">
        <v>63.6</v>
      </c>
      <c r="H67" s="46">
        <v>63.5</v>
      </c>
      <c r="I67" s="46">
        <v>63.2</v>
      </c>
      <c r="J67" s="46">
        <v>62.9</v>
      </c>
      <c r="K67" s="46">
        <v>62.7</v>
      </c>
      <c r="L67" s="46">
        <v>62.4</v>
      </c>
      <c r="M67" s="46">
        <v>62.1</v>
      </c>
      <c r="N67" s="46">
        <v>61.8</v>
      </c>
      <c r="O67" s="46">
        <v>61.4</v>
      </c>
      <c r="P67" s="46">
        <v>61.1</v>
      </c>
      <c r="Q67" s="46">
        <v>60.7</v>
      </c>
      <c r="R67" s="46">
        <v>60.4</v>
      </c>
      <c r="S67" s="46">
        <v>60</v>
      </c>
      <c r="T67" s="46">
        <v>59.7</v>
      </c>
      <c r="U67" s="46">
        <v>59.3</v>
      </c>
      <c r="V67" s="46">
        <v>58.9</v>
      </c>
      <c r="W67" s="46">
        <v>58.5</v>
      </c>
      <c r="X67" s="46">
        <v>58.1</v>
      </c>
      <c r="Y67" s="46">
        <v>57.8</v>
      </c>
      <c r="Z67" s="46">
        <v>57.5</v>
      </c>
      <c r="AA67" s="46">
        <v>57.3</v>
      </c>
      <c r="AB67" s="46">
        <v>57.1</v>
      </c>
      <c r="AC67" s="46">
        <v>57</v>
      </c>
      <c r="AD67" s="46">
        <v>56.8</v>
      </c>
      <c r="AE67" s="46">
        <v>56.7</v>
      </c>
      <c r="AF67" s="46">
        <v>56.5</v>
      </c>
      <c r="AG67" s="46">
        <v>56.3</v>
      </c>
      <c r="AH67" s="46">
        <v>56.1</v>
      </c>
      <c r="AI67" s="46">
        <v>56</v>
      </c>
      <c r="AJ67" s="46">
        <v>55.9</v>
      </c>
      <c r="AK67" s="46">
        <v>55.9</v>
      </c>
      <c r="AL67" s="46">
        <v>55.9</v>
      </c>
      <c r="AM67" s="46">
        <v>55.9</v>
      </c>
      <c r="AN67" s="46">
        <v>55.9</v>
      </c>
      <c r="AO67" s="46">
        <v>55.8</v>
      </c>
      <c r="AP67" s="46">
        <v>55.8</v>
      </c>
      <c r="AQ67" s="46">
        <v>55.7</v>
      </c>
      <c r="AR67" s="46">
        <v>55.7</v>
      </c>
      <c r="AS67" s="46">
        <v>55.6</v>
      </c>
      <c r="AT67" s="46">
        <v>55.5</v>
      </c>
      <c r="AU67" s="46">
        <v>55.4</v>
      </c>
      <c r="AV67" s="46">
        <v>55.2</v>
      </c>
      <c r="AW67" s="46">
        <v>55.1</v>
      </c>
      <c r="AX67" s="46">
        <v>55</v>
      </c>
      <c r="AY67" s="46">
        <v>54.9</v>
      </c>
      <c r="AZ67" s="46">
        <v>54.8</v>
      </c>
      <c r="BA67" s="46">
        <v>54.7</v>
      </c>
    </row>
    <row r="68" spans="1:53" ht="11.25" customHeight="1">
      <c r="A68" s="46" t="s">
        <v>30</v>
      </c>
      <c r="B68" s="48" t="s">
        <v>28</v>
      </c>
      <c r="C68" s="46">
        <v>16.080034757915929</v>
      </c>
      <c r="D68" s="46">
        <v>16.360766705011837</v>
      </c>
      <c r="E68" s="46">
        <v>16.600000000000001</v>
      </c>
      <c r="F68" s="46">
        <v>16.899999999999999</v>
      </c>
      <c r="G68" s="46">
        <v>17.3</v>
      </c>
      <c r="H68" s="46">
        <v>17.600000000000001</v>
      </c>
      <c r="I68" s="46">
        <v>18.100000000000001</v>
      </c>
      <c r="J68" s="46">
        <v>18.600000000000001</v>
      </c>
      <c r="K68" s="46">
        <v>19</v>
      </c>
      <c r="L68" s="46">
        <v>19.399999999999999</v>
      </c>
      <c r="M68" s="46">
        <v>19.899999999999999</v>
      </c>
      <c r="N68" s="46">
        <v>20.3</v>
      </c>
      <c r="O68" s="46">
        <v>20.8</v>
      </c>
      <c r="P68" s="46">
        <v>21.2</v>
      </c>
      <c r="Q68" s="46">
        <v>21.7</v>
      </c>
      <c r="R68" s="46">
        <v>22.1</v>
      </c>
      <c r="S68" s="46">
        <v>22.6</v>
      </c>
      <c r="T68" s="46">
        <v>23.1</v>
      </c>
      <c r="U68" s="46">
        <v>23.5</v>
      </c>
      <c r="V68" s="46">
        <v>24</v>
      </c>
      <c r="W68" s="46">
        <v>24.5</v>
      </c>
      <c r="X68" s="46">
        <v>24.9</v>
      </c>
      <c r="Y68" s="46">
        <v>25.4</v>
      </c>
      <c r="Z68" s="46">
        <v>25.7</v>
      </c>
      <c r="AA68" s="46">
        <v>26</v>
      </c>
      <c r="AB68" s="46">
        <v>26.3</v>
      </c>
      <c r="AC68" s="46">
        <v>26.5</v>
      </c>
      <c r="AD68" s="46">
        <v>26.7</v>
      </c>
      <c r="AE68" s="46">
        <v>26.9</v>
      </c>
      <c r="AF68" s="46">
        <v>27.2</v>
      </c>
      <c r="AG68" s="46">
        <v>27.4</v>
      </c>
      <c r="AH68" s="46">
        <v>27.7</v>
      </c>
      <c r="AI68" s="46">
        <v>27.9</v>
      </c>
      <c r="AJ68" s="46">
        <v>28</v>
      </c>
      <c r="AK68" s="46">
        <v>28.1</v>
      </c>
      <c r="AL68" s="46">
        <v>28.2</v>
      </c>
      <c r="AM68" s="46">
        <v>28.3</v>
      </c>
      <c r="AN68" s="46">
        <v>28.3</v>
      </c>
      <c r="AO68" s="46">
        <v>28.4</v>
      </c>
      <c r="AP68" s="46">
        <v>28.4</v>
      </c>
      <c r="AQ68" s="46">
        <v>28.5</v>
      </c>
      <c r="AR68" s="46">
        <v>28.6</v>
      </c>
      <c r="AS68" s="46">
        <v>28.8</v>
      </c>
      <c r="AT68" s="46">
        <v>28.9</v>
      </c>
      <c r="AU68" s="46">
        <v>29</v>
      </c>
      <c r="AV68" s="46">
        <v>29.1</v>
      </c>
      <c r="AW68" s="46">
        <v>29.2</v>
      </c>
      <c r="AX68" s="46">
        <v>29.4</v>
      </c>
      <c r="AY68" s="46">
        <v>29.5</v>
      </c>
      <c r="AZ68" s="46">
        <v>29.6</v>
      </c>
      <c r="BA68" s="46">
        <v>29.8</v>
      </c>
    </row>
    <row r="69" spans="1:53" ht="11.25" customHeight="1">
      <c r="A69" s="46" t="s">
        <v>31</v>
      </c>
      <c r="B69" s="48" t="s">
        <v>28</v>
      </c>
      <c r="C69" s="46">
        <v>1.8107816624370239</v>
      </c>
      <c r="D69" s="46">
        <v>1.9173106906280908</v>
      </c>
      <c r="E69" s="46">
        <v>2</v>
      </c>
      <c r="F69" s="46">
        <v>2.1</v>
      </c>
      <c r="G69" s="46">
        <v>2.2000000000000002</v>
      </c>
      <c r="H69" s="46">
        <v>2.2999999999999998</v>
      </c>
      <c r="I69" s="46">
        <v>2.4</v>
      </c>
      <c r="J69" s="46">
        <v>2.4</v>
      </c>
      <c r="K69" s="46">
        <v>2.5</v>
      </c>
      <c r="L69" s="46">
        <v>2.6</v>
      </c>
      <c r="M69" s="46">
        <v>2.6</v>
      </c>
      <c r="N69" s="46">
        <v>2.7</v>
      </c>
      <c r="O69" s="46">
        <v>2.7</v>
      </c>
      <c r="P69" s="46">
        <v>2.7</v>
      </c>
      <c r="Q69" s="46">
        <v>2.8</v>
      </c>
      <c r="R69" s="46">
        <v>2.8</v>
      </c>
      <c r="S69" s="46">
        <v>2.9</v>
      </c>
      <c r="T69" s="46">
        <v>2.9</v>
      </c>
      <c r="U69" s="46">
        <v>3</v>
      </c>
      <c r="V69" s="46">
        <v>3.1</v>
      </c>
      <c r="W69" s="46">
        <v>3.1</v>
      </c>
      <c r="X69" s="46">
        <v>3.2</v>
      </c>
      <c r="Y69" s="46">
        <v>3.3</v>
      </c>
      <c r="Z69" s="46">
        <v>3.5</v>
      </c>
      <c r="AA69" s="46">
        <v>3.6</v>
      </c>
      <c r="AB69" s="46">
        <v>3.7</v>
      </c>
      <c r="AC69" s="46">
        <v>4</v>
      </c>
      <c r="AD69" s="46">
        <v>4.0999999999999996</v>
      </c>
      <c r="AE69" s="46">
        <v>4.3</v>
      </c>
      <c r="AF69" s="46">
        <v>4.5</v>
      </c>
      <c r="AG69" s="46">
        <v>4.5999999999999996</v>
      </c>
      <c r="AH69" s="46">
        <v>4.7</v>
      </c>
      <c r="AI69" s="46">
        <v>4.9000000000000004</v>
      </c>
      <c r="AJ69" s="46">
        <v>5</v>
      </c>
      <c r="AK69" s="46">
        <v>5.2</v>
      </c>
      <c r="AL69" s="46">
        <v>5.3</v>
      </c>
      <c r="AM69" s="46">
        <v>5.4</v>
      </c>
      <c r="AN69" s="46">
        <v>5.6</v>
      </c>
      <c r="AO69" s="46">
        <v>5.7</v>
      </c>
      <c r="AP69" s="46">
        <v>5.8</v>
      </c>
      <c r="AQ69" s="46">
        <v>6</v>
      </c>
      <c r="AR69" s="46">
        <v>6.1</v>
      </c>
      <c r="AS69" s="46">
        <v>6.2</v>
      </c>
      <c r="AT69" s="46">
        <v>6.3</v>
      </c>
      <c r="AU69" s="46">
        <v>6.3</v>
      </c>
      <c r="AV69" s="46">
        <v>6.3</v>
      </c>
      <c r="AW69" s="46">
        <v>6.4</v>
      </c>
      <c r="AX69" s="46">
        <v>6.4</v>
      </c>
      <c r="AY69" s="46">
        <v>6.4</v>
      </c>
      <c r="AZ69" s="46">
        <v>6.5</v>
      </c>
      <c r="BA69" s="46">
        <v>6.5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56.96234599368335</v>
      </c>
      <c r="D71" s="46">
        <v>56.773310416794551</v>
      </c>
      <c r="E71" s="46">
        <v>56.7</v>
      </c>
      <c r="F71" s="46">
        <v>56.9</v>
      </c>
      <c r="G71" s="46">
        <v>57.1</v>
      </c>
      <c r="H71" s="46">
        <v>57.5</v>
      </c>
      <c r="I71" s="46">
        <v>58.3</v>
      </c>
      <c r="J71" s="46">
        <v>59</v>
      </c>
      <c r="K71" s="46">
        <v>59.6</v>
      </c>
      <c r="L71" s="46">
        <v>60.3</v>
      </c>
      <c r="M71" s="46">
        <v>61</v>
      </c>
      <c r="N71" s="46">
        <v>61.8</v>
      </c>
      <c r="O71" s="46">
        <v>62.8</v>
      </c>
      <c r="P71" s="46">
        <v>63.7</v>
      </c>
      <c r="Q71" s="46">
        <v>64.7</v>
      </c>
      <c r="R71" s="46">
        <v>65.5</v>
      </c>
      <c r="S71" s="46">
        <v>66.5</v>
      </c>
      <c r="T71" s="46">
        <v>67.599999999999994</v>
      </c>
      <c r="U71" s="46">
        <v>68.7</v>
      </c>
      <c r="V71" s="46">
        <v>69.8</v>
      </c>
      <c r="W71" s="46">
        <v>71</v>
      </c>
      <c r="X71" s="46">
        <v>72.099999999999994</v>
      </c>
      <c r="Y71" s="46">
        <v>73.099999999999994</v>
      </c>
      <c r="Z71" s="46">
        <v>74</v>
      </c>
      <c r="AA71" s="46">
        <v>74.599999999999994</v>
      </c>
      <c r="AB71" s="46">
        <v>75.099999999999994</v>
      </c>
      <c r="AC71" s="46">
        <v>75.599999999999994</v>
      </c>
      <c r="AD71" s="46">
        <v>76</v>
      </c>
      <c r="AE71" s="46">
        <v>76.400000000000006</v>
      </c>
      <c r="AF71" s="46">
        <v>76.900000000000006</v>
      </c>
      <c r="AG71" s="46">
        <v>77.5</v>
      </c>
      <c r="AH71" s="46">
        <v>78.099999999999994</v>
      </c>
      <c r="AI71" s="46">
        <v>78.5</v>
      </c>
      <c r="AJ71" s="46">
        <v>78.8</v>
      </c>
      <c r="AK71" s="46">
        <v>78.900000000000006</v>
      </c>
      <c r="AL71" s="46">
        <v>78.900000000000006</v>
      </c>
      <c r="AM71" s="46">
        <v>79</v>
      </c>
      <c r="AN71" s="46">
        <v>79</v>
      </c>
      <c r="AO71" s="46">
        <v>79.099999999999994</v>
      </c>
      <c r="AP71" s="46">
        <v>79.2</v>
      </c>
      <c r="AQ71" s="46">
        <v>79.400000000000006</v>
      </c>
      <c r="AR71" s="46">
        <v>79.7</v>
      </c>
      <c r="AS71" s="46">
        <v>80</v>
      </c>
      <c r="AT71" s="46">
        <v>80.3</v>
      </c>
      <c r="AU71" s="46">
        <v>80.7</v>
      </c>
      <c r="AV71" s="46">
        <v>81</v>
      </c>
      <c r="AW71" s="46">
        <v>81.3</v>
      </c>
      <c r="AX71" s="46">
        <v>81.7</v>
      </c>
      <c r="AY71" s="46">
        <v>82</v>
      </c>
      <c r="AZ71" s="46">
        <v>82.5</v>
      </c>
      <c r="BA71" s="46">
        <v>83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2534099</v>
      </c>
      <c r="E75" s="41">
        <v>2553994</v>
      </c>
      <c r="F75" s="41">
        <v>2574336</v>
      </c>
      <c r="G75" s="41">
        <v>2590592</v>
      </c>
      <c r="H75" s="41">
        <v>2606900</v>
      </c>
      <c r="I75" s="41">
        <v>2622350</v>
      </c>
      <c r="J75" s="41">
        <v>2637172</v>
      </c>
      <c r="K75" s="41">
        <v>2651381</v>
      </c>
      <c r="L75" s="41">
        <v>2665001</v>
      </c>
      <c r="M75" s="41">
        <v>2678048</v>
      </c>
      <c r="N75" s="41">
        <v>2690537</v>
      </c>
      <c r="O75" s="41">
        <v>2702371</v>
      </c>
      <c r="P75" s="41">
        <v>2713552</v>
      </c>
      <c r="Q75" s="41">
        <v>2724100</v>
      </c>
      <c r="R75" s="41">
        <v>2733989</v>
      </c>
      <c r="S75" s="41">
        <v>2743186</v>
      </c>
      <c r="T75" s="41">
        <v>2751732</v>
      </c>
      <c r="U75" s="41">
        <v>2759728</v>
      </c>
      <c r="V75" s="41">
        <v>2767159</v>
      </c>
      <c r="W75" s="41">
        <v>2774008</v>
      </c>
      <c r="X75" s="41">
        <v>2780245</v>
      </c>
      <c r="Y75" s="41">
        <v>2785797</v>
      </c>
      <c r="Z75" s="41">
        <v>2790605</v>
      </c>
      <c r="AA75" s="41">
        <v>2794640</v>
      </c>
      <c r="AB75" s="41">
        <v>2797888</v>
      </c>
      <c r="AC75" s="41">
        <v>2800323</v>
      </c>
      <c r="AD75" s="41">
        <v>2801969</v>
      </c>
      <c r="AE75" s="41">
        <v>2802761</v>
      </c>
      <c r="AF75" s="41">
        <v>2802738</v>
      </c>
      <c r="AG75" s="41">
        <v>2801906</v>
      </c>
      <c r="AH75" s="41">
        <v>2800271</v>
      </c>
      <c r="AI75" s="41">
        <v>2797841</v>
      </c>
      <c r="AJ75" s="41">
        <v>2794650</v>
      </c>
      <c r="AK75" s="41">
        <v>2790714</v>
      </c>
      <c r="AL75" s="41">
        <v>2786079</v>
      </c>
      <c r="AM75" s="41">
        <v>2780765</v>
      </c>
      <c r="AN75" s="41">
        <v>2774799</v>
      </c>
      <c r="AO75" s="41">
        <v>2768224</v>
      </c>
      <c r="AP75" s="41">
        <v>2761076</v>
      </c>
      <c r="AQ75" s="41">
        <v>2753386</v>
      </c>
      <c r="AR75" s="41">
        <v>2745191</v>
      </c>
      <c r="AS75" s="41">
        <v>2736534</v>
      </c>
      <c r="AT75" s="41">
        <v>2727464</v>
      </c>
      <c r="AU75" s="41">
        <v>2718040</v>
      </c>
      <c r="AV75" s="41">
        <v>2708314</v>
      </c>
      <c r="AW75" s="41">
        <v>2698356</v>
      </c>
      <c r="AX75" s="41">
        <v>2688199</v>
      </c>
      <c r="AY75" s="41">
        <v>2677872</v>
      </c>
      <c r="AZ75" s="41">
        <v>2667406</v>
      </c>
      <c r="BA75" s="41">
        <v>2656812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28566</v>
      </c>
      <c r="F76" s="41">
        <v>28031</v>
      </c>
      <c r="G76" s="41">
        <v>27626</v>
      </c>
      <c r="H76" s="41">
        <v>27318</v>
      </c>
      <c r="I76" s="41">
        <v>27014</v>
      </c>
      <c r="J76" s="41">
        <v>26711</v>
      </c>
      <c r="K76" s="41">
        <v>26425</v>
      </c>
      <c r="L76" s="41">
        <v>26149</v>
      </c>
      <c r="M76" s="41">
        <v>25876</v>
      </c>
      <c r="N76" s="41">
        <v>25596</v>
      </c>
      <c r="O76" s="41">
        <v>25307</v>
      </c>
      <c r="P76" s="41">
        <v>25019</v>
      </c>
      <c r="Q76" s="41">
        <v>24710</v>
      </c>
      <c r="R76" s="41">
        <v>24383</v>
      </c>
      <c r="S76" s="41">
        <v>24181</v>
      </c>
      <c r="T76" s="41">
        <v>24107</v>
      </c>
      <c r="U76" s="41">
        <v>24021</v>
      </c>
      <c r="V76" s="41">
        <v>23918</v>
      </c>
      <c r="W76" s="41">
        <v>23805</v>
      </c>
      <c r="X76" s="41">
        <v>23682</v>
      </c>
      <c r="Y76" s="41">
        <v>23544</v>
      </c>
      <c r="Z76" s="41">
        <v>23396</v>
      </c>
      <c r="AA76" s="41">
        <v>23241</v>
      </c>
      <c r="AB76" s="41">
        <v>23091</v>
      </c>
      <c r="AC76" s="41">
        <v>22945</v>
      </c>
      <c r="AD76" s="41">
        <v>22796</v>
      </c>
      <c r="AE76" s="41">
        <v>22643</v>
      </c>
      <c r="AF76" s="41">
        <v>22488</v>
      </c>
      <c r="AG76" s="41">
        <v>22333</v>
      </c>
      <c r="AH76" s="41">
        <v>22178</v>
      </c>
      <c r="AI76" s="41">
        <v>22023</v>
      </c>
      <c r="AJ76" s="41">
        <v>21862</v>
      </c>
      <c r="AK76" s="41">
        <v>21695</v>
      </c>
      <c r="AL76" s="41">
        <v>21514</v>
      </c>
      <c r="AM76" s="41">
        <v>21324</v>
      </c>
      <c r="AN76" s="41">
        <v>21132</v>
      </c>
      <c r="AO76" s="41">
        <v>20935</v>
      </c>
      <c r="AP76" s="41">
        <v>20737</v>
      </c>
      <c r="AQ76" s="41">
        <v>20532</v>
      </c>
      <c r="AR76" s="41">
        <v>20326</v>
      </c>
      <c r="AS76" s="41">
        <v>20125</v>
      </c>
      <c r="AT76" s="41">
        <v>19925</v>
      </c>
      <c r="AU76" s="41">
        <v>19732</v>
      </c>
      <c r="AV76" s="41">
        <v>19544</v>
      </c>
      <c r="AW76" s="41">
        <v>19364</v>
      </c>
      <c r="AX76" s="41">
        <v>19193</v>
      </c>
      <c r="AY76" s="41">
        <v>19028</v>
      </c>
      <c r="AZ76" s="41">
        <v>18873</v>
      </c>
      <c r="BA76" s="41">
        <v>18725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20943</v>
      </c>
      <c r="F77" s="41">
        <v>21034</v>
      </c>
      <c r="G77" s="41">
        <v>21113</v>
      </c>
      <c r="H77" s="41">
        <v>21217</v>
      </c>
      <c r="I77" s="41">
        <v>21541</v>
      </c>
      <c r="J77" s="41">
        <v>21851</v>
      </c>
      <c r="K77" s="41">
        <v>22154</v>
      </c>
      <c r="L77" s="41">
        <v>22451</v>
      </c>
      <c r="M77" s="41">
        <v>22736</v>
      </c>
      <c r="N77" s="41">
        <v>23111</v>
      </c>
      <c r="O77" s="41">
        <v>23475</v>
      </c>
      <c r="P77" s="41">
        <v>23820</v>
      </c>
      <c r="Q77" s="41">
        <v>24170</v>
      </c>
      <c r="R77" s="41">
        <v>24535</v>
      </c>
      <c r="S77" s="41">
        <v>24984</v>
      </c>
      <c r="T77" s="41">
        <v>25460</v>
      </c>
      <c r="U77" s="41">
        <v>25939</v>
      </c>
      <c r="V77" s="41">
        <v>26418</v>
      </c>
      <c r="W77" s="41">
        <v>26917</v>
      </c>
      <c r="X77" s="41">
        <v>27479</v>
      </c>
      <c r="Y77" s="41">
        <v>28085</v>
      </c>
      <c r="Z77" s="41">
        <v>28710</v>
      </c>
      <c r="AA77" s="41">
        <v>29342</v>
      </c>
      <c r="AB77" s="41">
        <v>30005</v>
      </c>
      <c r="AC77" s="41">
        <v>30648</v>
      </c>
      <c r="AD77" s="41">
        <v>31353</v>
      </c>
      <c r="AE77" s="41">
        <v>32015</v>
      </c>
      <c r="AF77" s="41">
        <v>32669</v>
      </c>
      <c r="AG77" s="41">
        <v>33317</v>
      </c>
      <c r="AH77" s="41">
        <v>33957</v>
      </c>
      <c r="AI77" s="41">
        <v>34563</v>
      </c>
      <c r="AJ77" s="41">
        <v>35147</v>
      </c>
      <c r="AK77" s="41">
        <v>35679</v>
      </c>
      <c r="AL77" s="41">
        <v>36177</v>
      </c>
      <c r="AM77" s="41">
        <v>36639</v>
      </c>
      <c r="AN77" s="41">
        <v>37056</v>
      </c>
      <c r="AO77" s="41">
        <v>37432</v>
      </c>
      <c r="AP77" s="41">
        <v>37776</v>
      </c>
      <c r="AQ77" s="41">
        <v>38076</v>
      </c>
      <c r="AR77" s="41">
        <v>38332</v>
      </c>
      <c r="AS77" s="41">
        <v>38544</v>
      </c>
      <c r="AT77" s="41">
        <v>38698</v>
      </c>
      <c r="AU77" s="41">
        <v>38807</v>
      </c>
      <c r="AV77" s="41">
        <v>38851</v>
      </c>
      <c r="AW77" s="41">
        <v>38870</v>
      </c>
      <c r="AX77" s="41">
        <v>38869</v>
      </c>
      <c r="AY77" s="41">
        <v>38843</v>
      </c>
      <c r="AZ77" s="41">
        <v>38816</v>
      </c>
      <c r="BA77" s="41">
        <v>38775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7623</v>
      </c>
      <c r="F78" s="41">
        <v>6997</v>
      </c>
      <c r="G78" s="41">
        <v>6513</v>
      </c>
      <c r="H78" s="41">
        <v>6101</v>
      </c>
      <c r="I78" s="41">
        <v>5473</v>
      </c>
      <c r="J78" s="41">
        <v>4860</v>
      </c>
      <c r="K78" s="41">
        <v>4271</v>
      </c>
      <c r="L78" s="41">
        <v>3698</v>
      </c>
      <c r="M78" s="41">
        <v>3140</v>
      </c>
      <c r="N78" s="41">
        <v>2485</v>
      </c>
      <c r="O78" s="41">
        <v>1832</v>
      </c>
      <c r="P78" s="41">
        <v>1199</v>
      </c>
      <c r="Q78" s="41">
        <v>540</v>
      </c>
      <c r="R78" s="41">
        <v>-152</v>
      </c>
      <c r="S78" s="41">
        <v>-803</v>
      </c>
      <c r="T78" s="41">
        <v>-1353</v>
      </c>
      <c r="U78" s="41">
        <v>-1918</v>
      </c>
      <c r="V78" s="41">
        <v>-2500</v>
      </c>
      <c r="W78" s="41">
        <v>-3112</v>
      </c>
      <c r="X78" s="41">
        <v>-3797</v>
      </c>
      <c r="Y78" s="41">
        <v>-4541</v>
      </c>
      <c r="Z78" s="41">
        <v>-5314</v>
      </c>
      <c r="AA78" s="41">
        <v>-6101</v>
      </c>
      <c r="AB78" s="41">
        <v>-6914</v>
      </c>
      <c r="AC78" s="41">
        <v>-7703</v>
      </c>
      <c r="AD78" s="41">
        <v>-8557</v>
      </c>
      <c r="AE78" s="41">
        <v>-9372</v>
      </c>
      <c r="AF78" s="41">
        <v>-10181</v>
      </c>
      <c r="AG78" s="41">
        <v>-10984</v>
      </c>
      <c r="AH78" s="41">
        <v>-11779</v>
      </c>
      <c r="AI78" s="41">
        <v>-12540</v>
      </c>
      <c r="AJ78" s="41">
        <v>-13285</v>
      </c>
      <c r="AK78" s="41">
        <v>-13984</v>
      </c>
      <c r="AL78" s="41">
        <v>-14663</v>
      </c>
      <c r="AM78" s="41">
        <v>-15315</v>
      </c>
      <c r="AN78" s="41">
        <v>-15924</v>
      </c>
      <c r="AO78" s="41">
        <v>-16497</v>
      </c>
      <c r="AP78" s="41">
        <v>-17039</v>
      </c>
      <c r="AQ78" s="41">
        <v>-17544</v>
      </c>
      <c r="AR78" s="41">
        <v>-18006</v>
      </c>
      <c r="AS78" s="41">
        <v>-18419</v>
      </c>
      <c r="AT78" s="41">
        <v>-18773</v>
      </c>
      <c r="AU78" s="41">
        <v>-19075</v>
      </c>
      <c r="AV78" s="41">
        <v>-19307</v>
      </c>
      <c r="AW78" s="41">
        <v>-19506</v>
      </c>
      <c r="AX78" s="41">
        <v>-19676</v>
      </c>
      <c r="AY78" s="41">
        <v>-19815</v>
      </c>
      <c r="AZ78" s="41">
        <v>-19943</v>
      </c>
      <c r="BA78" s="41">
        <v>-20050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1719</v>
      </c>
      <c r="F79" s="41">
        <v>1259</v>
      </c>
      <c r="G79" s="41">
        <v>795</v>
      </c>
      <c r="H79" s="41">
        <v>349</v>
      </c>
      <c r="I79" s="41">
        <v>349</v>
      </c>
      <c r="J79" s="41">
        <v>349</v>
      </c>
      <c r="K79" s="41">
        <v>349</v>
      </c>
      <c r="L79" s="41">
        <v>349</v>
      </c>
      <c r="M79" s="41">
        <v>349</v>
      </c>
      <c r="N79" s="41">
        <v>349</v>
      </c>
      <c r="O79" s="41">
        <v>349</v>
      </c>
      <c r="P79" s="41">
        <v>349</v>
      </c>
      <c r="Q79" s="41">
        <v>349</v>
      </c>
      <c r="R79" s="41">
        <v>349</v>
      </c>
      <c r="S79" s="41">
        <v>349</v>
      </c>
      <c r="T79" s="41">
        <v>349</v>
      </c>
      <c r="U79" s="41">
        <v>349</v>
      </c>
      <c r="V79" s="41">
        <v>349</v>
      </c>
      <c r="W79" s="41">
        <v>349</v>
      </c>
      <c r="X79" s="41">
        <v>349</v>
      </c>
      <c r="Y79" s="41">
        <v>349</v>
      </c>
      <c r="Z79" s="41">
        <v>349</v>
      </c>
      <c r="AA79" s="41">
        <v>349</v>
      </c>
      <c r="AB79" s="41">
        <v>349</v>
      </c>
      <c r="AC79" s="41">
        <v>349</v>
      </c>
      <c r="AD79" s="41">
        <v>349</v>
      </c>
      <c r="AE79" s="41">
        <v>349</v>
      </c>
      <c r="AF79" s="41">
        <v>349</v>
      </c>
      <c r="AG79" s="41">
        <v>349</v>
      </c>
      <c r="AH79" s="41">
        <v>349</v>
      </c>
      <c r="AI79" s="41">
        <v>349</v>
      </c>
      <c r="AJ79" s="41">
        <v>349</v>
      </c>
      <c r="AK79" s="41">
        <v>349</v>
      </c>
      <c r="AL79" s="41">
        <v>349</v>
      </c>
      <c r="AM79" s="41">
        <v>349</v>
      </c>
      <c r="AN79" s="41">
        <v>349</v>
      </c>
      <c r="AO79" s="41">
        <v>349</v>
      </c>
      <c r="AP79" s="41">
        <v>349</v>
      </c>
      <c r="AQ79" s="41">
        <v>349</v>
      </c>
      <c r="AR79" s="41">
        <v>349</v>
      </c>
      <c r="AS79" s="41">
        <v>349</v>
      </c>
      <c r="AT79" s="41">
        <v>349</v>
      </c>
      <c r="AU79" s="41">
        <v>349</v>
      </c>
      <c r="AV79" s="41">
        <v>349</v>
      </c>
      <c r="AW79" s="41">
        <v>349</v>
      </c>
      <c r="AX79" s="41">
        <v>349</v>
      </c>
      <c r="AY79" s="41">
        <v>349</v>
      </c>
      <c r="AZ79" s="41">
        <v>349</v>
      </c>
      <c r="BA79" s="41">
        <v>349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11000</v>
      </c>
      <c r="F80" s="41">
        <v>8000</v>
      </c>
      <c r="G80" s="41">
        <v>9000</v>
      </c>
      <c r="H80" s="41">
        <v>9000</v>
      </c>
      <c r="I80" s="41">
        <v>9000</v>
      </c>
      <c r="J80" s="41">
        <v>9000</v>
      </c>
      <c r="K80" s="41">
        <v>9000</v>
      </c>
      <c r="L80" s="41">
        <v>9000</v>
      </c>
      <c r="M80" s="41">
        <v>9000</v>
      </c>
      <c r="N80" s="41">
        <v>9000</v>
      </c>
      <c r="O80" s="41">
        <v>9000</v>
      </c>
      <c r="P80" s="41">
        <v>9000</v>
      </c>
      <c r="Q80" s="41">
        <v>9000</v>
      </c>
      <c r="R80" s="41">
        <v>9000</v>
      </c>
      <c r="S80" s="41">
        <v>9000</v>
      </c>
      <c r="T80" s="41">
        <v>9000</v>
      </c>
      <c r="U80" s="41">
        <v>9000</v>
      </c>
      <c r="V80" s="41">
        <v>9000</v>
      </c>
      <c r="W80" s="41">
        <v>9000</v>
      </c>
      <c r="X80" s="41">
        <v>9000</v>
      </c>
      <c r="Y80" s="41">
        <v>9000</v>
      </c>
      <c r="Z80" s="41">
        <v>9000</v>
      </c>
      <c r="AA80" s="41">
        <v>9000</v>
      </c>
      <c r="AB80" s="41">
        <v>9000</v>
      </c>
      <c r="AC80" s="41">
        <v>9000</v>
      </c>
      <c r="AD80" s="41">
        <v>9000</v>
      </c>
      <c r="AE80" s="41">
        <v>9000</v>
      </c>
      <c r="AF80" s="41">
        <v>9000</v>
      </c>
      <c r="AG80" s="41">
        <v>9000</v>
      </c>
      <c r="AH80" s="41">
        <v>9000</v>
      </c>
      <c r="AI80" s="41">
        <v>9000</v>
      </c>
      <c r="AJ80" s="41">
        <v>9000</v>
      </c>
      <c r="AK80" s="41">
        <v>9000</v>
      </c>
      <c r="AL80" s="41">
        <v>9000</v>
      </c>
      <c r="AM80" s="41">
        <v>9000</v>
      </c>
      <c r="AN80" s="41">
        <v>9000</v>
      </c>
      <c r="AO80" s="41">
        <v>9000</v>
      </c>
      <c r="AP80" s="41">
        <v>9000</v>
      </c>
      <c r="AQ80" s="41">
        <v>9000</v>
      </c>
      <c r="AR80" s="41">
        <v>9000</v>
      </c>
      <c r="AS80" s="41">
        <v>9000</v>
      </c>
      <c r="AT80" s="41">
        <v>9000</v>
      </c>
      <c r="AU80" s="41">
        <v>9000</v>
      </c>
      <c r="AV80" s="41">
        <v>9000</v>
      </c>
      <c r="AW80" s="41">
        <v>9000</v>
      </c>
      <c r="AX80" s="41">
        <v>9000</v>
      </c>
      <c r="AY80" s="41">
        <v>9000</v>
      </c>
      <c r="AZ80" s="41">
        <v>9000</v>
      </c>
      <c r="BA80" s="41">
        <v>9000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12719</v>
      </c>
      <c r="F81" s="41">
        <v>9259</v>
      </c>
      <c r="G81" s="41">
        <v>9795</v>
      </c>
      <c r="H81" s="41">
        <v>9349</v>
      </c>
      <c r="I81" s="41">
        <v>9349</v>
      </c>
      <c r="J81" s="41">
        <v>9349</v>
      </c>
      <c r="K81" s="41">
        <v>9349</v>
      </c>
      <c r="L81" s="41">
        <v>9349</v>
      </c>
      <c r="M81" s="41">
        <v>9349</v>
      </c>
      <c r="N81" s="41">
        <v>9349</v>
      </c>
      <c r="O81" s="41">
        <v>9349</v>
      </c>
      <c r="P81" s="41">
        <v>9349</v>
      </c>
      <c r="Q81" s="41">
        <v>9349</v>
      </c>
      <c r="R81" s="41">
        <v>9349</v>
      </c>
      <c r="S81" s="41">
        <v>9349</v>
      </c>
      <c r="T81" s="41">
        <v>9349</v>
      </c>
      <c r="U81" s="41">
        <v>9349</v>
      </c>
      <c r="V81" s="41">
        <v>9349</v>
      </c>
      <c r="W81" s="41">
        <v>9349</v>
      </c>
      <c r="X81" s="41">
        <v>9349</v>
      </c>
      <c r="Y81" s="41">
        <v>9349</v>
      </c>
      <c r="Z81" s="41">
        <v>9349</v>
      </c>
      <c r="AA81" s="41">
        <v>9349</v>
      </c>
      <c r="AB81" s="41">
        <v>9349</v>
      </c>
      <c r="AC81" s="41">
        <v>9349</v>
      </c>
      <c r="AD81" s="41">
        <v>9349</v>
      </c>
      <c r="AE81" s="41">
        <v>9349</v>
      </c>
      <c r="AF81" s="41">
        <v>9349</v>
      </c>
      <c r="AG81" s="41">
        <v>9349</v>
      </c>
      <c r="AH81" s="41">
        <v>9349</v>
      </c>
      <c r="AI81" s="41">
        <v>9349</v>
      </c>
      <c r="AJ81" s="41">
        <v>9349</v>
      </c>
      <c r="AK81" s="41">
        <v>9349</v>
      </c>
      <c r="AL81" s="41">
        <v>9349</v>
      </c>
      <c r="AM81" s="41">
        <v>9349</v>
      </c>
      <c r="AN81" s="41">
        <v>9349</v>
      </c>
      <c r="AO81" s="41">
        <v>9349</v>
      </c>
      <c r="AP81" s="41">
        <v>9349</v>
      </c>
      <c r="AQ81" s="41">
        <v>9349</v>
      </c>
      <c r="AR81" s="41">
        <v>9349</v>
      </c>
      <c r="AS81" s="41">
        <v>9349</v>
      </c>
      <c r="AT81" s="41">
        <v>9349</v>
      </c>
      <c r="AU81" s="41">
        <v>9349</v>
      </c>
      <c r="AV81" s="41">
        <v>9349</v>
      </c>
      <c r="AW81" s="41">
        <v>9349</v>
      </c>
      <c r="AX81" s="41">
        <v>9349</v>
      </c>
      <c r="AY81" s="41">
        <v>9349</v>
      </c>
      <c r="AZ81" s="41">
        <v>9349</v>
      </c>
      <c r="BA81" s="41">
        <v>9349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20342</v>
      </c>
      <c r="F82" s="41">
        <v>16256</v>
      </c>
      <c r="G82" s="41">
        <v>16308</v>
      </c>
      <c r="H82" s="41">
        <v>15450</v>
      </c>
      <c r="I82" s="41">
        <v>14822</v>
      </c>
      <c r="J82" s="41">
        <v>14209</v>
      </c>
      <c r="K82" s="41">
        <v>13620</v>
      </c>
      <c r="L82" s="41">
        <v>13047</v>
      </c>
      <c r="M82" s="41">
        <v>12489</v>
      </c>
      <c r="N82" s="41">
        <v>11834</v>
      </c>
      <c r="O82" s="41">
        <v>11181</v>
      </c>
      <c r="P82" s="41">
        <v>10548</v>
      </c>
      <c r="Q82" s="41">
        <v>9889</v>
      </c>
      <c r="R82" s="41">
        <v>9197</v>
      </c>
      <c r="S82" s="41">
        <v>8546</v>
      </c>
      <c r="T82" s="41">
        <v>7996</v>
      </c>
      <c r="U82" s="41">
        <v>7431</v>
      </c>
      <c r="V82" s="41">
        <v>6849</v>
      </c>
      <c r="W82" s="41">
        <v>6237</v>
      </c>
      <c r="X82" s="41">
        <v>5552</v>
      </c>
      <c r="Y82" s="41">
        <v>4808</v>
      </c>
      <c r="Z82" s="41">
        <v>4035</v>
      </c>
      <c r="AA82" s="41">
        <v>3248</v>
      </c>
      <c r="AB82" s="41">
        <v>2435</v>
      </c>
      <c r="AC82" s="41">
        <v>1646</v>
      </c>
      <c r="AD82" s="41">
        <v>792</v>
      </c>
      <c r="AE82" s="41">
        <v>-23</v>
      </c>
      <c r="AF82" s="41">
        <v>-832</v>
      </c>
      <c r="AG82" s="41">
        <v>-1635</v>
      </c>
      <c r="AH82" s="41">
        <v>-2430</v>
      </c>
      <c r="AI82" s="41">
        <v>-3191</v>
      </c>
      <c r="AJ82" s="41">
        <v>-3936</v>
      </c>
      <c r="AK82" s="41">
        <v>-4635</v>
      </c>
      <c r="AL82" s="41">
        <v>-5314</v>
      </c>
      <c r="AM82" s="41">
        <v>-5966</v>
      </c>
      <c r="AN82" s="41">
        <v>-6575</v>
      </c>
      <c r="AO82" s="41">
        <v>-7148</v>
      </c>
      <c r="AP82" s="41">
        <v>-7690</v>
      </c>
      <c r="AQ82" s="41">
        <v>-8195</v>
      </c>
      <c r="AR82" s="41">
        <v>-8657</v>
      </c>
      <c r="AS82" s="41">
        <v>-9070</v>
      </c>
      <c r="AT82" s="41">
        <v>-9424</v>
      </c>
      <c r="AU82" s="41">
        <v>-9726</v>
      </c>
      <c r="AV82" s="41">
        <v>-9958</v>
      </c>
      <c r="AW82" s="41">
        <v>-10157</v>
      </c>
      <c r="AX82" s="41">
        <v>-10327</v>
      </c>
      <c r="AY82" s="41">
        <v>-10466</v>
      </c>
      <c r="AZ82" s="41">
        <v>-10594</v>
      </c>
      <c r="BA82" s="41">
        <v>-10701</v>
      </c>
    </row>
    <row r="83" spans="1:53" ht="11.25" customHeight="1">
      <c r="A83" s="38" t="s">
        <v>18</v>
      </c>
      <c r="B83" s="39" t="s">
        <v>10</v>
      </c>
      <c r="C83" s="55">
        <v>2534099</v>
      </c>
      <c r="D83" s="41">
        <v>2553994</v>
      </c>
      <c r="E83" s="41">
        <v>2574336</v>
      </c>
      <c r="F83" s="41">
        <v>2590592</v>
      </c>
      <c r="G83" s="41">
        <v>2606900</v>
      </c>
      <c r="H83" s="41">
        <v>2622350</v>
      </c>
      <c r="I83" s="41">
        <v>2637172</v>
      </c>
      <c r="J83" s="41">
        <v>2651381</v>
      </c>
      <c r="K83" s="41">
        <v>2665001</v>
      </c>
      <c r="L83" s="41">
        <v>2678048</v>
      </c>
      <c r="M83" s="41">
        <v>2690537</v>
      </c>
      <c r="N83" s="41">
        <v>2702371</v>
      </c>
      <c r="O83" s="41">
        <v>2713552</v>
      </c>
      <c r="P83" s="41">
        <v>2724100</v>
      </c>
      <c r="Q83" s="41">
        <v>2733989</v>
      </c>
      <c r="R83" s="41">
        <v>2743186</v>
      </c>
      <c r="S83" s="41">
        <v>2751732</v>
      </c>
      <c r="T83" s="41">
        <v>2759728</v>
      </c>
      <c r="U83" s="41">
        <v>2767159</v>
      </c>
      <c r="V83" s="41">
        <v>2774008</v>
      </c>
      <c r="W83" s="41">
        <v>2780245</v>
      </c>
      <c r="X83" s="41">
        <v>2785797</v>
      </c>
      <c r="Y83" s="41">
        <v>2790605</v>
      </c>
      <c r="Z83" s="41">
        <v>2794640</v>
      </c>
      <c r="AA83" s="41">
        <v>2797888</v>
      </c>
      <c r="AB83" s="41">
        <v>2800323</v>
      </c>
      <c r="AC83" s="41">
        <v>2801969</v>
      </c>
      <c r="AD83" s="41">
        <v>2802761</v>
      </c>
      <c r="AE83" s="41">
        <v>2802738</v>
      </c>
      <c r="AF83" s="41">
        <v>2801906</v>
      </c>
      <c r="AG83" s="41">
        <v>2800271</v>
      </c>
      <c r="AH83" s="41">
        <v>2797841</v>
      </c>
      <c r="AI83" s="41">
        <v>2794650</v>
      </c>
      <c r="AJ83" s="41">
        <v>2790714</v>
      </c>
      <c r="AK83" s="41">
        <v>2786079</v>
      </c>
      <c r="AL83" s="41">
        <v>2780765</v>
      </c>
      <c r="AM83" s="41">
        <v>2774799</v>
      </c>
      <c r="AN83" s="41">
        <v>2768224</v>
      </c>
      <c r="AO83" s="41">
        <v>2761076</v>
      </c>
      <c r="AP83" s="41">
        <v>2753386</v>
      </c>
      <c r="AQ83" s="41">
        <v>2745191</v>
      </c>
      <c r="AR83" s="41">
        <v>2736534</v>
      </c>
      <c r="AS83" s="41">
        <v>2727464</v>
      </c>
      <c r="AT83" s="41">
        <v>2718040</v>
      </c>
      <c r="AU83" s="41">
        <v>2708314</v>
      </c>
      <c r="AV83" s="41">
        <v>2698356</v>
      </c>
      <c r="AW83" s="41">
        <v>2688199</v>
      </c>
      <c r="AX83" s="41">
        <v>2677872</v>
      </c>
      <c r="AY83" s="41">
        <v>2667406</v>
      </c>
      <c r="AZ83" s="41">
        <v>2656812</v>
      </c>
      <c r="BA83" s="41">
        <v>2646111</v>
      </c>
    </row>
    <row r="84" spans="1:53" ht="11.25" customHeight="1">
      <c r="B84" s="42"/>
      <c r="C84" s="55"/>
      <c r="D84" s="41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1.95</v>
      </c>
      <c r="F86" s="45">
        <v>1.91</v>
      </c>
      <c r="G86" s="45">
        <v>1.89</v>
      </c>
      <c r="H86" s="45">
        <v>1.87</v>
      </c>
      <c r="I86" s="45">
        <v>1.85</v>
      </c>
      <c r="J86" s="45">
        <v>1.83</v>
      </c>
      <c r="K86" s="45">
        <v>1.81</v>
      </c>
      <c r="L86" s="45">
        <v>1.79</v>
      </c>
      <c r="M86" s="45">
        <v>1.77</v>
      </c>
      <c r="N86" s="45">
        <v>1.75</v>
      </c>
      <c r="O86" s="45">
        <v>1.73</v>
      </c>
      <c r="P86" s="45">
        <v>1.71</v>
      </c>
      <c r="Q86" s="45">
        <v>1.69</v>
      </c>
      <c r="R86" s="45">
        <v>1.67</v>
      </c>
      <c r="S86" s="45">
        <v>1.66</v>
      </c>
      <c r="T86" s="45">
        <v>1.66</v>
      </c>
      <c r="U86" s="45">
        <v>1.66</v>
      </c>
      <c r="V86" s="45">
        <v>1.66</v>
      </c>
      <c r="W86" s="45">
        <v>1.66</v>
      </c>
      <c r="X86" s="45">
        <v>1.66</v>
      </c>
      <c r="Y86" s="45">
        <v>1.66</v>
      </c>
      <c r="Z86" s="45">
        <v>1.66</v>
      </c>
      <c r="AA86" s="45">
        <v>1.66</v>
      </c>
      <c r="AB86" s="45">
        <v>1.66</v>
      </c>
      <c r="AC86" s="45">
        <v>1.66</v>
      </c>
      <c r="AD86" s="45">
        <v>1.66</v>
      </c>
      <c r="AE86" s="45">
        <v>1.66</v>
      </c>
      <c r="AF86" s="45">
        <v>1.66</v>
      </c>
      <c r="AG86" s="45">
        <v>1.66</v>
      </c>
      <c r="AH86" s="45">
        <v>1.66</v>
      </c>
      <c r="AI86" s="45">
        <v>1.66</v>
      </c>
      <c r="AJ86" s="45">
        <v>1.66</v>
      </c>
      <c r="AK86" s="45">
        <v>1.66</v>
      </c>
      <c r="AL86" s="45">
        <v>1.66</v>
      </c>
      <c r="AM86" s="45">
        <v>1.66</v>
      </c>
      <c r="AN86" s="45">
        <v>1.66</v>
      </c>
      <c r="AO86" s="45">
        <v>1.66</v>
      </c>
      <c r="AP86" s="45">
        <v>1.66</v>
      </c>
      <c r="AQ86" s="45">
        <v>1.66</v>
      </c>
      <c r="AR86" s="45">
        <v>1.66</v>
      </c>
      <c r="AS86" s="45">
        <v>1.66</v>
      </c>
      <c r="AT86" s="45">
        <v>1.66</v>
      </c>
      <c r="AU86" s="45">
        <v>1.66</v>
      </c>
      <c r="AV86" s="45">
        <v>1.66</v>
      </c>
      <c r="AW86" s="45">
        <v>1.66</v>
      </c>
      <c r="AX86" s="45">
        <v>1.66</v>
      </c>
      <c r="AY86" s="45">
        <v>1.66</v>
      </c>
      <c r="AZ86" s="45">
        <v>1.66</v>
      </c>
      <c r="BA86" s="45">
        <v>1.66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6.4</v>
      </c>
      <c r="F87" s="46">
        <v>6.2</v>
      </c>
      <c r="G87" s="46">
        <v>6</v>
      </c>
      <c r="H87" s="46">
        <v>5.9</v>
      </c>
      <c r="I87" s="46">
        <v>5.8</v>
      </c>
      <c r="J87" s="46">
        <v>5.7</v>
      </c>
      <c r="K87" s="46">
        <v>5.6</v>
      </c>
      <c r="L87" s="46">
        <v>5.6</v>
      </c>
      <c r="M87" s="46">
        <v>5.5</v>
      </c>
      <c r="N87" s="46">
        <v>5.4</v>
      </c>
      <c r="O87" s="46">
        <v>5.4</v>
      </c>
      <c r="P87" s="46">
        <v>5.4</v>
      </c>
      <c r="Q87" s="46">
        <v>5.3</v>
      </c>
      <c r="R87" s="46">
        <v>5.3</v>
      </c>
      <c r="S87" s="46">
        <v>5.2</v>
      </c>
      <c r="T87" s="46">
        <v>5.2</v>
      </c>
      <c r="U87" s="46">
        <v>5.0999999999999996</v>
      </c>
      <c r="V87" s="46">
        <v>5.0999999999999996</v>
      </c>
      <c r="W87" s="46">
        <v>5</v>
      </c>
      <c r="X87" s="46">
        <v>5</v>
      </c>
      <c r="Y87" s="46">
        <v>5</v>
      </c>
      <c r="Z87" s="46">
        <v>4.9000000000000004</v>
      </c>
      <c r="AA87" s="46">
        <v>4.9000000000000004</v>
      </c>
      <c r="AB87" s="46">
        <v>4.9000000000000004</v>
      </c>
      <c r="AC87" s="46">
        <v>4.8</v>
      </c>
      <c r="AD87" s="46">
        <v>4.8</v>
      </c>
      <c r="AE87" s="46">
        <v>4.8</v>
      </c>
      <c r="AF87" s="46">
        <v>4.8</v>
      </c>
      <c r="AG87" s="46">
        <v>4.7</v>
      </c>
      <c r="AH87" s="46">
        <v>4.7</v>
      </c>
      <c r="AI87" s="46">
        <v>4.7</v>
      </c>
      <c r="AJ87" s="46">
        <v>4.7</v>
      </c>
      <c r="AK87" s="46">
        <v>4.7</v>
      </c>
      <c r="AL87" s="46">
        <v>4.7</v>
      </c>
      <c r="AM87" s="46">
        <v>4.5999999999999996</v>
      </c>
      <c r="AN87" s="46">
        <v>4.5999999999999996</v>
      </c>
      <c r="AO87" s="46">
        <v>4.5999999999999996</v>
      </c>
      <c r="AP87" s="46">
        <v>4.5999999999999996</v>
      </c>
      <c r="AQ87" s="46">
        <v>4.5</v>
      </c>
      <c r="AR87" s="46">
        <v>4.5</v>
      </c>
      <c r="AS87" s="46">
        <v>4.5</v>
      </c>
      <c r="AT87" s="46">
        <v>4.5</v>
      </c>
      <c r="AU87" s="46">
        <v>4.5</v>
      </c>
      <c r="AV87" s="46">
        <v>4.4000000000000004</v>
      </c>
      <c r="AW87" s="46">
        <v>4.4000000000000004</v>
      </c>
      <c r="AX87" s="46">
        <v>4.4000000000000004</v>
      </c>
      <c r="AY87" s="46">
        <v>4.4000000000000004</v>
      </c>
      <c r="AZ87" s="46">
        <v>4.4000000000000004</v>
      </c>
      <c r="BA87" s="46">
        <v>4.3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5</v>
      </c>
      <c r="F88" s="46">
        <v>3.6</v>
      </c>
      <c r="G88" s="46">
        <v>3.8</v>
      </c>
      <c r="H88" s="46">
        <v>3.6</v>
      </c>
      <c r="I88" s="46">
        <v>3.6</v>
      </c>
      <c r="J88" s="46">
        <v>3.5</v>
      </c>
      <c r="K88" s="46">
        <v>3.5</v>
      </c>
      <c r="L88" s="46">
        <v>3.5</v>
      </c>
      <c r="M88" s="46">
        <v>3.5</v>
      </c>
      <c r="N88" s="46">
        <v>3.5</v>
      </c>
      <c r="O88" s="46">
        <v>3.5</v>
      </c>
      <c r="P88" s="46">
        <v>3.4</v>
      </c>
      <c r="Q88" s="46">
        <v>3.4</v>
      </c>
      <c r="R88" s="46">
        <v>3.4</v>
      </c>
      <c r="S88" s="46">
        <v>3.4</v>
      </c>
      <c r="T88" s="46">
        <v>3.4</v>
      </c>
      <c r="U88" s="46">
        <v>3.4</v>
      </c>
      <c r="V88" s="46">
        <v>3.4</v>
      </c>
      <c r="W88" s="46">
        <v>3.4</v>
      </c>
      <c r="X88" s="46">
        <v>3.4</v>
      </c>
      <c r="Y88" s="46">
        <v>3.4</v>
      </c>
      <c r="Z88" s="46">
        <v>3.3</v>
      </c>
      <c r="AA88" s="46">
        <v>3.3</v>
      </c>
      <c r="AB88" s="46">
        <v>3.3</v>
      </c>
      <c r="AC88" s="46">
        <v>3.3</v>
      </c>
      <c r="AD88" s="46">
        <v>3.3</v>
      </c>
      <c r="AE88" s="46">
        <v>3.3</v>
      </c>
      <c r="AF88" s="46">
        <v>3.3</v>
      </c>
      <c r="AG88" s="46">
        <v>3.3</v>
      </c>
      <c r="AH88" s="46">
        <v>3.3</v>
      </c>
      <c r="AI88" s="46">
        <v>3.3</v>
      </c>
      <c r="AJ88" s="46">
        <v>3.3</v>
      </c>
      <c r="AK88" s="46">
        <v>3.4</v>
      </c>
      <c r="AL88" s="46">
        <v>3.4</v>
      </c>
      <c r="AM88" s="46">
        <v>3.4</v>
      </c>
      <c r="AN88" s="46">
        <v>3.4</v>
      </c>
      <c r="AO88" s="46">
        <v>3.4</v>
      </c>
      <c r="AP88" s="46">
        <v>3.4</v>
      </c>
      <c r="AQ88" s="46">
        <v>3.4</v>
      </c>
      <c r="AR88" s="46">
        <v>3.4</v>
      </c>
      <c r="AS88" s="46">
        <v>3.4</v>
      </c>
      <c r="AT88" s="46">
        <v>3.4</v>
      </c>
      <c r="AU88" s="46">
        <v>3.4</v>
      </c>
      <c r="AV88" s="46">
        <v>3.5</v>
      </c>
      <c r="AW88" s="46">
        <v>3.5</v>
      </c>
      <c r="AX88" s="46">
        <v>3.5</v>
      </c>
      <c r="AY88" s="46">
        <v>3.5</v>
      </c>
      <c r="AZ88" s="46">
        <v>3.5</v>
      </c>
      <c r="BA88" s="46">
        <v>3.5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0.8</v>
      </c>
      <c r="F89" s="46">
        <v>0.6</v>
      </c>
      <c r="G89" s="46">
        <v>0.6</v>
      </c>
      <c r="H89" s="46">
        <v>0.6</v>
      </c>
      <c r="I89" s="46">
        <v>0.6</v>
      </c>
      <c r="J89" s="46">
        <v>0.5</v>
      </c>
      <c r="K89" s="46">
        <v>0.5</v>
      </c>
      <c r="L89" s="46">
        <v>0.5</v>
      </c>
      <c r="M89" s="46">
        <v>0.5</v>
      </c>
      <c r="N89" s="46">
        <v>0.4</v>
      </c>
      <c r="O89" s="46">
        <v>0.4</v>
      </c>
      <c r="P89" s="46">
        <v>0.4</v>
      </c>
      <c r="Q89" s="46">
        <v>0.4</v>
      </c>
      <c r="R89" s="46">
        <v>0.3</v>
      </c>
      <c r="S89" s="46">
        <v>0.3</v>
      </c>
      <c r="T89" s="46">
        <v>0.3</v>
      </c>
      <c r="U89" s="46">
        <v>0.3</v>
      </c>
      <c r="V89" s="46">
        <v>0.2</v>
      </c>
      <c r="W89" s="46">
        <v>0.2</v>
      </c>
      <c r="X89" s="46">
        <v>0.2</v>
      </c>
      <c r="Y89" s="46">
        <v>0.2</v>
      </c>
      <c r="Z89" s="46">
        <v>0.1</v>
      </c>
      <c r="AA89" s="46">
        <v>0.1</v>
      </c>
      <c r="AB89" s="46">
        <v>0.1</v>
      </c>
      <c r="AC89" s="46">
        <v>0.1</v>
      </c>
      <c r="AD89" s="46">
        <v>0</v>
      </c>
      <c r="AE89" s="46">
        <v>0</v>
      </c>
      <c r="AF89" s="46">
        <v>0</v>
      </c>
      <c r="AG89" s="46">
        <v>-0.1</v>
      </c>
      <c r="AH89" s="46">
        <v>-0.1</v>
      </c>
      <c r="AI89" s="46">
        <v>-0.1</v>
      </c>
      <c r="AJ89" s="46">
        <v>-0.1</v>
      </c>
      <c r="AK89" s="46">
        <v>-0.2</v>
      </c>
      <c r="AL89" s="46">
        <v>-0.2</v>
      </c>
      <c r="AM89" s="46">
        <v>-0.2</v>
      </c>
      <c r="AN89" s="46">
        <v>-0.2</v>
      </c>
      <c r="AO89" s="46">
        <v>-0.3</v>
      </c>
      <c r="AP89" s="46">
        <v>-0.3</v>
      </c>
      <c r="AQ89" s="46">
        <v>-0.3</v>
      </c>
      <c r="AR89" s="46">
        <v>-0.3</v>
      </c>
      <c r="AS89" s="46">
        <v>-0.3</v>
      </c>
      <c r="AT89" s="46">
        <v>-0.3</v>
      </c>
      <c r="AU89" s="46">
        <v>-0.4</v>
      </c>
      <c r="AV89" s="46">
        <v>-0.4</v>
      </c>
      <c r="AW89" s="46">
        <v>-0.4</v>
      </c>
      <c r="AX89" s="46">
        <v>-0.4</v>
      </c>
      <c r="AY89" s="46">
        <v>-0.4</v>
      </c>
      <c r="AZ89" s="46">
        <v>-0.4</v>
      </c>
      <c r="BA89" s="46">
        <v>-0.4</v>
      </c>
    </row>
    <row r="90" spans="1:53" ht="11.25" customHeight="1">
      <c r="B90" s="49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38.639748980632007</v>
      </c>
      <c r="D92" s="46">
        <v>38.914448201660008</v>
      </c>
      <c r="E92" s="46">
        <v>39.200000000000003</v>
      </c>
      <c r="F92" s="46">
        <v>39.5</v>
      </c>
      <c r="G92" s="46">
        <v>39.9</v>
      </c>
      <c r="H92" s="46">
        <v>40.299999999999997</v>
      </c>
      <c r="I92" s="46">
        <v>40.700000000000003</v>
      </c>
      <c r="J92" s="46">
        <v>41.1</v>
      </c>
      <c r="K92" s="46">
        <v>41.4</v>
      </c>
      <c r="L92" s="46">
        <v>41.7</v>
      </c>
      <c r="M92" s="46">
        <v>42.1</v>
      </c>
      <c r="N92" s="46">
        <v>42.4</v>
      </c>
      <c r="O92" s="46">
        <v>42.7</v>
      </c>
      <c r="P92" s="46">
        <v>43</v>
      </c>
      <c r="Q92" s="46">
        <v>43.3</v>
      </c>
      <c r="R92" s="46">
        <v>43.6</v>
      </c>
      <c r="S92" s="46">
        <v>43.8</v>
      </c>
      <c r="T92" s="46">
        <v>44.1</v>
      </c>
      <c r="U92" s="46">
        <v>44.4</v>
      </c>
      <c r="V92" s="46">
        <v>44.7</v>
      </c>
      <c r="W92" s="46">
        <v>45</v>
      </c>
      <c r="X92" s="46">
        <v>45.3</v>
      </c>
      <c r="Y92" s="46">
        <v>45.6</v>
      </c>
      <c r="Z92" s="46">
        <v>45.8</v>
      </c>
      <c r="AA92" s="46">
        <v>46.1</v>
      </c>
      <c r="AB92" s="46">
        <v>46.4</v>
      </c>
      <c r="AC92" s="46">
        <v>46.6</v>
      </c>
      <c r="AD92" s="46">
        <v>46.9</v>
      </c>
      <c r="AE92" s="46">
        <v>47.1</v>
      </c>
      <c r="AF92" s="46">
        <v>47.3</v>
      </c>
      <c r="AG92" s="46">
        <v>47.5</v>
      </c>
      <c r="AH92" s="46">
        <v>47.8</v>
      </c>
      <c r="AI92" s="46">
        <v>48</v>
      </c>
      <c r="AJ92" s="46">
        <v>48.2</v>
      </c>
      <c r="AK92" s="46">
        <v>48.5</v>
      </c>
      <c r="AL92" s="46">
        <v>48.7</v>
      </c>
      <c r="AM92" s="46">
        <v>48.9</v>
      </c>
      <c r="AN92" s="46">
        <v>49.1</v>
      </c>
      <c r="AO92" s="46">
        <v>49.3</v>
      </c>
      <c r="AP92" s="46">
        <v>49.4</v>
      </c>
      <c r="AQ92" s="46">
        <v>49.6</v>
      </c>
      <c r="AR92" s="46">
        <v>49.8</v>
      </c>
      <c r="AS92" s="46">
        <v>49.9</v>
      </c>
      <c r="AT92" s="46">
        <v>50.1</v>
      </c>
      <c r="AU92" s="46">
        <v>50.3</v>
      </c>
      <c r="AV92" s="46">
        <v>50.4</v>
      </c>
      <c r="AW92" s="46">
        <v>50.6</v>
      </c>
      <c r="AX92" s="46">
        <v>50.7</v>
      </c>
      <c r="AY92" s="46">
        <v>50.9</v>
      </c>
      <c r="AZ92" s="46">
        <v>51</v>
      </c>
      <c r="BA92" s="46">
        <v>51.2</v>
      </c>
    </row>
    <row r="93" spans="1:53" ht="11.25" customHeight="1">
      <c r="A93" s="46" t="s">
        <v>23</v>
      </c>
      <c r="B93" s="48" t="s">
        <v>22</v>
      </c>
      <c r="C93" s="46">
        <v>40.430949814349027</v>
      </c>
      <c r="D93" s="46">
        <v>40.738312428734325</v>
      </c>
      <c r="E93" s="46">
        <v>41.1</v>
      </c>
      <c r="F93" s="46">
        <v>41.4</v>
      </c>
      <c r="G93" s="46">
        <v>41.8</v>
      </c>
      <c r="H93" s="46">
        <v>42.2</v>
      </c>
      <c r="I93" s="46">
        <v>42.6</v>
      </c>
      <c r="J93" s="46">
        <v>43</v>
      </c>
      <c r="K93" s="46">
        <v>43.4</v>
      </c>
      <c r="L93" s="46">
        <v>43.9</v>
      </c>
      <c r="M93" s="46">
        <v>44.3</v>
      </c>
      <c r="N93" s="46">
        <v>44.7</v>
      </c>
      <c r="O93" s="46">
        <v>45.1</v>
      </c>
      <c r="P93" s="46">
        <v>45.5</v>
      </c>
      <c r="Q93" s="46">
        <v>45.8</v>
      </c>
      <c r="R93" s="46">
        <v>46.2</v>
      </c>
      <c r="S93" s="46">
        <v>46.5</v>
      </c>
      <c r="T93" s="46">
        <v>46.8</v>
      </c>
      <c r="U93" s="46">
        <v>47.2</v>
      </c>
      <c r="V93" s="46">
        <v>47.5</v>
      </c>
      <c r="W93" s="46">
        <v>47.8</v>
      </c>
      <c r="X93" s="46">
        <v>48.1</v>
      </c>
      <c r="Y93" s="46">
        <v>48.4</v>
      </c>
      <c r="Z93" s="46">
        <v>48.6</v>
      </c>
      <c r="AA93" s="46">
        <v>48.9</v>
      </c>
      <c r="AB93" s="46">
        <v>49.2</v>
      </c>
      <c r="AC93" s="46">
        <v>49.5</v>
      </c>
      <c r="AD93" s="46">
        <v>49.8</v>
      </c>
      <c r="AE93" s="46">
        <v>50.1</v>
      </c>
      <c r="AF93" s="46">
        <v>50.3</v>
      </c>
      <c r="AG93" s="46">
        <v>50.6</v>
      </c>
      <c r="AH93" s="46">
        <v>50.8</v>
      </c>
      <c r="AI93" s="46">
        <v>51</v>
      </c>
      <c r="AJ93" s="46">
        <v>51.2</v>
      </c>
      <c r="AK93" s="46">
        <v>51.5</v>
      </c>
      <c r="AL93" s="46">
        <v>51.7</v>
      </c>
      <c r="AM93" s="46">
        <v>51.9</v>
      </c>
      <c r="AN93" s="46">
        <v>52.1</v>
      </c>
      <c r="AO93" s="46">
        <v>52.3</v>
      </c>
      <c r="AP93" s="46">
        <v>52.5</v>
      </c>
      <c r="AQ93" s="46">
        <v>52.6</v>
      </c>
      <c r="AR93" s="46">
        <v>52.8</v>
      </c>
      <c r="AS93" s="46">
        <v>53</v>
      </c>
      <c r="AT93" s="46">
        <v>53.1</v>
      </c>
      <c r="AU93" s="46">
        <v>53.3</v>
      </c>
      <c r="AV93" s="46">
        <v>53.4</v>
      </c>
      <c r="AW93" s="46">
        <v>53.5</v>
      </c>
      <c r="AX93" s="46">
        <v>53.7</v>
      </c>
      <c r="AY93" s="46">
        <v>53.8</v>
      </c>
      <c r="AZ93" s="46">
        <v>53.9</v>
      </c>
      <c r="BA93" s="46">
        <v>54</v>
      </c>
    </row>
    <row r="94" spans="1:53" ht="11.25" customHeight="1">
      <c r="A94" s="46" t="s">
        <v>24</v>
      </c>
      <c r="B94" s="48" t="s">
        <v>22</v>
      </c>
      <c r="C94" s="46">
        <v>39.559092453587866</v>
      </c>
      <c r="D94" s="46">
        <v>39.845711248006502</v>
      </c>
      <c r="E94" s="46">
        <v>40.1</v>
      </c>
      <c r="F94" s="46">
        <v>40.5</v>
      </c>
      <c r="G94" s="46">
        <v>40.9</v>
      </c>
      <c r="H94" s="46">
        <v>41.2</v>
      </c>
      <c r="I94" s="46">
        <v>41.6</v>
      </c>
      <c r="J94" s="46">
        <v>42</v>
      </c>
      <c r="K94" s="46">
        <v>42.4</v>
      </c>
      <c r="L94" s="46">
        <v>42.8</v>
      </c>
      <c r="M94" s="46">
        <v>43.2</v>
      </c>
      <c r="N94" s="46">
        <v>43.6</v>
      </c>
      <c r="O94" s="46">
        <v>43.9</v>
      </c>
      <c r="P94" s="46">
        <v>44.2</v>
      </c>
      <c r="Q94" s="46">
        <v>44.6</v>
      </c>
      <c r="R94" s="46">
        <v>44.9</v>
      </c>
      <c r="S94" s="46">
        <v>45.2</v>
      </c>
      <c r="T94" s="46">
        <v>45.5</v>
      </c>
      <c r="U94" s="46">
        <v>45.8</v>
      </c>
      <c r="V94" s="46">
        <v>46.1</v>
      </c>
      <c r="W94" s="46">
        <v>46.4</v>
      </c>
      <c r="X94" s="46">
        <v>46.6</v>
      </c>
      <c r="Y94" s="46">
        <v>46.9</v>
      </c>
      <c r="Z94" s="46">
        <v>47.2</v>
      </c>
      <c r="AA94" s="46">
        <v>47.5</v>
      </c>
      <c r="AB94" s="46">
        <v>47.8</v>
      </c>
      <c r="AC94" s="46">
        <v>48.1</v>
      </c>
      <c r="AD94" s="46">
        <v>48.3</v>
      </c>
      <c r="AE94" s="46">
        <v>48.6</v>
      </c>
      <c r="AF94" s="46">
        <v>48.8</v>
      </c>
      <c r="AG94" s="46">
        <v>49.1</v>
      </c>
      <c r="AH94" s="46">
        <v>49.3</v>
      </c>
      <c r="AI94" s="46">
        <v>49.5</v>
      </c>
      <c r="AJ94" s="46">
        <v>49.7</v>
      </c>
      <c r="AK94" s="46">
        <v>49.9</v>
      </c>
      <c r="AL94" s="46">
        <v>50.2</v>
      </c>
      <c r="AM94" s="46">
        <v>50.4</v>
      </c>
      <c r="AN94" s="46">
        <v>50.6</v>
      </c>
      <c r="AO94" s="46">
        <v>50.8</v>
      </c>
      <c r="AP94" s="46">
        <v>50.9</v>
      </c>
      <c r="AQ94" s="46">
        <v>51.1</v>
      </c>
      <c r="AR94" s="46">
        <v>51.3</v>
      </c>
      <c r="AS94" s="46">
        <v>51.5</v>
      </c>
      <c r="AT94" s="46">
        <v>51.6</v>
      </c>
      <c r="AU94" s="46">
        <v>51.8</v>
      </c>
      <c r="AV94" s="46">
        <v>51.9</v>
      </c>
      <c r="AW94" s="46">
        <v>52.1</v>
      </c>
      <c r="AX94" s="46">
        <v>52.2</v>
      </c>
      <c r="AY94" s="46">
        <v>52.3</v>
      </c>
      <c r="AZ94" s="46">
        <v>52.5</v>
      </c>
      <c r="BA94" s="46">
        <v>52.6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99.3081116962707</v>
      </c>
      <c r="D96" s="46">
        <v>99.255093148464113</v>
      </c>
      <c r="E96" s="46">
        <v>99.2</v>
      </c>
      <c r="F96" s="46">
        <v>99.1</v>
      </c>
      <c r="G96" s="46">
        <v>99.1</v>
      </c>
      <c r="H96" s="46">
        <v>99</v>
      </c>
      <c r="I96" s="46">
        <v>99</v>
      </c>
      <c r="J96" s="46">
        <v>98.9</v>
      </c>
      <c r="K96" s="46">
        <v>98.9</v>
      </c>
      <c r="L96" s="46">
        <v>98.8</v>
      </c>
      <c r="M96" s="46">
        <v>98.8</v>
      </c>
      <c r="N96" s="46">
        <v>98.7</v>
      </c>
      <c r="O96" s="46">
        <v>98.7</v>
      </c>
      <c r="P96" s="46">
        <v>98.6</v>
      </c>
      <c r="Q96" s="46">
        <v>98.6</v>
      </c>
      <c r="R96" s="46">
        <v>98.5</v>
      </c>
      <c r="S96" s="46">
        <v>98.5</v>
      </c>
      <c r="T96" s="46">
        <v>98.4</v>
      </c>
      <c r="U96" s="46">
        <v>98.4</v>
      </c>
      <c r="V96" s="46">
        <v>98.3</v>
      </c>
      <c r="W96" s="46">
        <v>98.2</v>
      </c>
      <c r="X96" s="46">
        <v>98.2</v>
      </c>
      <c r="Y96" s="46">
        <v>98.1</v>
      </c>
      <c r="Z96" s="46">
        <v>98</v>
      </c>
      <c r="AA96" s="46">
        <v>98</v>
      </c>
      <c r="AB96" s="46">
        <v>97.9</v>
      </c>
      <c r="AC96" s="46">
        <v>97.8</v>
      </c>
      <c r="AD96" s="46">
        <v>97.7</v>
      </c>
      <c r="AE96" s="46">
        <v>97.7</v>
      </c>
      <c r="AF96" s="46">
        <v>97.6</v>
      </c>
      <c r="AG96" s="46">
        <v>97.5</v>
      </c>
      <c r="AH96" s="46">
        <v>97.5</v>
      </c>
      <c r="AI96" s="46">
        <v>97.4</v>
      </c>
      <c r="AJ96" s="46">
        <v>97.4</v>
      </c>
      <c r="AK96" s="46">
        <v>97.4</v>
      </c>
      <c r="AL96" s="46">
        <v>97.3</v>
      </c>
      <c r="AM96" s="46">
        <v>97.3</v>
      </c>
      <c r="AN96" s="46">
        <v>97.3</v>
      </c>
      <c r="AO96" s="46">
        <v>97.3</v>
      </c>
      <c r="AP96" s="46">
        <v>97.3</v>
      </c>
      <c r="AQ96" s="46">
        <v>97.3</v>
      </c>
      <c r="AR96" s="46">
        <v>97.3</v>
      </c>
      <c r="AS96" s="46">
        <v>97.3</v>
      </c>
      <c r="AT96" s="46">
        <v>97.3</v>
      </c>
      <c r="AU96" s="46">
        <v>97.4</v>
      </c>
      <c r="AV96" s="46">
        <v>97.4</v>
      </c>
      <c r="AW96" s="46">
        <v>97.5</v>
      </c>
      <c r="AX96" s="46">
        <v>97.5</v>
      </c>
      <c r="AY96" s="46">
        <v>97.5</v>
      </c>
      <c r="AZ96" s="46">
        <v>97.6</v>
      </c>
      <c r="BA96" s="46">
        <v>97.6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20.210417982880699</v>
      </c>
      <c r="D99" s="46">
        <v>19.852865746748037</v>
      </c>
      <c r="E99" s="46">
        <v>19.600000000000001</v>
      </c>
      <c r="F99" s="46">
        <v>19.3</v>
      </c>
      <c r="G99" s="46">
        <v>19.100000000000001</v>
      </c>
      <c r="H99" s="46">
        <v>18.8</v>
      </c>
      <c r="I99" s="46">
        <v>18.600000000000001</v>
      </c>
      <c r="J99" s="46">
        <v>18.399999999999999</v>
      </c>
      <c r="K99" s="46">
        <v>18.100000000000001</v>
      </c>
      <c r="L99" s="46">
        <v>17.899999999999999</v>
      </c>
      <c r="M99" s="46">
        <v>17.7</v>
      </c>
      <c r="N99" s="46">
        <v>17.399999999999999</v>
      </c>
      <c r="O99" s="46">
        <v>17.2</v>
      </c>
      <c r="P99" s="46">
        <v>17</v>
      </c>
      <c r="Q99" s="46">
        <v>16.8</v>
      </c>
      <c r="R99" s="46">
        <v>16.5</v>
      </c>
      <c r="S99" s="46">
        <v>16.3</v>
      </c>
      <c r="T99" s="46">
        <v>16.100000000000001</v>
      </c>
      <c r="U99" s="46">
        <v>15.9</v>
      </c>
      <c r="V99" s="46">
        <v>15.7</v>
      </c>
      <c r="W99" s="46">
        <v>15.6</v>
      </c>
      <c r="X99" s="46">
        <v>15.4</v>
      </c>
      <c r="Y99" s="46">
        <v>15.3</v>
      </c>
      <c r="Z99" s="46">
        <v>15.2</v>
      </c>
      <c r="AA99" s="46">
        <v>15</v>
      </c>
      <c r="AB99" s="46">
        <v>14.9</v>
      </c>
      <c r="AC99" s="46">
        <v>14.8</v>
      </c>
      <c r="AD99" s="46">
        <v>14.7</v>
      </c>
      <c r="AE99" s="46">
        <v>14.6</v>
      </c>
      <c r="AF99" s="46">
        <v>14.5</v>
      </c>
      <c r="AG99" s="46">
        <v>14.5</v>
      </c>
      <c r="AH99" s="46">
        <v>14.4</v>
      </c>
      <c r="AI99" s="46">
        <v>14.4</v>
      </c>
      <c r="AJ99" s="46">
        <v>14.3</v>
      </c>
      <c r="AK99" s="46">
        <v>14.2</v>
      </c>
      <c r="AL99" s="46">
        <v>14.2</v>
      </c>
      <c r="AM99" s="46">
        <v>14.1</v>
      </c>
      <c r="AN99" s="46">
        <v>14.1</v>
      </c>
      <c r="AO99" s="46">
        <v>14</v>
      </c>
      <c r="AP99" s="46">
        <v>14</v>
      </c>
      <c r="AQ99" s="46">
        <v>13.9</v>
      </c>
      <c r="AR99" s="46">
        <v>13.9</v>
      </c>
      <c r="AS99" s="46">
        <v>13.8</v>
      </c>
      <c r="AT99" s="46">
        <v>13.8</v>
      </c>
      <c r="AU99" s="46">
        <v>13.7</v>
      </c>
      <c r="AV99" s="46">
        <v>13.7</v>
      </c>
      <c r="AW99" s="46">
        <v>13.6</v>
      </c>
      <c r="AX99" s="46">
        <v>13.5</v>
      </c>
      <c r="AY99" s="46">
        <v>13.5</v>
      </c>
      <c r="AZ99" s="46">
        <v>13.4</v>
      </c>
      <c r="BA99" s="46">
        <v>13.4</v>
      </c>
    </row>
    <row r="100" spans="1:53" ht="11.25" customHeight="1">
      <c r="A100" s="46" t="s">
        <v>29</v>
      </c>
      <c r="B100" s="48" t="s">
        <v>28</v>
      </c>
      <c r="C100" s="46">
        <v>63.7</v>
      </c>
      <c r="D100" s="46">
        <v>63.8</v>
      </c>
      <c r="E100" s="46">
        <v>63.8</v>
      </c>
      <c r="F100" s="46">
        <v>63.7</v>
      </c>
      <c r="G100" s="46">
        <v>63.6</v>
      </c>
      <c r="H100" s="46">
        <v>63.4</v>
      </c>
      <c r="I100" s="46">
        <v>63.1</v>
      </c>
      <c r="J100" s="46">
        <v>62.8</v>
      </c>
      <c r="K100" s="46">
        <v>62.6</v>
      </c>
      <c r="L100" s="46">
        <v>62.4</v>
      </c>
      <c r="M100" s="46">
        <v>62.1</v>
      </c>
      <c r="N100" s="46">
        <v>61.8</v>
      </c>
      <c r="O100" s="46">
        <v>61.5</v>
      </c>
      <c r="P100" s="46">
        <v>61.2</v>
      </c>
      <c r="Q100" s="46">
        <v>60.9</v>
      </c>
      <c r="R100" s="46">
        <v>60.6</v>
      </c>
      <c r="S100" s="46">
        <v>60.3</v>
      </c>
      <c r="T100" s="46">
        <v>59.9</v>
      </c>
      <c r="U100" s="46">
        <v>59.5</v>
      </c>
      <c r="V100" s="46">
        <v>59.1</v>
      </c>
      <c r="W100" s="46">
        <v>58.7</v>
      </c>
      <c r="X100" s="46">
        <v>58.3</v>
      </c>
      <c r="Y100" s="46">
        <v>57.9</v>
      </c>
      <c r="Z100" s="46">
        <v>57.6</v>
      </c>
      <c r="AA100" s="46">
        <v>57.3</v>
      </c>
      <c r="AB100" s="46">
        <v>57.1</v>
      </c>
      <c r="AC100" s="46">
        <v>56.9</v>
      </c>
      <c r="AD100" s="46">
        <v>56.7</v>
      </c>
      <c r="AE100" s="46">
        <v>56.4</v>
      </c>
      <c r="AF100" s="46">
        <v>56.2</v>
      </c>
      <c r="AG100" s="46">
        <v>55.9</v>
      </c>
      <c r="AH100" s="46">
        <v>55.6</v>
      </c>
      <c r="AI100" s="46">
        <v>55.4</v>
      </c>
      <c r="AJ100" s="46">
        <v>55.2</v>
      </c>
      <c r="AK100" s="46">
        <v>55.1</v>
      </c>
      <c r="AL100" s="46">
        <v>55</v>
      </c>
      <c r="AM100" s="46">
        <v>54.9</v>
      </c>
      <c r="AN100" s="46">
        <v>54.8</v>
      </c>
      <c r="AO100" s="46">
        <v>54.7</v>
      </c>
      <c r="AP100" s="46">
        <v>54.6</v>
      </c>
      <c r="AQ100" s="46">
        <v>54.5</v>
      </c>
      <c r="AR100" s="46">
        <v>54.4</v>
      </c>
      <c r="AS100" s="46">
        <v>54.3</v>
      </c>
      <c r="AT100" s="46">
        <v>54.1</v>
      </c>
      <c r="AU100" s="46">
        <v>54</v>
      </c>
      <c r="AV100" s="46">
        <v>53.9</v>
      </c>
      <c r="AW100" s="46">
        <v>53.8</v>
      </c>
      <c r="AX100" s="46">
        <v>53.6</v>
      </c>
      <c r="AY100" s="46">
        <v>53.5</v>
      </c>
      <c r="AZ100" s="46">
        <v>53.3</v>
      </c>
      <c r="BA100" s="46">
        <v>53.2</v>
      </c>
    </row>
    <row r="101" spans="1:53" ht="11.25" customHeight="1">
      <c r="A101" s="46" t="s">
        <v>30</v>
      </c>
      <c r="B101" s="48" t="s">
        <v>28</v>
      </c>
      <c r="C101" s="46">
        <v>16.080034757915929</v>
      </c>
      <c r="D101" s="46">
        <v>16.360766705011837</v>
      </c>
      <c r="E101" s="46">
        <v>16.600000000000001</v>
      </c>
      <c r="F101" s="46">
        <v>17</v>
      </c>
      <c r="G101" s="46">
        <v>17.3</v>
      </c>
      <c r="H101" s="46">
        <v>17.7</v>
      </c>
      <c r="I101" s="46">
        <v>18.3</v>
      </c>
      <c r="J101" s="46">
        <v>18.8</v>
      </c>
      <c r="K101" s="46">
        <v>19.2</v>
      </c>
      <c r="L101" s="46">
        <v>19.7</v>
      </c>
      <c r="M101" s="46">
        <v>20.2</v>
      </c>
      <c r="N101" s="46">
        <v>20.7</v>
      </c>
      <c r="O101" s="46">
        <v>21.3</v>
      </c>
      <c r="P101" s="46">
        <v>21.8</v>
      </c>
      <c r="Q101" s="46">
        <v>22.3</v>
      </c>
      <c r="R101" s="46">
        <v>22.9</v>
      </c>
      <c r="S101" s="46">
        <v>23.4</v>
      </c>
      <c r="T101" s="46">
        <v>24</v>
      </c>
      <c r="U101" s="46">
        <v>24.6</v>
      </c>
      <c r="V101" s="46">
        <v>25.1</v>
      </c>
      <c r="W101" s="46">
        <v>25.7</v>
      </c>
      <c r="X101" s="46">
        <v>26.3</v>
      </c>
      <c r="Y101" s="46">
        <v>26.8</v>
      </c>
      <c r="Z101" s="46">
        <v>27.3</v>
      </c>
      <c r="AA101" s="46">
        <v>27.7</v>
      </c>
      <c r="AB101" s="46">
        <v>28</v>
      </c>
      <c r="AC101" s="46">
        <v>28.3</v>
      </c>
      <c r="AD101" s="46">
        <v>28.6</v>
      </c>
      <c r="AE101" s="46">
        <v>29</v>
      </c>
      <c r="AF101" s="46">
        <v>29.3</v>
      </c>
      <c r="AG101" s="46">
        <v>29.7</v>
      </c>
      <c r="AH101" s="46">
        <v>30</v>
      </c>
      <c r="AI101" s="46">
        <v>30.3</v>
      </c>
      <c r="AJ101" s="46">
        <v>30.5</v>
      </c>
      <c r="AK101" s="46">
        <v>30.7</v>
      </c>
      <c r="AL101" s="46">
        <v>30.9</v>
      </c>
      <c r="AM101" s="46">
        <v>31</v>
      </c>
      <c r="AN101" s="46">
        <v>31.1</v>
      </c>
      <c r="AO101" s="46">
        <v>31.3</v>
      </c>
      <c r="AP101" s="46">
        <v>31.4</v>
      </c>
      <c r="AQ101" s="46">
        <v>31.6</v>
      </c>
      <c r="AR101" s="46">
        <v>31.7</v>
      </c>
      <c r="AS101" s="46">
        <v>31.9</v>
      </c>
      <c r="AT101" s="46">
        <v>32.1</v>
      </c>
      <c r="AU101" s="46">
        <v>32.299999999999997</v>
      </c>
      <c r="AV101" s="46">
        <v>32.5</v>
      </c>
      <c r="AW101" s="46">
        <v>32.700000000000003</v>
      </c>
      <c r="AX101" s="46">
        <v>32.799999999999997</v>
      </c>
      <c r="AY101" s="46">
        <v>33</v>
      </c>
      <c r="AZ101" s="46">
        <v>33.200000000000003</v>
      </c>
      <c r="BA101" s="46">
        <v>33.4</v>
      </c>
    </row>
    <row r="102" spans="1:53" ht="11.25" customHeight="1">
      <c r="A102" s="46" t="s">
        <v>31</v>
      </c>
      <c r="B102" s="48" t="s">
        <v>28</v>
      </c>
      <c r="C102" s="46">
        <v>1.8107816624370239</v>
      </c>
      <c r="D102" s="46">
        <v>1.9173106906280908</v>
      </c>
      <c r="E102" s="46">
        <v>2</v>
      </c>
      <c r="F102" s="46">
        <v>2.1</v>
      </c>
      <c r="G102" s="46">
        <v>2.2000000000000002</v>
      </c>
      <c r="H102" s="46">
        <v>2.2999999999999998</v>
      </c>
      <c r="I102" s="46">
        <v>2.4</v>
      </c>
      <c r="J102" s="46">
        <v>2.5</v>
      </c>
      <c r="K102" s="46">
        <v>2.5</v>
      </c>
      <c r="L102" s="46">
        <v>2.6</v>
      </c>
      <c r="M102" s="46">
        <v>2.7</v>
      </c>
      <c r="N102" s="46">
        <v>2.7</v>
      </c>
      <c r="O102" s="46">
        <v>2.8</v>
      </c>
      <c r="P102" s="46">
        <v>2.8</v>
      </c>
      <c r="Q102" s="46">
        <v>2.8</v>
      </c>
      <c r="R102" s="46">
        <v>2.9</v>
      </c>
      <c r="S102" s="46">
        <v>3</v>
      </c>
      <c r="T102" s="46">
        <v>3.1</v>
      </c>
      <c r="U102" s="46">
        <v>3.1</v>
      </c>
      <c r="V102" s="46">
        <v>3.2</v>
      </c>
      <c r="W102" s="46">
        <v>3.3</v>
      </c>
      <c r="X102" s="46">
        <v>3.4</v>
      </c>
      <c r="Y102" s="46">
        <v>3.5</v>
      </c>
      <c r="Z102" s="46">
        <v>3.7</v>
      </c>
      <c r="AA102" s="46">
        <v>3.8</v>
      </c>
      <c r="AB102" s="46">
        <v>4</v>
      </c>
      <c r="AC102" s="46">
        <v>4.3</v>
      </c>
      <c r="AD102" s="46">
        <v>4.5</v>
      </c>
      <c r="AE102" s="46">
        <v>4.5999999999999996</v>
      </c>
      <c r="AF102" s="46">
        <v>4.8</v>
      </c>
      <c r="AG102" s="46">
        <v>5</v>
      </c>
      <c r="AH102" s="46">
        <v>5.2</v>
      </c>
      <c r="AI102" s="46">
        <v>5.4</v>
      </c>
      <c r="AJ102" s="46">
        <v>5.5</v>
      </c>
      <c r="AK102" s="46">
        <v>5.7</v>
      </c>
      <c r="AL102" s="46">
        <v>5.9</v>
      </c>
      <c r="AM102" s="46">
        <v>6</v>
      </c>
      <c r="AN102" s="46">
        <v>6.2</v>
      </c>
      <c r="AO102" s="46">
        <v>6.4</v>
      </c>
      <c r="AP102" s="46">
        <v>6.6</v>
      </c>
      <c r="AQ102" s="46">
        <v>6.7</v>
      </c>
      <c r="AR102" s="46">
        <v>6.9</v>
      </c>
      <c r="AS102" s="46">
        <v>7.1</v>
      </c>
      <c r="AT102" s="46">
        <v>7.2</v>
      </c>
      <c r="AU102" s="46">
        <v>7.2</v>
      </c>
      <c r="AV102" s="46">
        <v>7.3</v>
      </c>
      <c r="AW102" s="46">
        <v>7.3</v>
      </c>
      <c r="AX102" s="46">
        <v>7.4</v>
      </c>
      <c r="AY102" s="46">
        <v>7.4</v>
      </c>
      <c r="AZ102" s="46">
        <v>7.5</v>
      </c>
      <c r="BA102" s="46">
        <v>7.7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56.96234599368335</v>
      </c>
      <c r="D104" s="46">
        <v>56.773310416794551</v>
      </c>
      <c r="E104" s="46">
        <v>56.8</v>
      </c>
      <c r="F104" s="46">
        <v>57</v>
      </c>
      <c r="G104" s="46">
        <v>57.2</v>
      </c>
      <c r="H104" s="46">
        <v>57.6</v>
      </c>
      <c r="I104" s="46">
        <v>58.5</v>
      </c>
      <c r="J104" s="46">
        <v>59.1</v>
      </c>
      <c r="K104" s="46">
        <v>59.7</v>
      </c>
      <c r="L104" s="46">
        <v>60.3</v>
      </c>
      <c r="M104" s="46">
        <v>61</v>
      </c>
      <c r="N104" s="46">
        <v>61.8</v>
      </c>
      <c r="O104" s="46">
        <v>62.6</v>
      </c>
      <c r="P104" s="46">
        <v>63.5</v>
      </c>
      <c r="Q104" s="46">
        <v>64.3</v>
      </c>
      <c r="R104" s="46">
        <v>65</v>
      </c>
      <c r="S104" s="46">
        <v>66</v>
      </c>
      <c r="T104" s="46">
        <v>66.900000000000006</v>
      </c>
      <c r="U104" s="46">
        <v>68</v>
      </c>
      <c r="V104" s="46">
        <v>69.099999999999994</v>
      </c>
      <c r="W104" s="46">
        <v>70.3</v>
      </c>
      <c r="X104" s="46">
        <v>71.5</v>
      </c>
      <c r="Y104" s="46">
        <v>72.7</v>
      </c>
      <c r="Z104" s="46">
        <v>73.7</v>
      </c>
      <c r="AA104" s="46">
        <v>74.5</v>
      </c>
      <c r="AB104" s="46">
        <v>75.2</v>
      </c>
      <c r="AC104" s="46">
        <v>75.900000000000006</v>
      </c>
      <c r="AD104" s="46">
        <v>76.5</v>
      </c>
      <c r="AE104" s="46">
        <v>77.2</v>
      </c>
      <c r="AF104" s="46">
        <v>78</v>
      </c>
      <c r="AG104" s="46">
        <v>79</v>
      </c>
      <c r="AH104" s="46">
        <v>79.900000000000006</v>
      </c>
      <c r="AI104" s="46">
        <v>80.7</v>
      </c>
      <c r="AJ104" s="46">
        <v>81.2</v>
      </c>
      <c r="AK104" s="46">
        <v>81.599999999999994</v>
      </c>
      <c r="AL104" s="46">
        <v>81.900000000000006</v>
      </c>
      <c r="AM104" s="46">
        <v>82.2</v>
      </c>
      <c r="AN104" s="46">
        <v>82.5</v>
      </c>
      <c r="AO104" s="46">
        <v>82.7</v>
      </c>
      <c r="AP104" s="46">
        <v>83</v>
      </c>
      <c r="AQ104" s="46">
        <v>83.4</v>
      </c>
      <c r="AR104" s="46">
        <v>83.8</v>
      </c>
      <c r="AS104" s="46">
        <v>84.2</v>
      </c>
      <c r="AT104" s="46">
        <v>84.7</v>
      </c>
      <c r="AU104" s="46">
        <v>85.2</v>
      </c>
      <c r="AV104" s="46">
        <v>85.6</v>
      </c>
      <c r="AW104" s="46">
        <v>86</v>
      </c>
      <c r="AX104" s="46">
        <v>86.5</v>
      </c>
      <c r="AY104" s="46">
        <v>86.9</v>
      </c>
      <c r="AZ104" s="46">
        <v>87.5</v>
      </c>
      <c r="BA104" s="46">
        <v>88.1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3553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355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BA254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65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>
        <v>5048602</v>
      </c>
      <c r="D9" s="41">
        <v>5126540</v>
      </c>
      <c r="E9" s="41">
        <v>5204826</v>
      </c>
      <c r="F9" s="41">
        <v>5286780</v>
      </c>
      <c r="G9" s="41">
        <v>5366158</v>
      </c>
      <c r="H9" s="41">
        <v>5445857</v>
      </c>
      <c r="I9" s="41">
        <v>5528951</v>
      </c>
      <c r="J9" s="41">
        <v>5613009</v>
      </c>
      <c r="K9" s="41">
        <v>5698108</v>
      </c>
      <c r="L9" s="41">
        <v>5784320</v>
      </c>
      <c r="M9" s="41">
        <v>5871674</v>
      </c>
      <c r="N9" s="41">
        <v>5960168</v>
      </c>
      <c r="O9" s="41">
        <v>6049879</v>
      </c>
      <c r="P9" s="41">
        <v>6140781</v>
      </c>
      <c r="Q9" s="41">
        <v>6232821</v>
      </c>
      <c r="R9" s="41">
        <v>6325901</v>
      </c>
      <c r="S9" s="41">
        <v>6419923</v>
      </c>
      <c r="T9" s="41">
        <v>6514755</v>
      </c>
      <c r="U9" s="41">
        <v>6610150</v>
      </c>
      <c r="V9" s="41">
        <v>6705963</v>
      </c>
      <c r="W9" s="41">
        <v>6802066</v>
      </c>
      <c r="X9" s="41">
        <v>6898336</v>
      </c>
      <c r="Y9" s="41">
        <v>6994833</v>
      </c>
      <c r="Z9" s="41">
        <v>7091433</v>
      </c>
      <c r="AA9" s="41">
        <v>7188015</v>
      </c>
      <c r="AB9" s="41">
        <v>7284510</v>
      </c>
      <c r="AC9" s="41">
        <v>7380862</v>
      </c>
      <c r="AD9" s="41">
        <v>7477041</v>
      </c>
      <c r="AE9" s="41">
        <v>7573054</v>
      </c>
      <c r="AF9" s="41">
        <v>7668914</v>
      </c>
      <c r="AG9" s="41">
        <v>7764683</v>
      </c>
      <c r="AH9" s="41">
        <v>7860425</v>
      </c>
      <c r="AI9" s="41">
        <v>7956228</v>
      </c>
      <c r="AJ9" s="41">
        <v>8052169</v>
      </c>
      <c r="AK9" s="41">
        <v>8148337</v>
      </c>
      <c r="AL9" s="41">
        <v>8244818</v>
      </c>
      <c r="AM9" s="41">
        <v>8341679</v>
      </c>
      <c r="AN9" s="41">
        <v>8438976</v>
      </c>
      <c r="AO9" s="41">
        <v>8536738</v>
      </c>
      <c r="AP9" s="41">
        <v>8635021</v>
      </c>
      <c r="AQ9" s="41">
        <v>8733814</v>
      </c>
      <c r="AR9" s="41">
        <v>8833133</v>
      </c>
      <c r="AS9" s="41">
        <v>8932963</v>
      </c>
      <c r="AT9" s="41">
        <v>9033203</v>
      </c>
      <c r="AU9" s="41">
        <v>9133901</v>
      </c>
      <c r="AV9" s="41">
        <v>9235081</v>
      </c>
      <c r="AW9" s="41">
        <v>9336700</v>
      </c>
      <c r="AX9" s="41">
        <v>9438734</v>
      </c>
      <c r="AY9" s="41">
        <v>9541168</v>
      </c>
      <c r="AZ9" s="41">
        <v>9643930</v>
      </c>
      <c r="BA9" s="41">
        <v>9746992</v>
      </c>
    </row>
    <row r="10" spans="1:53" ht="11.25" customHeight="1">
      <c r="A10" s="38" t="s">
        <v>11</v>
      </c>
      <c r="B10" s="39" t="s">
        <v>10</v>
      </c>
      <c r="C10" s="55">
        <v>63815</v>
      </c>
      <c r="D10" s="39">
        <v>67290</v>
      </c>
      <c r="E10" s="41">
        <v>70232</v>
      </c>
      <c r="F10" s="41">
        <v>71320</v>
      </c>
      <c r="G10" s="41">
        <v>72339</v>
      </c>
      <c r="H10" s="41">
        <v>73385</v>
      </c>
      <c r="I10" s="41">
        <v>74546</v>
      </c>
      <c r="J10" s="41">
        <v>75792</v>
      </c>
      <c r="K10" s="41">
        <v>77116</v>
      </c>
      <c r="L10" s="41">
        <v>78480</v>
      </c>
      <c r="M10" s="41">
        <v>79853</v>
      </c>
      <c r="N10" s="41">
        <v>81232</v>
      </c>
      <c r="O10" s="41">
        <v>82601</v>
      </c>
      <c r="P10" s="41">
        <v>83929</v>
      </c>
      <c r="Q10" s="41">
        <v>85184</v>
      </c>
      <c r="R10" s="41">
        <v>86370</v>
      </c>
      <c r="S10" s="41">
        <v>87352</v>
      </c>
      <c r="T10" s="41">
        <v>88127</v>
      </c>
      <c r="U10" s="41">
        <v>88817</v>
      </c>
      <c r="V10" s="41">
        <v>89434</v>
      </c>
      <c r="W10" s="41">
        <v>89986</v>
      </c>
      <c r="X10" s="41">
        <v>90482</v>
      </c>
      <c r="Y10" s="41">
        <v>90939</v>
      </c>
      <c r="Z10" s="41">
        <v>91369</v>
      </c>
      <c r="AA10" s="41">
        <v>91790</v>
      </c>
      <c r="AB10" s="41">
        <v>92221</v>
      </c>
      <c r="AC10" s="41">
        <v>92679</v>
      </c>
      <c r="AD10" s="41">
        <v>93183</v>
      </c>
      <c r="AE10" s="41">
        <v>93753</v>
      </c>
      <c r="AF10" s="41">
        <v>94401</v>
      </c>
      <c r="AG10" s="41">
        <v>95140</v>
      </c>
      <c r="AH10" s="41">
        <v>95974</v>
      </c>
      <c r="AI10" s="41">
        <v>96898</v>
      </c>
      <c r="AJ10" s="41">
        <v>97906</v>
      </c>
      <c r="AK10" s="41">
        <v>98979</v>
      </c>
      <c r="AL10" s="41">
        <v>100106</v>
      </c>
      <c r="AM10" s="41">
        <v>101268</v>
      </c>
      <c r="AN10" s="41">
        <v>102455</v>
      </c>
      <c r="AO10" s="41">
        <v>103655</v>
      </c>
      <c r="AP10" s="41">
        <v>104854</v>
      </c>
      <c r="AQ10" s="41">
        <v>106045</v>
      </c>
      <c r="AR10" s="41">
        <v>107218</v>
      </c>
      <c r="AS10" s="41">
        <v>108367</v>
      </c>
      <c r="AT10" s="41">
        <v>109486</v>
      </c>
      <c r="AU10" s="41">
        <v>110574</v>
      </c>
      <c r="AV10" s="41">
        <v>111626</v>
      </c>
      <c r="AW10" s="41">
        <v>112636</v>
      </c>
      <c r="AX10" s="41">
        <v>113600</v>
      </c>
      <c r="AY10" s="41">
        <v>114513</v>
      </c>
      <c r="AZ10" s="41">
        <v>115376</v>
      </c>
      <c r="BA10" s="41">
        <v>116186</v>
      </c>
    </row>
    <row r="11" spans="1:53" ht="11.25" customHeight="1">
      <c r="A11" s="38" t="s">
        <v>12</v>
      </c>
      <c r="B11" s="39" t="s">
        <v>10</v>
      </c>
      <c r="C11" s="55">
        <v>33109</v>
      </c>
      <c r="D11" s="39">
        <v>33963</v>
      </c>
      <c r="E11" s="41">
        <v>34628</v>
      </c>
      <c r="F11" s="41">
        <v>34941</v>
      </c>
      <c r="G11" s="41">
        <v>35290</v>
      </c>
      <c r="H11" s="41">
        <v>35591</v>
      </c>
      <c r="I11" s="41">
        <v>35788</v>
      </c>
      <c r="J11" s="41">
        <v>35993</v>
      </c>
      <c r="K11" s="41">
        <v>36204</v>
      </c>
      <c r="L11" s="41">
        <v>36426</v>
      </c>
      <c r="M11" s="41">
        <v>36659</v>
      </c>
      <c r="N11" s="41">
        <v>36821</v>
      </c>
      <c r="O11" s="41">
        <v>36999</v>
      </c>
      <c r="P11" s="41">
        <v>37189</v>
      </c>
      <c r="Q11" s="41">
        <v>37404</v>
      </c>
      <c r="R11" s="41">
        <v>37648</v>
      </c>
      <c r="S11" s="41">
        <v>37820</v>
      </c>
      <c r="T11" s="41">
        <v>38032</v>
      </c>
      <c r="U11" s="41">
        <v>38304</v>
      </c>
      <c r="V11" s="41">
        <v>38631</v>
      </c>
      <c r="W11" s="41">
        <v>39016</v>
      </c>
      <c r="X11" s="41">
        <v>39285</v>
      </c>
      <c r="Y11" s="41">
        <v>39639</v>
      </c>
      <c r="Z11" s="41">
        <v>40087</v>
      </c>
      <c r="AA11" s="41">
        <v>40595</v>
      </c>
      <c r="AB11" s="41">
        <v>41169</v>
      </c>
      <c r="AC11" s="41">
        <v>41800</v>
      </c>
      <c r="AD11" s="41">
        <v>42470</v>
      </c>
      <c r="AE11" s="41">
        <v>43193</v>
      </c>
      <c r="AF11" s="41">
        <v>43932</v>
      </c>
      <c r="AG11" s="41">
        <v>44698</v>
      </c>
      <c r="AH11" s="41">
        <v>45471</v>
      </c>
      <c r="AI11" s="41">
        <v>46257</v>
      </c>
      <c r="AJ11" s="41">
        <v>47038</v>
      </c>
      <c r="AK11" s="41">
        <v>47798</v>
      </c>
      <c r="AL11" s="41">
        <v>48545</v>
      </c>
      <c r="AM11" s="41">
        <v>49271</v>
      </c>
      <c r="AN11" s="41">
        <v>49993</v>
      </c>
      <c r="AO11" s="41">
        <v>50672</v>
      </c>
      <c r="AP11" s="41">
        <v>51361</v>
      </c>
      <c r="AQ11" s="41">
        <v>52026</v>
      </c>
      <c r="AR11" s="41">
        <v>52688</v>
      </c>
      <c r="AS11" s="41">
        <v>53427</v>
      </c>
      <c r="AT11" s="41">
        <v>54088</v>
      </c>
      <c r="AU11" s="41">
        <v>54694</v>
      </c>
      <c r="AV11" s="41">
        <v>55307</v>
      </c>
      <c r="AW11" s="41">
        <v>55902</v>
      </c>
      <c r="AX11" s="41">
        <v>56466</v>
      </c>
      <c r="AY11" s="41">
        <v>57051</v>
      </c>
      <c r="AZ11" s="41">
        <v>57614</v>
      </c>
      <c r="BA11" s="41">
        <v>58168</v>
      </c>
    </row>
    <row r="12" spans="1:53" ht="11.25" customHeight="1">
      <c r="A12" s="38" t="s">
        <v>13</v>
      </c>
      <c r="B12" s="39" t="s">
        <v>10</v>
      </c>
      <c r="C12" s="55">
        <v>30706</v>
      </c>
      <c r="D12" s="39">
        <v>33327</v>
      </c>
      <c r="E12" s="41">
        <v>35604</v>
      </c>
      <c r="F12" s="41">
        <v>36379</v>
      </c>
      <c r="G12" s="41">
        <v>37049</v>
      </c>
      <c r="H12" s="41">
        <v>37794</v>
      </c>
      <c r="I12" s="41">
        <v>38758</v>
      </c>
      <c r="J12" s="41">
        <v>39799</v>
      </c>
      <c r="K12" s="41">
        <v>40912</v>
      </c>
      <c r="L12" s="41">
        <v>42054</v>
      </c>
      <c r="M12" s="41">
        <v>43194</v>
      </c>
      <c r="N12" s="41">
        <v>44411</v>
      </c>
      <c r="O12" s="41">
        <v>45602</v>
      </c>
      <c r="P12" s="41">
        <v>46740</v>
      </c>
      <c r="Q12" s="41">
        <v>47780</v>
      </c>
      <c r="R12" s="41">
        <v>48722</v>
      </c>
      <c r="S12" s="41">
        <v>49532</v>
      </c>
      <c r="T12" s="41">
        <v>50095</v>
      </c>
      <c r="U12" s="41">
        <v>50513</v>
      </c>
      <c r="V12" s="41">
        <v>50803</v>
      </c>
      <c r="W12" s="41">
        <v>50970</v>
      </c>
      <c r="X12" s="41">
        <v>51197</v>
      </c>
      <c r="Y12" s="41">
        <v>51300</v>
      </c>
      <c r="Z12" s="41">
        <v>51282</v>
      </c>
      <c r="AA12" s="41">
        <v>51195</v>
      </c>
      <c r="AB12" s="41">
        <v>51052</v>
      </c>
      <c r="AC12" s="41">
        <v>50879</v>
      </c>
      <c r="AD12" s="41">
        <v>50713</v>
      </c>
      <c r="AE12" s="41">
        <v>50560</v>
      </c>
      <c r="AF12" s="41">
        <v>50469</v>
      </c>
      <c r="AG12" s="41">
        <v>50442</v>
      </c>
      <c r="AH12" s="41">
        <v>50503</v>
      </c>
      <c r="AI12" s="41">
        <v>50641</v>
      </c>
      <c r="AJ12" s="41">
        <v>50868</v>
      </c>
      <c r="AK12" s="41">
        <v>51181</v>
      </c>
      <c r="AL12" s="41">
        <v>51561</v>
      </c>
      <c r="AM12" s="41">
        <v>51997</v>
      </c>
      <c r="AN12" s="41">
        <v>52462</v>
      </c>
      <c r="AO12" s="41">
        <v>52983</v>
      </c>
      <c r="AP12" s="41">
        <v>53493</v>
      </c>
      <c r="AQ12" s="41">
        <v>54019</v>
      </c>
      <c r="AR12" s="41">
        <v>54530</v>
      </c>
      <c r="AS12" s="41">
        <v>54940</v>
      </c>
      <c r="AT12" s="41">
        <v>55398</v>
      </c>
      <c r="AU12" s="41">
        <v>55880</v>
      </c>
      <c r="AV12" s="41">
        <v>56319</v>
      </c>
      <c r="AW12" s="41">
        <v>56734</v>
      </c>
      <c r="AX12" s="41">
        <v>57134</v>
      </c>
      <c r="AY12" s="41">
        <v>57462</v>
      </c>
      <c r="AZ12" s="41">
        <v>57762</v>
      </c>
      <c r="BA12" s="41">
        <v>58018</v>
      </c>
    </row>
    <row r="13" spans="1:53" ht="11.25" customHeight="1">
      <c r="A13" s="38" t="s">
        <v>14</v>
      </c>
      <c r="B13" s="39" t="s">
        <v>10</v>
      </c>
      <c r="C13" s="55">
        <v>39561</v>
      </c>
      <c r="D13" s="39">
        <v>47153</v>
      </c>
      <c r="E13" s="41">
        <v>50350</v>
      </c>
      <c r="F13" s="41">
        <v>53000</v>
      </c>
      <c r="G13" s="41">
        <v>55650</v>
      </c>
      <c r="H13" s="41">
        <v>58300</v>
      </c>
      <c r="I13" s="41">
        <v>58300</v>
      </c>
      <c r="J13" s="41">
        <v>58300</v>
      </c>
      <c r="K13" s="41">
        <v>58300</v>
      </c>
      <c r="L13" s="41">
        <v>58300</v>
      </c>
      <c r="M13" s="41">
        <v>58300</v>
      </c>
      <c r="N13" s="41">
        <v>58300</v>
      </c>
      <c r="O13" s="41">
        <v>58300</v>
      </c>
      <c r="P13" s="41">
        <v>58300</v>
      </c>
      <c r="Q13" s="41">
        <v>58300</v>
      </c>
      <c r="R13" s="41">
        <v>58300</v>
      </c>
      <c r="S13" s="41">
        <v>58300</v>
      </c>
      <c r="T13" s="41">
        <v>58300</v>
      </c>
      <c r="U13" s="41">
        <v>58300</v>
      </c>
      <c r="V13" s="41">
        <v>58300</v>
      </c>
      <c r="W13" s="41">
        <v>58300</v>
      </c>
      <c r="X13" s="41">
        <v>58300</v>
      </c>
      <c r="Y13" s="41">
        <v>58300</v>
      </c>
      <c r="Z13" s="41">
        <v>58300</v>
      </c>
      <c r="AA13" s="41">
        <v>58300</v>
      </c>
      <c r="AB13" s="41">
        <v>58300</v>
      </c>
      <c r="AC13" s="41">
        <v>58300</v>
      </c>
      <c r="AD13" s="41">
        <v>58300</v>
      </c>
      <c r="AE13" s="41">
        <v>58300</v>
      </c>
      <c r="AF13" s="41">
        <v>58300</v>
      </c>
      <c r="AG13" s="41">
        <v>58300</v>
      </c>
      <c r="AH13" s="41">
        <v>58300</v>
      </c>
      <c r="AI13" s="41">
        <v>58300</v>
      </c>
      <c r="AJ13" s="41">
        <v>58300</v>
      </c>
      <c r="AK13" s="41">
        <v>58300</v>
      </c>
      <c r="AL13" s="41">
        <v>58300</v>
      </c>
      <c r="AM13" s="41">
        <v>58300</v>
      </c>
      <c r="AN13" s="41">
        <v>58300</v>
      </c>
      <c r="AO13" s="41">
        <v>58300</v>
      </c>
      <c r="AP13" s="41">
        <v>58300</v>
      </c>
      <c r="AQ13" s="41">
        <v>58300</v>
      </c>
      <c r="AR13" s="41">
        <v>58300</v>
      </c>
      <c r="AS13" s="41">
        <v>58300</v>
      </c>
      <c r="AT13" s="41">
        <v>58300</v>
      </c>
      <c r="AU13" s="41">
        <v>58300</v>
      </c>
      <c r="AV13" s="41">
        <v>58300</v>
      </c>
      <c r="AW13" s="41">
        <v>58300</v>
      </c>
      <c r="AX13" s="41">
        <v>58300</v>
      </c>
      <c r="AY13" s="41">
        <v>58300</v>
      </c>
      <c r="AZ13" s="41">
        <v>58300</v>
      </c>
      <c r="BA13" s="41">
        <v>58300</v>
      </c>
    </row>
    <row r="14" spans="1:53" ht="11.25" customHeight="1">
      <c r="A14" s="38" t="s">
        <v>15</v>
      </c>
      <c r="B14" s="39" t="s">
        <v>10</v>
      </c>
      <c r="C14" s="55">
        <v>-1831</v>
      </c>
      <c r="D14" s="39">
        <v>-2194</v>
      </c>
      <c r="E14" s="41">
        <v>-4000</v>
      </c>
      <c r="F14" s="41">
        <v>-10000</v>
      </c>
      <c r="G14" s="41">
        <v>-13000</v>
      </c>
      <c r="H14" s="41">
        <v>-13000</v>
      </c>
      <c r="I14" s="41">
        <v>-13000</v>
      </c>
      <c r="J14" s="41">
        <v>-13000</v>
      </c>
      <c r="K14" s="41">
        <v>-13000</v>
      </c>
      <c r="L14" s="41">
        <v>-13000</v>
      </c>
      <c r="M14" s="41">
        <v>-13000</v>
      </c>
      <c r="N14" s="41">
        <v>-13000</v>
      </c>
      <c r="O14" s="41">
        <v>-13000</v>
      </c>
      <c r="P14" s="41">
        <v>-13000</v>
      </c>
      <c r="Q14" s="41">
        <v>-13000</v>
      </c>
      <c r="R14" s="41">
        <v>-13000</v>
      </c>
      <c r="S14" s="41">
        <v>-13000</v>
      </c>
      <c r="T14" s="41">
        <v>-13000</v>
      </c>
      <c r="U14" s="41">
        <v>-13000</v>
      </c>
      <c r="V14" s="41">
        <v>-13000</v>
      </c>
      <c r="W14" s="41">
        <v>-13000</v>
      </c>
      <c r="X14" s="41">
        <v>-13000</v>
      </c>
      <c r="Y14" s="41">
        <v>-13000</v>
      </c>
      <c r="Z14" s="41">
        <v>-13000</v>
      </c>
      <c r="AA14" s="41">
        <v>-13000</v>
      </c>
      <c r="AB14" s="41">
        <v>-13000</v>
      </c>
      <c r="AC14" s="41">
        <v>-13000</v>
      </c>
      <c r="AD14" s="41">
        <v>-13000</v>
      </c>
      <c r="AE14" s="41">
        <v>-13000</v>
      </c>
      <c r="AF14" s="41">
        <v>-13000</v>
      </c>
      <c r="AG14" s="41">
        <v>-13000</v>
      </c>
      <c r="AH14" s="41">
        <v>-13000</v>
      </c>
      <c r="AI14" s="41">
        <v>-13000</v>
      </c>
      <c r="AJ14" s="41">
        <v>-13000</v>
      </c>
      <c r="AK14" s="41">
        <v>-13000</v>
      </c>
      <c r="AL14" s="41">
        <v>-13000</v>
      </c>
      <c r="AM14" s="41">
        <v>-13000</v>
      </c>
      <c r="AN14" s="41">
        <v>-13000</v>
      </c>
      <c r="AO14" s="41">
        <v>-13000</v>
      </c>
      <c r="AP14" s="41">
        <v>-13000</v>
      </c>
      <c r="AQ14" s="41">
        <v>-13000</v>
      </c>
      <c r="AR14" s="41">
        <v>-13000</v>
      </c>
      <c r="AS14" s="41">
        <v>-13000</v>
      </c>
      <c r="AT14" s="41">
        <v>-13000</v>
      </c>
      <c r="AU14" s="41">
        <v>-13000</v>
      </c>
      <c r="AV14" s="41">
        <v>-13000</v>
      </c>
      <c r="AW14" s="41">
        <v>-13000</v>
      </c>
      <c r="AX14" s="41">
        <v>-13000</v>
      </c>
      <c r="AY14" s="41">
        <v>-13000</v>
      </c>
      <c r="AZ14" s="41">
        <v>-13000</v>
      </c>
      <c r="BA14" s="41">
        <v>-13000</v>
      </c>
    </row>
    <row r="15" spans="1:53" ht="11.25" customHeight="1">
      <c r="A15" s="38" t="s">
        <v>16</v>
      </c>
      <c r="B15" s="39" t="s">
        <v>10</v>
      </c>
      <c r="C15" s="55">
        <v>37730</v>
      </c>
      <c r="D15" s="39">
        <v>44959</v>
      </c>
      <c r="E15" s="41">
        <v>46350</v>
      </c>
      <c r="F15" s="41">
        <v>43000</v>
      </c>
      <c r="G15" s="41">
        <v>42650</v>
      </c>
      <c r="H15" s="41">
        <v>45300</v>
      </c>
      <c r="I15" s="41">
        <v>45300</v>
      </c>
      <c r="J15" s="41">
        <v>45300</v>
      </c>
      <c r="K15" s="41">
        <v>45300</v>
      </c>
      <c r="L15" s="41">
        <v>45300</v>
      </c>
      <c r="M15" s="41">
        <v>45300</v>
      </c>
      <c r="N15" s="41">
        <v>45300</v>
      </c>
      <c r="O15" s="41">
        <v>45300</v>
      </c>
      <c r="P15" s="41">
        <v>45300</v>
      </c>
      <c r="Q15" s="41">
        <v>45300</v>
      </c>
      <c r="R15" s="41">
        <v>45300</v>
      </c>
      <c r="S15" s="41">
        <v>45300</v>
      </c>
      <c r="T15" s="41">
        <v>45300</v>
      </c>
      <c r="U15" s="41">
        <v>45300</v>
      </c>
      <c r="V15" s="41">
        <v>45300</v>
      </c>
      <c r="W15" s="41">
        <v>45300</v>
      </c>
      <c r="X15" s="41">
        <v>45300</v>
      </c>
      <c r="Y15" s="41">
        <v>45300</v>
      </c>
      <c r="Z15" s="41">
        <v>45300</v>
      </c>
      <c r="AA15" s="41">
        <v>45300</v>
      </c>
      <c r="AB15" s="41">
        <v>45300</v>
      </c>
      <c r="AC15" s="41">
        <v>45300</v>
      </c>
      <c r="AD15" s="41">
        <v>45300</v>
      </c>
      <c r="AE15" s="41">
        <v>45300</v>
      </c>
      <c r="AF15" s="41">
        <v>45300</v>
      </c>
      <c r="AG15" s="41">
        <v>45300</v>
      </c>
      <c r="AH15" s="41">
        <v>45300</v>
      </c>
      <c r="AI15" s="41">
        <v>45300</v>
      </c>
      <c r="AJ15" s="41">
        <v>45300</v>
      </c>
      <c r="AK15" s="41">
        <v>45300</v>
      </c>
      <c r="AL15" s="41">
        <v>45300</v>
      </c>
      <c r="AM15" s="41">
        <v>45300</v>
      </c>
      <c r="AN15" s="41">
        <v>45300</v>
      </c>
      <c r="AO15" s="41">
        <v>45300</v>
      </c>
      <c r="AP15" s="41">
        <v>45300</v>
      </c>
      <c r="AQ15" s="41">
        <v>45300</v>
      </c>
      <c r="AR15" s="41">
        <v>45300</v>
      </c>
      <c r="AS15" s="41">
        <v>45300</v>
      </c>
      <c r="AT15" s="41">
        <v>45300</v>
      </c>
      <c r="AU15" s="41">
        <v>45300</v>
      </c>
      <c r="AV15" s="41">
        <v>45300</v>
      </c>
      <c r="AW15" s="41">
        <v>45300</v>
      </c>
      <c r="AX15" s="41">
        <v>45300</v>
      </c>
      <c r="AY15" s="41">
        <v>45300</v>
      </c>
      <c r="AZ15" s="41">
        <v>45300</v>
      </c>
      <c r="BA15" s="41">
        <v>45300</v>
      </c>
    </row>
    <row r="16" spans="1:53" ht="11.25" customHeight="1">
      <c r="A16" s="38" t="s">
        <v>17</v>
      </c>
      <c r="B16" s="39" t="s">
        <v>10</v>
      </c>
      <c r="C16" s="55">
        <v>77938</v>
      </c>
      <c r="D16" s="39">
        <v>78286</v>
      </c>
      <c r="E16" s="41">
        <v>81954</v>
      </c>
      <c r="F16" s="41">
        <v>79379</v>
      </c>
      <c r="G16" s="41">
        <v>79699</v>
      </c>
      <c r="H16" s="41">
        <v>83094</v>
      </c>
      <c r="I16" s="41">
        <v>84058</v>
      </c>
      <c r="J16" s="41">
        <v>85099</v>
      </c>
      <c r="K16" s="41">
        <v>86212</v>
      </c>
      <c r="L16" s="41">
        <v>87354</v>
      </c>
      <c r="M16" s="41">
        <v>88494</v>
      </c>
      <c r="N16" s="41">
        <v>89711</v>
      </c>
      <c r="O16" s="41">
        <v>90902</v>
      </c>
      <c r="P16" s="41">
        <v>92040</v>
      </c>
      <c r="Q16" s="41">
        <v>93080</v>
      </c>
      <c r="R16" s="41">
        <v>94022</v>
      </c>
      <c r="S16" s="41">
        <v>94832</v>
      </c>
      <c r="T16" s="41">
        <v>95395</v>
      </c>
      <c r="U16" s="41">
        <v>95813</v>
      </c>
      <c r="V16" s="41">
        <v>96103</v>
      </c>
      <c r="W16" s="41">
        <v>96270</v>
      </c>
      <c r="X16" s="41">
        <v>96497</v>
      </c>
      <c r="Y16" s="41">
        <v>96600</v>
      </c>
      <c r="Z16" s="41">
        <v>96582</v>
      </c>
      <c r="AA16" s="41">
        <v>96495</v>
      </c>
      <c r="AB16" s="41">
        <v>96352</v>
      </c>
      <c r="AC16" s="41">
        <v>96179</v>
      </c>
      <c r="AD16" s="41">
        <v>96013</v>
      </c>
      <c r="AE16" s="41">
        <v>95860</v>
      </c>
      <c r="AF16" s="41">
        <v>95769</v>
      </c>
      <c r="AG16" s="41">
        <v>95742</v>
      </c>
      <c r="AH16" s="41">
        <v>95803</v>
      </c>
      <c r="AI16" s="41">
        <v>95941</v>
      </c>
      <c r="AJ16" s="41">
        <v>96168</v>
      </c>
      <c r="AK16" s="41">
        <v>96481</v>
      </c>
      <c r="AL16" s="41">
        <v>96861</v>
      </c>
      <c r="AM16" s="41">
        <v>97297</v>
      </c>
      <c r="AN16" s="41">
        <v>97762</v>
      </c>
      <c r="AO16" s="41">
        <v>98283</v>
      </c>
      <c r="AP16" s="41">
        <v>98793</v>
      </c>
      <c r="AQ16" s="41">
        <v>99319</v>
      </c>
      <c r="AR16" s="41">
        <v>99830</v>
      </c>
      <c r="AS16" s="41">
        <v>100240</v>
      </c>
      <c r="AT16" s="41">
        <v>100698</v>
      </c>
      <c r="AU16" s="41">
        <v>101180</v>
      </c>
      <c r="AV16" s="41">
        <v>101619</v>
      </c>
      <c r="AW16" s="41">
        <v>102034</v>
      </c>
      <c r="AX16" s="41">
        <v>102434</v>
      </c>
      <c r="AY16" s="41">
        <v>102762</v>
      </c>
      <c r="AZ16" s="41">
        <v>103062</v>
      </c>
      <c r="BA16" s="41">
        <v>103318</v>
      </c>
    </row>
    <row r="17" spans="1:53" ht="11.25" customHeight="1">
      <c r="A17" s="38" t="s">
        <v>18</v>
      </c>
      <c r="B17" s="39" t="s">
        <v>10</v>
      </c>
      <c r="C17" s="55">
        <v>5126540</v>
      </c>
      <c r="D17" s="41">
        <v>5204826</v>
      </c>
      <c r="E17" s="41">
        <v>5286780</v>
      </c>
      <c r="F17" s="41">
        <v>5366158</v>
      </c>
      <c r="G17" s="41">
        <v>5445857</v>
      </c>
      <c r="H17" s="41">
        <v>5528951</v>
      </c>
      <c r="I17" s="41">
        <v>5613009</v>
      </c>
      <c r="J17" s="41">
        <v>5698108</v>
      </c>
      <c r="K17" s="41">
        <v>5784320</v>
      </c>
      <c r="L17" s="41">
        <v>5871674</v>
      </c>
      <c r="M17" s="41">
        <v>5960168</v>
      </c>
      <c r="N17" s="41">
        <v>6049879</v>
      </c>
      <c r="O17" s="41">
        <v>6140781</v>
      </c>
      <c r="P17" s="41">
        <v>6232821</v>
      </c>
      <c r="Q17" s="41">
        <v>6325901</v>
      </c>
      <c r="R17" s="41">
        <v>6419923</v>
      </c>
      <c r="S17" s="41">
        <v>6514755</v>
      </c>
      <c r="T17" s="41">
        <v>6610150</v>
      </c>
      <c r="U17" s="41">
        <v>6705963</v>
      </c>
      <c r="V17" s="41">
        <v>6802066</v>
      </c>
      <c r="W17" s="41">
        <v>6898336</v>
      </c>
      <c r="X17" s="41">
        <v>6994833</v>
      </c>
      <c r="Y17" s="41">
        <v>7091433</v>
      </c>
      <c r="Z17" s="41">
        <v>7188015</v>
      </c>
      <c r="AA17" s="41">
        <v>7284510</v>
      </c>
      <c r="AB17" s="41">
        <v>7380862</v>
      </c>
      <c r="AC17" s="41">
        <v>7477041</v>
      </c>
      <c r="AD17" s="41">
        <v>7573054</v>
      </c>
      <c r="AE17" s="41">
        <v>7668914</v>
      </c>
      <c r="AF17" s="41">
        <v>7764683</v>
      </c>
      <c r="AG17" s="41">
        <v>7860425</v>
      </c>
      <c r="AH17" s="41">
        <v>7956228</v>
      </c>
      <c r="AI17" s="41">
        <v>8052169</v>
      </c>
      <c r="AJ17" s="41">
        <v>8148337</v>
      </c>
      <c r="AK17" s="41">
        <v>8244818</v>
      </c>
      <c r="AL17" s="41">
        <v>8341679</v>
      </c>
      <c r="AM17" s="41">
        <v>8438976</v>
      </c>
      <c r="AN17" s="41">
        <v>8536738</v>
      </c>
      <c r="AO17" s="41">
        <v>8635021</v>
      </c>
      <c r="AP17" s="41">
        <v>8733814</v>
      </c>
      <c r="AQ17" s="41">
        <v>8833133</v>
      </c>
      <c r="AR17" s="41">
        <v>8932963</v>
      </c>
      <c r="AS17" s="41">
        <v>9033203</v>
      </c>
      <c r="AT17" s="41">
        <v>9133901</v>
      </c>
      <c r="AU17" s="41">
        <v>9235081</v>
      </c>
      <c r="AV17" s="41">
        <v>9336700</v>
      </c>
      <c r="AW17" s="41">
        <v>9438734</v>
      </c>
      <c r="AX17" s="41">
        <v>9541168</v>
      </c>
      <c r="AY17" s="41">
        <v>9643930</v>
      </c>
      <c r="AZ17" s="41">
        <v>9746992</v>
      </c>
      <c r="BA17" s="41">
        <v>9850310</v>
      </c>
    </row>
    <row r="18" spans="1:53" ht="11.25" customHeight="1">
      <c r="B18" s="42"/>
      <c r="C18" s="74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100">
        <v>1.716</v>
      </c>
      <c r="D20" s="44">
        <v>1.762</v>
      </c>
      <c r="E20" s="45">
        <v>1.86</v>
      </c>
      <c r="F20" s="45">
        <v>1.87</v>
      </c>
      <c r="G20" s="45">
        <v>1.87</v>
      </c>
      <c r="H20" s="45">
        <v>1.88</v>
      </c>
      <c r="I20" s="45">
        <v>1.88</v>
      </c>
      <c r="J20" s="45">
        <v>1.88</v>
      </c>
      <c r="K20" s="45">
        <v>1.89</v>
      </c>
      <c r="L20" s="45">
        <v>1.89</v>
      </c>
      <c r="M20" s="45">
        <v>1.9</v>
      </c>
      <c r="N20" s="45">
        <v>1.9</v>
      </c>
      <c r="O20" s="45">
        <v>1.91</v>
      </c>
      <c r="P20" s="45">
        <v>1.91</v>
      </c>
      <c r="Q20" s="45">
        <v>1.91</v>
      </c>
      <c r="R20" s="45">
        <v>1.92</v>
      </c>
      <c r="S20" s="45">
        <v>1.92</v>
      </c>
      <c r="T20" s="45">
        <v>1.92</v>
      </c>
      <c r="U20" s="45">
        <v>1.92</v>
      </c>
      <c r="V20" s="45">
        <v>1.92</v>
      </c>
      <c r="W20" s="45">
        <v>1.92</v>
      </c>
      <c r="X20" s="45">
        <v>1.92</v>
      </c>
      <c r="Y20" s="45">
        <v>1.92</v>
      </c>
      <c r="Z20" s="45">
        <v>1.92</v>
      </c>
      <c r="AA20" s="45">
        <v>1.92</v>
      </c>
      <c r="AB20" s="45">
        <v>1.92</v>
      </c>
      <c r="AC20" s="45">
        <v>1.92</v>
      </c>
      <c r="AD20" s="45">
        <v>1.92</v>
      </c>
      <c r="AE20" s="45">
        <v>1.92</v>
      </c>
      <c r="AF20" s="45">
        <v>1.92</v>
      </c>
      <c r="AG20" s="45">
        <v>1.92</v>
      </c>
      <c r="AH20" s="45">
        <v>1.92</v>
      </c>
      <c r="AI20" s="45">
        <v>1.92</v>
      </c>
      <c r="AJ20" s="45">
        <v>1.92</v>
      </c>
      <c r="AK20" s="45">
        <v>1.92</v>
      </c>
      <c r="AL20" s="45">
        <v>1.92</v>
      </c>
      <c r="AM20" s="45">
        <v>1.92</v>
      </c>
      <c r="AN20" s="45">
        <v>1.92</v>
      </c>
      <c r="AO20" s="45">
        <v>1.92</v>
      </c>
      <c r="AP20" s="45">
        <v>1.92</v>
      </c>
      <c r="AQ20" s="45">
        <v>1.92</v>
      </c>
      <c r="AR20" s="45">
        <v>1.92</v>
      </c>
      <c r="AS20" s="45">
        <v>1.92</v>
      </c>
      <c r="AT20" s="45">
        <v>1.92</v>
      </c>
      <c r="AU20" s="45">
        <v>1.92</v>
      </c>
      <c r="AV20" s="45">
        <v>1.92</v>
      </c>
      <c r="AW20" s="45">
        <v>1.92</v>
      </c>
      <c r="AX20" s="45">
        <v>1.92</v>
      </c>
      <c r="AY20" s="45">
        <v>1.92</v>
      </c>
      <c r="AZ20" s="45">
        <v>1.92</v>
      </c>
      <c r="BA20" s="45">
        <v>1.92</v>
      </c>
    </row>
    <row r="21" spans="1:53" ht="11.25" customHeight="1">
      <c r="A21" s="43" t="s">
        <v>115</v>
      </c>
      <c r="B21" s="44" t="s">
        <v>19</v>
      </c>
      <c r="C21" s="56">
        <v>5.89</v>
      </c>
      <c r="D21" s="48">
        <v>5.86</v>
      </c>
      <c r="E21" s="45">
        <v>5.9</v>
      </c>
      <c r="F21" s="45">
        <v>5.8</v>
      </c>
      <c r="G21" s="45">
        <v>5.7</v>
      </c>
      <c r="H21" s="45">
        <v>5.5</v>
      </c>
      <c r="I21" s="45">
        <v>5.4</v>
      </c>
      <c r="J21" s="45">
        <v>5.2</v>
      </c>
      <c r="K21" s="45">
        <v>5.0999999999999996</v>
      </c>
      <c r="L21" s="45">
        <v>5</v>
      </c>
      <c r="M21" s="45">
        <v>4.8</v>
      </c>
      <c r="N21" s="45">
        <v>4.7</v>
      </c>
      <c r="O21" s="45">
        <v>4.5</v>
      </c>
      <c r="P21" s="45">
        <v>4.4000000000000004</v>
      </c>
      <c r="Q21" s="45">
        <v>4.3</v>
      </c>
      <c r="R21" s="45">
        <v>4.2</v>
      </c>
      <c r="S21" s="45">
        <v>4</v>
      </c>
      <c r="T21" s="45">
        <v>3.9</v>
      </c>
      <c r="U21" s="45">
        <v>3.8</v>
      </c>
      <c r="V21" s="45">
        <v>3.7</v>
      </c>
      <c r="W21" s="45">
        <v>3.6</v>
      </c>
      <c r="X21" s="45">
        <v>3.5</v>
      </c>
      <c r="Y21" s="45">
        <v>3.3</v>
      </c>
      <c r="Z21" s="45">
        <v>3.2</v>
      </c>
      <c r="AA21" s="45">
        <v>3.1</v>
      </c>
      <c r="AB21" s="45">
        <v>3</v>
      </c>
      <c r="AC21" s="45">
        <v>2.9</v>
      </c>
      <c r="AD21" s="45">
        <v>2.8</v>
      </c>
      <c r="AE21" s="45">
        <v>2.8</v>
      </c>
      <c r="AF21" s="45">
        <v>2.7</v>
      </c>
      <c r="AG21" s="45">
        <v>2.6</v>
      </c>
      <c r="AH21" s="45">
        <v>2.5</v>
      </c>
      <c r="AI21" s="45">
        <v>2.4</v>
      </c>
      <c r="AJ21" s="45">
        <v>2.2999999999999998</v>
      </c>
      <c r="AK21" s="45">
        <v>2.2999999999999998</v>
      </c>
      <c r="AL21" s="45">
        <v>2.2000000000000002</v>
      </c>
      <c r="AM21" s="45">
        <v>2.1</v>
      </c>
      <c r="AN21" s="45">
        <v>2.1</v>
      </c>
      <c r="AO21" s="45">
        <v>2</v>
      </c>
      <c r="AP21" s="45">
        <v>1.9</v>
      </c>
      <c r="AQ21" s="45">
        <v>1.9</v>
      </c>
      <c r="AR21" s="45">
        <v>1.8</v>
      </c>
      <c r="AS21" s="45">
        <v>1.8</v>
      </c>
      <c r="AT21" s="45">
        <v>1.7</v>
      </c>
      <c r="AU21" s="45">
        <v>1.6</v>
      </c>
      <c r="AV21" s="45">
        <v>1.6</v>
      </c>
      <c r="AW21" s="45">
        <v>1.5</v>
      </c>
      <c r="AX21" s="45">
        <v>1.5</v>
      </c>
      <c r="AY21" s="45">
        <v>1.4</v>
      </c>
      <c r="AZ21" s="45">
        <v>1.4</v>
      </c>
      <c r="BA21" s="45">
        <v>1.4</v>
      </c>
    </row>
    <row r="22" spans="1:53" ht="11.25" customHeight="1">
      <c r="A22" s="43" t="s">
        <v>116</v>
      </c>
      <c r="B22" s="44" t="s">
        <v>19</v>
      </c>
      <c r="C22" s="56">
        <v>7.35973970748302</v>
      </c>
      <c r="D22" s="48">
        <v>8.6999999999999993</v>
      </c>
      <c r="E22" s="45">
        <v>8.8000000000000007</v>
      </c>
      <c r="F22" s="45">
        <v>8.1</v>
      </c>
      <c r="G22" s="45">
        <v>7.9</v>
      </c>
      <c r="H22" s="45">
        <v>8.3000000000000007</v>
      </c>
      <c r="I22" s="45">
        <v>8.1</v>
      </c>
      <c r="J22" s="45">
        <v>8</v>
      </c>
      <c r="K22" s="45">
        <v>7.9</v>
      </c>
      <c r="L22" s="45">
        <v>7.8</v>
      </c>
      <c r="M22" s="45">
        <v>7.7</v>
      </c>
      <c r="N22" s="45">
        <v>7.5</v>
      </c>
      <c r="O22" s="45">
        <v>7.4</v>
      </c>
      <c r="P22" s="45">
        <v>7.3</v>
      </c>
      <c r="Q22" s="45">
        <v>7.2</v>
      </c>
      <c r="R22" s="45">
        <v>7.1</v>
      </c>
      <c r="S22" s="45">
        <v>7</v>
      </c>
      <c r="T22" s="45">
        <v>6.9</v>
      </c>
      <c r="U22" s="45">
        <v>6.8</v>
      </c>
      <c r="V22" s="45">
        <v>6.7</v>
      </c>
      <c r="W22" s="45">
        <v>6.6</v>
      </c>
      <c r="X22" s="45">
        <v>6.5</v>
      </c>
      <c r="Y22" s="45">
        <v>6.4</v>
      </c>
      <c r="Z22" s="45">
        <v>6.3</v>
      </c>
      <c r="AA22" s="45">
        <v>6.3</v>
      </c>
      <c r="AB22" s="45">
        <v>6.2</v>
      </c>
      <c r="AC22" s="45">
        <v>6.1</v>
      </c>
      <c r="AD22" s="45">
        <v>6</v>
      </c>
      <c r="AE22" s="45">
        <v>5.9</v>
      </c>
      <c r="AF22" s="45">
        <v>5.9</v>
      </c>
      <c r="AG22" s="45">
        <v>5.8</v>
      </c>
      <c r="AH22" s="45">
        <v>5.7</v>
      </c>
      <c r="AI22" s="45">
        <v>5.7</v>
      </c>
      <c r="AJ22" s="45">
        <v>5.6</v>
      </c>
      <c r="AK22" s="45">
        <v>5.5</v>
      </c>
      <c r="AL22" s="45">
        <v>5.5</v>
      </c>
      <c r="AM22" s="45">
        <v>5.4</v>
      </c>
      <c r="AN22" s="45">
        <v>5.3</v>
      </c>
      <c r="AO22" s="45">
        <v>5.3</v>
      </c>
      <c r="AP22" s="45">
        <v>5.2</v>
      </c>
      <c r="AQ22" s="45">
        <v>5.2</v>
      </c>
      <c r="AR22" s="45">
        <v>5.0999999999999996</v>
      </c>
      <c r="AS22" s="45">
        <v>5</v>
      </c>
      <c r="AT22" s="45">
        <v>5</v>
      </c>
      <c r="AU22" s="45">
        <v>4.9000000000000004</v>
      </c>
      <c r="AV22" s="45">
        <v>4.9000000000000004</v>
      </c>
      <c r="AW22" s="45">
        <v>4.8</v>
      </c>
      <c r="AX22" s="45">
        <v>4.8</v>
      </c>
      <c r="AY22" s="45">
        <v>4.7</v>
      </c>
      <c r="AZ22" s="45">
        <v>4.7</v>
      </c>
      <c r="BA22" s="45">
        <v>4.5999999999999996</v>
      </c>
    </row>
    <row r="23" spans="1:53" ht="11.25" customHeight="1">
      <c r="A23" s="43" t="s">
        <v>117</v>
      </c>
      <c r="B23" s="44" t="s">
        <v>19</v>
      </c>
      <c r="C23" s="56">
        <v>1.5437540927171522</v>
      </c>
      <c r="D23" s="48">
        <v>1.527072840551327</v>
      </c>
      <c r="E23" s="45">
        <v>1.6</v>
      </c>
      <c r="F23" s="45">
        <v>1.5</v>
      </c>
      <c r="G23" s="45">
        <v>1.5</v>
      </c>
      <c r="H23" s="45">
        <v>1.5</v>
      </c>
      <c r="I23" s="45">
        <v>1.5</v>
      </c>
      <c r="J23" s="45">
        <v>1.5</v>
      </c>
      <c r="K23" s="45">
        <v>1.5</v>
      </c>
      <c r="L23" s="45">
        <v>1.5</v>
      </c>
      <c r="M23" s="45">
        <v>1.5</v>
      </c>
      <c r="N23" s="45">
        <v>1.5</v>
      </c>
      <c r="O23" s="45">
        <v>1.5</v>
      </c>
      <c r="P23" s="45">
        <v>1.5</v>
      </c>
      <c r="Q23" s="45">
        <v>1.5</v>
      </c>
      <c r="R23" s="45">
        <v>1.5</v>
      </c>
      <c r="S23" s="45">
        <v>1.5</v>
      </c>
      <c r="T23" s="45">
        <v>1.5</v>
      </c>
      <c r="U23" s="45">
        <v>1.4</v>
      </c>
      <c r="V23" s="45">
        <v>1.4</v>
      </c>
      <c r="W23" s="45">
        <v>1.4</v>
      </c>
      <c r="X23" s="45">
        <v>1.4</v>
      </c>
      <c r="Y23" s="45">
        <v>1.4</v>
      </c>
      <c r="Z23" s="45">
        <v>1.4</v>
      </c>
      <c r="AA23" s="45">
        <v>1.3</v>
      </c>
      <c r="AB23" s="45">
        <v>1.3</v>
      </c>
      <c r="AC23" s="45">
        <v>1.3</v>
      </c>
      <c r="AD23" s="45">
        <v>1.3</v>
      </c>
      <c r="AE23" s="45">
        <v>1.3</v>
      </c>
      <c r="AF23" s="45">
        <v>1.2</v>
      </c>
      <c r="AG23" s="45">
        <v>1.2</v>
      </c>
      <c r="AH23" s="45">
        <v>1.2</v>
      </c>
      <c r="AI23" s="45">
        <v>1.2</v>
      </c>
      <c r="AJ23" s="45">
        <v>1.2</v>
      </c>
      <c r="AK23" s="45">
        <v>1.2</v>
      </c>
      <c r="AL23" s="45">
        <v>1.2</v>
      </c>
      <c r="AM23" s="45">
        <v>1.2</v>
      </c>
      <c r="AN23" s="45">
        <v>1.2</v>
      </c>
      <c r="AO23" s="45">
        <v>1.2</v>
      </c>
      <c r="AP23" s="45">
        <v>1.1000000000000001</v>
      </c>
      <c r="AQ23" s="45">
        <v>1.1000000000000001</v>
      </c>
      <c r="AR23" s="45">
        <v>1.1000000000000001</v>
      </c>
      <c r="AS23" s="45">
        <v>1.1000000000000001</v>
      </c>
      <c r="AT23" s="45">
        <v>1.1000000000000001</v>
      </c>
      <c r="AU23" s="45">
        <v>1.1000000000000001</v>
      </c>
      <c r="AV23" s="45">
        <v>1.1000000000000001</v>
      </c>
      <c r="AW23" s="45">
        <v>1.1000000000000001</v>
      </c>
      <c r="AX23" s="45">
        <v>1.1000000000000001</v>
      </c>
      <c r="AY23" s="45">
        <v>1.1000000000000001</v>
      </c>
      <c r="AZ23" s="45">
        <v>1.1000000000000001</v>
      </c>
      <c r="BA23" s="45">
        <v>1.1000000000000001</v>
      </c>
    </row>
    <row r="24" spans="1:53" ht="11.25" customHeight="1">
      <c r="B24" s="42"/>
      <c r="C24" s="46"/>
      <c r="D24" s="46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</row>
    <row r="25" spans="1:53" ht="11.25" customHeight="1">
      <c r="A25" s="1" t="s">
        <v>20</v>
      </c>
      <c r="B25" s="47"/>
      <c r="C25" s="46"/>
      <c r="D25" s="46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</row>
    <row r="26" spans="1:53" ht="11.25" customHeight="1">
      <c r="A26" s="46" t="s">
        <v>21</v>
      </c>
      <c r="B26" s="48" t="s">
        <v>22</v>
      </c>
      <c r="C26" s="46">
        <v>35.897251733253526</v>
      </c>
      <c r="D26" s="46">
        <v>36.080320043529881</v>
      </c>
      <c r="E26" s="45">
        <v>36.200000000000003</v>
      </c>
      <c r="F26" s="45">
        <v>36.299999999999997</v>
      </c>
      <c r="G26" s="45">
        <v>36.4</v>
      </c>
      <c r="H26" s="45">
        <v>36.5</v>
      </c>
      <c r="I26" s="45">
        <v>36.5</v>
      </c>
      <c r="J26" s="45">
        <v>36.5</v>
      </c>
      <c r="K26" s="45">
        <v>36.6</v>
      </c>
      <c r="L26" s="45">
        <v>36.6</v>
      </c>
      <c r="M26" s="45">
        <v>36.700000000000003</v>
      </c>
      <c r="N26" s="45">
        <v>36.700000000000003</v>
      </c>
      <c r="O26" s="45">
        <v>36.799999999999997</v>
      </c>
      <c r="P26" s="45">
        <v>36.9</v>
      </c>
      <c r="Q26" s="45">
        <v>37</v>
      </c>
      <c r="R26" s="45">
        <v>37.200000000000003</v>
      </c>
      <c r="S26" s="45">
        <v>37.299999999999997</v>
      </c>
      <c r="T26" s="45">
        <v>37.4</v>
      </c>
      <c r="U26" s="45">
        <v>37.5</v>
      </c>
      <c r="V26" s="45">
        <v>37.700000000000003</v>
      </c>
      <c r="W26" s="45">
        <v>37.799999999999997</v>
      </c>
      <c r="X26" s="45">
        <v>37.9</v>
      </c>
      <c r="Y26" s="45">
        <v>38.1</v>
      </c>
      <c r="Z26" s="45">
        <v>38.299999999999997</v>
      </c>
      <c r="AA26" s="45">
        <v>38.4</v>
      </c>
      <c r="AB26" s="45">
        <v>38.6</v>
      </c>
      <c r="AC26" s="45">
        <v>38.700000000000003</v>
      </c>
      <c r="AD26" s="45">
        <v>38.9</v>
      </c>
      <c r="AE26" s="45">
        <v>39</v>
      </c>
      <c r="AF26" s="45">
        <v>39.200000000000003</v>
      </c>
      <c r="AG26" s="45">
        <v>39.299999999999997</v>
      </c>
      <c r="AH26" s="45">
        <v>39.4</v>
      </c>
      <c r="AI26" s="45">
        <v>39.5</v>
      </c>
      <c r="AJ26" s="45">
        <v>39.6</v>
      </c>
      <c r="AK26" s="45">
        <v>39.700000000000003</v>
      </c>
      <c r="AL26" s="45">
        <v>39.799999999999997</v>
      </c>
      <c r="AM26" s="45">
        <v>39.9</v>
      </c>
      <c r="AN26" s="45">
        <v>40</v>
      </c>
      <c r="AO26" s="45">
        <v>40.1</v>
      </c>
      <c r="AP26" s="45">
        <v>40.1</v>
      </c>
      <c r="AQ26" s="45">
        <v>40.200000000000003</v>
      </c>
      <c r="AR26" s="45">
        <v>40.299999999999997</v>
      </c>
      <c r="AS26" s="45">
        <v>40.4</v>
      </c>
      <c r="AT26" s="45">
        <v>40.5</v>
      </c>
      <c r="AU26" s="45">
        <v>40.6</v>
      </c>
      <c r="AV26" s="45">
        <v>40.700000000000003</v>
      </c>
      <c r="AW26" s="45">
        <v>40.799999999999997</v>
      </c>
      <c r="AX26" s="45">
        <v>40.9</v>
      </c>
      <c r="AY26" s="45">
        <v>41</v>
      </c>
      <c r="AZ26" s="45">
        <v>41.1</v>
      </c>
      <c r="BA26" s="45">
        <v>41.3</v>
      </c>
    </row>
    <row r="27" spans="1:53" ht="11.25" customHeight="1">
      <c r="A27" s="46" t="s">
        <v>23</v>
      </c>
      <c r="B27" s="48" t="s">
        <v>22</v>
      </c>
      <c r="C27" s="46">
        <v>37.559165907480512</v>
      </c>
      <c r="D27" s="46">
        <v>37.732587907537081</v>
      </c>
      <c r="E27" s="45">
        <v>37.9</v>
      </c>
      <c r="F27" s="45">
        <v>38.1</v>
      </c>
      <c r="G27" s="45">
        <v>38.299999999999997</v>
      </c>
      <c r="H27" s="45">
        <v>38.4</v>
      </c>
      <c r="I27" s="45">
        <v>38.5</v>
      </c>
      <c r="J27" s="45">
        <v>38.6</v>
      </c>
      <c r="K27" s="45">
        <v>38.700000000000003</v>
      </c>
      <c r="L27" s="45">
        <v>38.700000000000003</v>
      </c>
      <c r="M27" s="45">
        <v>38.799999999999997</v>
      </c>
      <c r="N27" s="45">
        <v>38.799999999999997</v>
      </c>
      <c r="O27" s="45">
        <v>38.9</v>
      </c>
      <c r="P27" s="45">
        <v>39</v>
      </c>
      <c r="Q27" s="45">
        <v>39</v>
      </c>
      <c r="R27" s="45">
        <v>39.200000000000003</v>
      </c>
      <c r="S27" s="45">
        <v>39.299999999999997</v>
      </c>
      <c r="T27" s="45">
        <v>39.4</v>
      </c>
      <c r="U27" s="45">
        <v>39.5</v>
      </c>
      <c r="V27" s="45">
        <v>39.700000000000003</v>
      </c>
      <c r="W27" s="45">
        <v>39.799999999999997</v>
      </c>
      <c r="X27" s="45">
        <v>40</v>
      </c>
      <c r="Y27" s="45">
        <v>40.1</v>
      </c>
      <c r="Z27" s="45">
        <v>40.299999999999997</v>
      </c>
      <c r="AA27" s="45">
        <v>40.4</v>
      </c>
      <c r="AB27" s="45">
        <v>40.6</v>
      </c>
      <c r="AC27" s="45">
        <v>40.700000000000003</v>
      </c>
      <c r="AD27" s="45">
        <v>40.9</v>
      </c>
      <c r="AE27" s="45">
        <v>41.1</v>
      </c>
      <c r="AF27" s="45">
        <v>41.2</v>
      </c>
      <c r="AG27" s="45">
        <v>41.3</v>
      </c>
      <c r="AH27" s="45">
        <v>41.5</v>
      </c>
      <c r="AI27" s="45">
        <v>41.6</v>
      </c>
      <c r="AJ27" s="45">
        <v>41.7</v>
      </c>
      <c r="AK27" s="45">
        <v>41.8</v>
      </c>
      <c r="AL27" s="45">
        <v>41.9</v>
      </c>
      <c r="AM27" s="45">
        <v>42</v>
      </c>
      <c r="AN27" s="45">
        <v>42.1</v>
      </c>
      <c r="AO27" s="45">
        <v>42.2</v>
      </c>
      <c r="AP27" s="45">
        <v>42.2</v>
      </c>
      <c r="AQ27" s="45">
        <v>42.3</v>
      </c>
      <c r="AR27" s="45">
        <v>42.3</v>
      </c>
      <c r="AS27" s="45">
        <v>42.4</v>
      </c>
      <c r="AT27" s="45">
        <v>42.5</v>
      </c>
      <c r="AU27" s="45">
        <v>42.5</v>
      </c>
      <c r="AV27" s="45">
        <v>42.6</v>
      </c>
      <c r="AW27" s="45">
        <v>42.7</v>
      </c>
      <c r="AX27" s="45">
        <v>42.8</v>
      </c>
      <c r="AY27" s="45">
        <v>42.9</v>
      </c>
      <c r="AZ27" s="45">
        <v>43</v>
      </c>
      <c r="BA27" s="45">
        <v>43</v>
      </c>
    </row>
    <row r="28" spans="1:53" ht="11.25" customHeight="1">
      <c r="A28" s="46" t="s">
        <v>24</v>
      </c>
      <c r="B28" s="48" t="s">
        <v>22</v>
      </c>
      <c r="C28" s="46">
        <v>36.730797069243565</v>
      </c>
      <c r="D28" s="46">
        <v>36.903576682825651</v>
      </c>
      <c r="E28" s="45">
        <v>37.1</v>
      </c>
      <c r="F28" s="45">
        <v>37.200000000000003</v>
      </c>
      <c r="G28" s="45">
        <v>37.4</v>
      </c>
      <c r="H28" s="45">
        <v>37.5</v>
      </c>
      <c r="I28" s="45">
        <v>37.5</v>
      </c>
      <c r="J28" s="45">
        <v>37.6</v>
      </c>
      <c r="K28" s="45">
        <v>37.6</v>
      </c>
      <c r="L28" s="45">
        <v>37.700000000000003</v>
      </c>
      <c r="M28" s="45">
        <v>37.700000000000003</v>
      </c>
      <c r="N28" s="45">
        <v>37.799999999999997</v>
      </c>
      <c r="O28" s="45">
        <v>37.799999999999997</v>
      </c>
      <c r="P28" s="45">
        <v>37.9</v>
      </c>
      <c r="Q28" s="45">
        <v>38</v>
      </c>
      <c r="R28" s="45">
        <v>38.1</v>
      </c>
      <c r="S28" s="45">
        <v>38.299999999999997</v>
      </c>
      <c r="T28" s="45">
        <v>38.4</v>
      </c>
      <c r="U28" s="45">
        <v>38.5</v>
      </c>
      <c r="V28" s="45">
        <v>38.700000000000003</v>
      </c>
      <c r="W28" s="45">
        <v>38.799999999999997</v>
      </c>
      <c r="X28" s="45">
        <v>38.9</v>
      </c>
      <c r="Y28" s="45">
        <v>39.1</v>
      </c>
      <c r="Z28" s="45">
        <v>39.299999999999997</v>
      </c>
      <c r="AA28" s="45">
        <v>39.4</v>
      </c>
      <c r="AB28" s="45">
        <v>39.6</v>
      </c>
      <c r="AC28" s="45">
        <v>39.700000000000003</v>
      </c>
      <c r="AD28" s="45">
        <v>39.9</v>
      </c>
      <c r="AE28" s="45">
        <v>40</v>
      </c>
      <c r="AF28" s="45">
        <v>40.200000000000003</v>
      </c>
      <c r="AG28" s="45">
        <v>40.299999999999997</v>
      </c>
      <c r="AH28" s="45">
        <v>40.4</v>
      </c>
      <c r="AI28" s="45">
        <v>40.6</v>
      </c>
      <c r="AJ28" s="45">
        <v>40.700000000000003</v>
      </c>
      <c r="AK28" s="45">
        <v>40.799999999999997</v>
      </c>
      <c r="AL28" s="45">
        <v>40.9</v>
      </c>
      <c r="AM28" s="45">
        <v>41</v>
      </c>
      <c r="AN28" s="45">
        <v>41</v>
      </c>
      <c r="AO28" s="45">
        <v>41.1</v>
      </c>
      <c r="AP28" s="45">
        <v>41.2</v>
      </c>
      <c r="AQ28" s="45">
        <v>41.2</v>
      </c>
      <c r="AR28" s="45">
        <v>41.3</v>
      </c>
      <c r="AS28" s="45">
        <v>41.4</v>
      </c>
      <c r="AT28" s="45">
        <v>41.5</v>
      </c>
      <c r="AU28" s="45">
        <v>41.6</v>
      </c>
      <c r="AV28" s="45">
        <v>41.7</v>
      </c>
      <c r="AW28" s="45">
        <v>41.8</v>
      </c>
      <c r="AX28" s="45">
        <v>41.8</v>
      </c>
      <c r="AY28" s="45">
        <v>41.9</v>
      </c>
      <c r="AZ28" s="45">
        <v>42</v>
      </c>
      <c r="BA28" s="45">
        <v>42.1</v>
      </c>
    </row>
    <row r="29" spans="1:53" ht="11.25" customHeight="1">
      <c r="B29" s="47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</row>
    <row r="30" spans="1:53" ht="11.25" customHeight="1">
      <c r="A30" s="46" t="s">
        <v>118</v>
      </c>
      <c r="B30" s="48" t="s">
        <v>25</v>
      </c>
      <c r="C30" s="46">
        <v>97.823476387165286</v>
      </c>
      <c r="D30" s="46">
        <v>97.907773035352719</v>
      </c>
      <c r="E30" s="45">
        <v>98</v>
      </c>
      <c r="F30" s="45">
        <v>98</v>
      </c>
      <c r="G30" s="45">
        <v>98.1</v>
      </c>
      <c r="H30" s="45">
        <v>98.2</v>
      </c>
      <c r="I30" s="45">
        <v>98.2</v>
      </c>
      <c r="J30" s="45">
        <v>98.3</v>
      </c>
      <c r="K30" s="45">
        <v>98.3</v>
      </c>
      <c r="L30" s="45">
        <v>98.4</v>
      </c>
      <c r="M30" s="45">
        <v>98.4</v>
      </c>
      <c r="N30" s="45">
        <v>98.5</v>
      </c>
      <c r="O30" s="45">
        <v>98.5</v>
      </c>
      <c r="P30" s="45">
        <v>98.6</v>
      </c>
      <c r="Q30" s="45">
        <v>98.6</v>
      </c>
      <c r="R30" s="45">
        <v>98.6</v>
      </c>
      <c r="S30" s="45">
        <v>98.7</v>
      </c>
      <c r="T30" s="45">
        <v>98.7</v>
      </c>
      <c r="U30" s="45">
        <v>98.7</v>
      </c>
      <c r="V30" s="45">
        <v>98.8</v>
      </c>
      <c r="W30" s="45">
        <v>98.8</v>
      </c>
      <c r="X30" s="45">
        <v>98.8</v>
      </c>
      <c r="Y30" s="45">
        <v>98.9</v>
      </c>
      <c r="Z30" s="45">
        <v>98.9</v>
      </c>
      <c r="AA30" s="45">
        <v>98.9</v>
      </c>
      <c r="AB30" s="45">
        <v>98.9</v>
      </c>
      <c r="AC30" s="45">
        <v>99</v>
      </c>
      <c r="AD30" s="45">
        <v>99</v>
      </c>
      <c r="AE30" s="45">
        <v>99</v>
      </c>
      <c r="AF30" s="45">
        <v>99</v>
      </c>
      <c r="AG30" s="45">
        <v>99.1</v>
      </c>
      <c r="AH30" s="45">
        <v>99.1</v>
      </c>
      <c r="AI30" s="45">
        <v>99.1</v>
      </c>
      <c r="AJ30" s="45">
        <v>99.1</v>
      </c>
      <c r="AK30" s="45">
        <v>99.2</v>
      </c>
      <c r="AL30" s="45">
        <v>99.2</v>
      </c>
      <c r="AM30" s="45">
        <v>99.3</v>
      </c>
      <c r="AN30" s="45">
        <v>99.3</v>
      </c>
      <c r="AO30" s="45">
        <v>99.4</v>
      </c>
      <c r="AP30" s="45">
        <v>99.4</v>
      </c>
      <c r="AQ30" s="45">
        <v>99.5</v>
      </c>
      <c r="AR30" s="45">
        <v>99.5</v>
      </c>
      <c r="AS30" s="45">
        <v>99.6</v>
      </c>
      <c r="AT30" s="45">
        <v>99.6</v>
      </c>
      <c r="AU30" s="45">
        <v>99.7</v>
      </c>
      <c r="AV30" s="45">
        <v>99.7</v>
      </c>
      <c r="AW30" s="45">
        <v>99.8</v>
      </c>
      <c r="AX30" s="45">
        <v>99.9</v>
      </c>
      <c r="AY30" s="45">
        <v>99.9</v>
      </c>
      <c r="AZ30" s="45">
        <v>100</v>
      </c>
      <c r="BA30" s="45">
        <v>100</v>
      </c>
    </row>
    <row r="31" spans="1:53" ht="11.25" customHeight="1">
      <c r="B31" s="42"/>
      <c r="C31" s="46"/>
      <c r="D31" s="46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</row>
    <row r="32" spans="1:53" ht="12.75" customHeight="1">
      <c r="A32" s="1" t="s">
        <v>26</v>
      </c>
      <c r="B32" s="4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</row>
    <row r="33" spans="1:53" ht="11.25" customHeight="1">
      <c r="A33" s="46" t="s">
        <v>27</v>
      </c>
      <c r="B33" s="48" t="s">
        <v>28</v>
      </c>
      <c r="C33" s="46">
        <v>19.006015753315101</v>
      </c>
      <c r="D33" s="46">
        <v>18.853406434720394</v>
      </c>
      <c r="E33" s="45">
        <v>18.7</v>
      </c>
      <c r="F33" s="45">
        <v>18.600000000000001</v>
      </c>
      <c r="G33" s="45">
        <v>18.5</v>
      </c>
      <c r="H33" s="45">
        <v>18.5</v>
      </c>
      <c r="I33" s="45">
        <v>18.5</v>
      </c>
      <c r="J33" s="45">
        <v>18.399999999999999</v>
      </c>
      <c r="K33" s="45">
        <v>18.399999999999999</v>
      </c>
      <c r="L33" s="45">
        <v>18.5</v>
      </c>
      <c r="M33" s="45">
        <v>18.5</v>
      </c>
      <c r="N33" s="45">
        <v>18.5</v>
      </c>
      <c r="O33" s="45">
        <v>18.600000000000001</v>
      </c>
      <c r="P33" s="45">
        <v>18.7</v>
      </c>
      <c r="Q33" s="45">
        <v>18.7</v>
      </c>
      <c r="R33" s="45">
        <v>18.8</v>
      </c>
      <c r="S33" s="45">
        <v>18.8</v>
      </c>
      <c r="T33" s="45">
        <v>18.8</v>
      </c>
      <c r="U33" s="45">
        <v>18.8</v>
      </c>
      <c r="V33" s="45">
        <v>18.8</v>
      </c>
      <c r="W33" s="45">
        <v>18.8</v>
      </c>
      <c r="X33" s="45">
        <v>18.7</v>
      </c>
      <c r="Y33" s="45">
        <v>18.7</v>
      </c>
      <c r="Z33" s="45">
        <v>18.600000000000001</v>
      </c>
      <c r="AA33" s="45">
        <v>18.600000000000001</v>
      </c>
      <c r="AB33" s="45">
        <v>18.5</v>
      </c>
      <c r="AC33" s="45">
        <v>18.399999999999999</v>
      </c>
      <c r="AD33" s="45">
        <v>18.3</v>
      </c>
      <c r="AE33" s="45">
        <v>18.2</v>
      </c>
      <c r="AF33" s="45">
        <v>18.100000000000001</v>
      </c>
      <c r="AG33" s="45">
        <v>18</v>
      </c>
      <c r="AH33" s="45">
        <v>17.899999999999999</v>
      </c>
      <c r="AI33" s="45">
        <v>17.8</v>
      </c>
      <c r="AJ33" s="45">
        <v>17.7</v>
      </c>
      <c r="AK33" s="45">
        <v>17.600000000000001</v>
      </c>
      <c r="AL33" s="45">
        <v>17.5</v>
      </c>
      <c r="AM33" s="45">
        <v>17.5</v>
      </c>
      <c r="AN33" s="45">
        <v>17.399999999999999</v>
      </c>
      <c r="AO33" s="45">
        <v>17.3</v>
      </c>
      <c r="AP33" s="45">
        <v>17.3</v>
      </c>
      <c r="AQ33" s="45">
        <v>17.2</v>
      </c>
      <c r="AR33" s="45">
        <v>17.2</v>
      </c>
      <c r="AS33" s="45">
        <v>17.2</v>
      </c>
      <c r="AT33" s="45">
        <v>17.2</v>
      </c>
      <c r="AU33" s="45">
        <v>17.2</v>
      </c>
      <c r="AV33" s="45">
        <v>17.2</v>
      </c>
      <c r="AW33" s="45">
        <v>17.100000000000001</v>
      </c>
      <c r="AX33" s="45">
        <v>17.100000000000001</v>
      </c>
      <c r="AY33" s="45">
        <v>17.100000000000001</v>
      </c>
      <c r="AZ33" s="45">
        <v>17.100000000000001</v>
      </c>
      <c r="BA33" s="45">
        <v>17.100000000000001</v>
      </c>
    </row>
    <row r="34" spans="1:53" s="12" customFormat="1" ht="11.25" customHeight="1">
      <c r="A34" s="46" t="s">
        <v>29</v>
      </c>
      <c r="B34" s="48" t="s">
        <v>28</v>
      </c>
      <c r="C34" s="46">
        <v>67.621553718492393</v>
      </c>
      <c r="D34" s="46">
        <v>67.645296884084118</v>
      </c>
      <c r="E34" s="45">
        <v>67.7</v>
      </c>
      <c r="F34" s="45">
        <v>67.599999999999994</v>
      </c>
      <c r="G34" s="45">
        <v>67.5</v>
      </c>
      <c r="H34" s="45">
        <v>67.3</v>
      </c>
      <c r="I34" s="45">
        <v>67</v>
      </c>
      <c r="J34" s="45">
        <v>66.7</v>
      </c>
      <c r="K34" s="45">
        <v>66.5</v>
      </c>
      <c r="L34" s="45">
        <v>66.2</v>
      </c>
      <c r="M34" s="45">
        <v>65.900000000000006</v>
      </c>
      <c r="N34" s="45">
        <v>65.5</v>
      </c>
      <c r="O34" s="45">
        <v>65.2</v>
      </c>
      <c r="P34" s="45">
        <v>64.900000000000006</v>
      </c>
      <c r="Q34" s="45">
        <v>64.5</v>
      </c>
      <c r="R34" s="45">
        <v>64.2</v>
      </c>
      <c r="S34" s="45">
        <v>63.9</v>
      </c>
      <c r="T34" s="45">
        <v>63.6</v>
      </c>
      <c r="U34" s="45">
        <v>63.3</v>
      </c>
      <c r="V34" s="45">
        <v>63</v>
      </c>
      <c r="W34" s="45">
        <v>62.7</v>
      </c>
      <c r="X34" s="45">
        <v>62.4</v>
      </c>
      <c r="Y34" s="45">
        <v>62.2</v>
      </c>
      <c r="Z34" s="45">
        <v>61.9</v>
      </c>
      <c r="AA34" s="45">
        <v>61.7</v>
      </c>
      <c r="AB34" s="45">
        <v>61.6</v>
      </c>
      <c r="AC34" s="45">
        <v>61.4</v>
      </c>
      <c r="AD34" s="45">
        <v>61.3</v>
      </c>
      <c r="AE34" s="45">
        <v>61.1</v>
      </c>
      <c r="AF34" s="45">
        <v>61</v>
      </c>
      <c r="AG34" s="45">
        <v>60.8</v>
      </c>
      <c r="AH34" s="45">
        <v>60.7</v>
      </c>
      <c r="AI34" s="45">
        <v>60.5</v>
      </c>
      <c r="AJ34" s="45">
        <v>60.5</v>
      </c>
      <c r="AK34" s="45">
        <v>60.4</v>
      </c>
      <c r="AL34" s="45">
        <v>60.3</v>
      </c>
      <c r="AM34" s="45">
        <v>60.3</v>
      </c>
      <c r="AN34" s="45">
        <v>60.2</v>
      </c>
      <c r="AO34" s="45">
        <v>60.1</v>
      </c>
      <c r="AP34" s="45">
        <v>60</v>
      </c>
      <c r="AQ34" s="45">
        <v>59.8</v>
      </c>
      <c r="AR34" s="45">
        <v>59.7</v>
      </c>
      <c r="AS34" s="45">
        <v>59.5</v>
      </c>
      <c r="AT34" s="45">
        <v>59.3</v>
      </c>
      <c r="AU34" s="45">
        <v>59.1</v>
      </c>
      <c r="AV34" s="45">
        <v>58.9</v>
      </c>
      <c r="AW34" s="45">
        <v>58.8</v>
      </c>
      <c r="AX34" s="45">
        <v>58.6</v>
      </c>
      <c r="AY34" s="45">
        <v>58.4</v>
      </c>
      <c r="AZ34" s="45">
        <v>58.2</v>
      </c>
      <c r="BA34" s="45">
        <v>58</v>
      </c>
    </row>
    <row r="35" spans="1:53" ht="11.25" customHeight="1">
      <c r="A35" s="46" t="s">
        <v>30</v>
      </c>
      <c r="B35" s="48" t="s">
        <v>28</v>
      </c>
      <c r="C35" s="46">
        <v>13.372430528192506</v>
      </c>
      <c r="D35" s="46">
        <v>13.501296681195491</v>
      </c>
      <c r="E35" s="45">
        <v>13.6</v>
      </c>
      <c r="F35" s="45">
        <v>13.8</v>
      </c>
      <c r="G35" s="45">
        <v>14</v>
      </c>
      <c r="H35" s="45">
        <v>14.2</v>
      </c>
      <c r="I35" s="45">
        <v>14.5</v>
      </c>
      <c r="J35" s="45">
        <v>14.8</v>
      </c>
      <c r="K35" s="45">
        <v>15.1</v>
      </c>
      <c r="L35" s="45">
        <v>15.4</v>
      </c>
      <c r="M35" s="45">
        <v>15.6</v>
      </c>
      <c r="N35" s="45">
        <v>15.9</v>
      </c>
      <c r="O35" s="45">
        <v>16.2</v>
      </c>
      <c r="P35" s="45">
        <v>16.5</v>
      </c>
      <c r="Q35" s="45">
        <v>16.7</v>
      </c>
      <c r="R35" s="45">
        <v>17</v>
      </c>
      <c r="S35" s="45">
        <v>17.3</v>
      </c>
      <c r="T35" s="45">
        <v>17.600000000000001</v>
      </c>
      <c r="U35" s="45">
        <v>17.899999999999999</v>
      </c>
      <c r="V35" s="45">
        <v>18.2</v>
      </c>
      <c r="W35" s="45">
        <v>18.5</v>
      </c>
      <c r="X35" s="45">
        <v>18.8</v>
      </c>
      <c r="Y35" s="45">
        <v>19.2</v>
      </c>
      <c r="Z35" s="45">
        <v>19.399999999999999</v>
      </c>
      <c r="AA35" s="45">
        <v>19.7</v>
      </c>
      <c r="AB35" s="45">
        <v>19.899999999999999</v>
      </c>
      <c r="AC35" s="45">
        <v>20.100000000000001</v>
      </c>
      <c r="AD35" s="45">
        <v>20.399999999999999</v>
      </c>
      <c r="AE35" s="45">
        <v>20.6</v>
      </c>
      <c r="AF35" s="45">
        <v>20.9</v>
      </c>
      <c r="AG35" s="45">
        <v>21.2</v>
      </c>
      <c r="AH35" s="45">
        <v>21.4</v>
      </c>
      <c r="AI35" s="45">
        <v>21.7</v>
      </c>
      <c r="AJ35" s="45">
        <v>21.9</v>
      </c>
      <c r="AK35" s="45">
        <v>22</v>
      </c>
      <c r="AL35" s="45">
        <v>22.2</v>
      </c>
      <c r="AM35" s="45">
        <v>22.3</v>
      </c>
      <c r="AN35" s="45">
        <v>22.4</v>
      </c>
      <c r="AO35" s="45">
        <v>22.6</v>
      </c>
      <c r="AP35" s="45">
        <v>22.7</v>
      </c>
      <c r="AQ35" s="45">
        <v>22.9</v>
      </c>
      <c r="AR35" s="45">
        <v>23.1</v>
      </c>
      <c r="AS35" s="45">
        <v>23.3</v>
      </c>
      <c r="AT35" s="45">
        <v>23.5</v>
      </c>
      <c r="AU35" s="45">
        <v>23.7</v>
      </c>
      <c r="AV35" s="45">
        <v>23.9</v>
      </c>
      <c r="AW35" s="45">
        <v>24.1</v>
      </c>
      <c r="AX35" s="45">
        <v>24.3</v>
      </c>
      <c r="AY35" s="45">
        <v>24.5</v>
      </c>
      <c r="AZ35" s="45">
        <v>24.7</v>
      </c>
      <c r="BA35" s="45">
        <v>24.9</v>
      </c>
    </row>
    <row r="36" spans="1:53" ht="11.25" customHeight="1">
      <c r="A36" s="46" t="s">
        <v>31</v>
      </c>
      <c r="B36" s="48" t="s">
        <v>28</v>
      </c>
      <c r="C36" s="46">
        <v>1.6232390657246409</v>
      </c>
      <c r="D36" s="46">
        <v>1.7049177052220383</v>
      </c>
      <c r="E36" s="45">
        <v>1.8</v>
      </c>
      <c r="F36" s="45">
        <v>1.8</v>
      </c>
      <c r="G36" s="45">
        <v>1.9</v>
      </c>
      <c r="H36" s="45">
        <v>2</v>
      </c>
      <c r="I36" s="45">
        <v>2</v>
      </c>
      <c r="J36" s="45">
        <v>2.1</v>
      </c>
      <c r="K36" s="45">
        <v>2.1</v>
      </c>
      <c r="L36" s="45">
        <v>2.2000000000000002</v>
      </c>
      <c r="M36" s="45">
        <v>2.2000000000000002</v>
      </c>
      <c r="N36" s="45">
        <v>2.2000000000000002</v>
      </c>
      <c r="O36" s="45">
        <v>2.2000000000000002</v>
      </c>
      <c r="P36" s="45">
        <v>2.2999999999999998</v>
      </c>
      <c r="Q36" s="45">
        <v>2.2999999999999998</v>
      </c>
      <c r="R36" s="45">
        <v>2.2999999999999998</v>
      </c>
      <c r="S36" s="45">
        <v>2.4</v>
      </c>
      <c r="T36" s="45">
        <v>2.4</v>
      </c>
      <c r="U36" s="45">
        <v>2.5</v>
      </c>
      <c r="V36" s="45">
        <v>2.5</v>
      </c>
      <c r="W36" s="45">
        <v>2.6</v>
      </c>
      <c r="X36" s="45">
        <v>2.7</v>
      </c>
      <c r="Y36" s="45">
        <v>2.8</v>
      </c>
      <c r="Z36" s="45">
        <v>2.9</v>
      </c>
      <c r="AA36" s="45">
        <v>3.1</v>
      </c>
      <c r="AB36" s="45">
        <v>3.2</v>
      </c>
      <c r="AC36" s="45">
        <v>3.5</v>
      </c>
      <c r="AD36" s="45">
        <v>3.7</v>
      </c>
      <c r="AE36" s="45">
        <v>3.8</v>
      </c>
      <c r="AF36" s="45">
        <v>4</v>
      </c>
      <c r="AG36" s="45">
        <v>4.2</v>
      </c>
      <c r="AH36" s="45">
        <v>4.4000000000000004</v>
      </c>
      <c r="AI36" s="45">
        <v>4.5999999999999996</v>
      </c>
      <c r="AJ36" s="45">
        <v>4.7</v>
      </c>
      <c r="AK36" s="45">
        <v>4.9000000000000004</v>
      </c>
      <c r="AL36" s="45">
        <v>5.0999999999999996</v>
      </c>
      <c r="AM36" s="45">
        <v>5.3</v>
      </c>
      <c r="AN36" s="45">
        <v>5.5</v>
      </c>
      <c r="AO36" s="45">
        <v>5.7</v>
      </c>
      <c r="AP36" s="45">
        <v>5.8</v>
      </c>
      <c r="AQ36" s="45">
        <v>6</v>
      </c>
      <c r="AR36" s="45">
        <v>6.2</v>
      </c>
      <c r="AS36" s="45">
        <v>6.4</v>
      </c>
      <c r="AT36" s="45">
        <v>6.6</v>
      </c>
      <c r="AU36" s="45">
        <v>6.7</v>
      </c>
      <c r="AV36" s="45">
        <v>6.9</v>
      </c>
      <c r="AW36" s="45">
        <v>7</v>
      </c>
      <c r="AX36" s="45">
        <v>7.1</v>
      </c>
      <c r="AY36" s="45">
        <v>7.3</v>
      </c>
      <c r="AZ36" s="45">
        <v>7.4</v>
      </c>
      <c r="BA36" s="45">
        <v>7.6</v>
      </c>
    </row>
    <row r="37" spans="1:53" ht="11.25" customHeight="1">
      <c r="A37" s="46"/>
      <c r="B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</row>
    <row r="38" spans="1:53" ht="11.25" customHeight="1">
      <c r="A38" s="46" t="s">
        <v>90</v>
      </c>
      <c r="B38" s="48" t="s">
        <v>25</v>
      </c>
      <c r="C38" s="46">
        <v>47.881843141757194</v>
      </c>
      <c r="D38" s="46">
        <v>47.8</v>
      </c>
      <c r="E38" s="45">
        <v>47.8</v>
      </c>
      <c r="F38" s="45">
        <v>47.9</v>
      </c>
      <c r="G38" s="45">
        <v>48.1</v>
      </c>
      <c r="H38" s="45">
        <v>48.5</v>
      </c>
      <c r="I38" s="45">
        <v>49.2</v>
      </c>
      <c r="J38" s="45">
        <v>49.9</v>
      </c>
      <c r="K38" s="45">
        <v>50.5</v>
      </c>
      <c r="L38" s="45">
        <v>51.1</v>
      </c>
      <c r="M38" s="45">
        <v>51.8</v>
      </c>
      <c r="N38" s="45">
        <v>52.6</v>
      </c>
      <c r="O38" s="45">
        <v>53.4</v>
      </c>
      <c r="P38" s="45">
        <v>54.2</v>
      </c>
      <c r="Q38" s="45">
        <v>55</v>
      </c>
      <c r="R38" s="45">
        <v>55.8</v>
      </c>
      <c r="S38" s="45">
        <v>56.6</v>
      </c>
      <c r="T38" s="45">
        <v>57.3</v>
      </c>
      <c r="U38" s="45">
        <v>58</v>
      </c>
      <c r="V38" s="45">
        <v>58.7</v>
      </c>
      <c r="W38" s="45">
        <v>59.5</v>
      </c>
      <c r="X38" s="45">
        <v>60.2</v>
      </c>
      <c r="Y38" s="45">
        <v>60.9</v>
      </c>
      <c r="Z38" s="45">
        <v>61.5</v>
      </c>
      <c r="AA38" s="45">
        <v>62</v>
      </c>
      <c r="AB38" s="45">
        <v>62.4</v>
      </c>
      <c r="AC38" s="45">
        <v>62.7</v>
      </c>
      <c r="AD38" s="45">
        <v>63.1</v>
      </c>
      <c r="AE38" s="45">
        <v>63.5</v>
      </c>
      <c r="AF38" s="45">
        <v>63.9</v>
      </c>
      <c r="AG38" s="45">
        <v>64.400000000000006</v>
      </c>
      <c r="AH38" s="45">
        <v>64.900000000000006</v>
      </c>
      <c r="AI38" s="45">
        <v>65.2</v>
      </c>
      <c r="AJ38" s="45">
        <v>65.400000000000006</v>
      </c>
      <c r="AK38" s="45">
        <v>65.599999999999994</v>
      </c>
      <c r="AL38" s="45">
        <v>65.8</v>
      </c>
      <c r="AM38" s="45">
        <v>66</v>
      </c>
      <c r="AN38" s="45">
        <v>66.2</v>
      </c>
      <c r="AO38" s="45">
        <v>66.400000000000006</v>
      </c>
      <c r="AP38" s="45">
        <v>66.7</v>
      </c>
      <c r="AQ38" s="45">
        <v>67.099999999999994</v>
      </c>
      <c r="AR38" s="45">
        <v>67.599999999999994</v>
      </c>
      <c r="AS38" s="45">
        <v>68.099999999999994</v>
      </c>
      <c r="AT38" s="45">
        <v>68.599999999999994</v>
      </c>
      <c r="AU38" s="45">
        <v>69.099999999999994</v>
      </c>
      <c r="AV38" s="45">
        <v>69.7</v>
      </c>
      <c r="AW38" s="45">
        <v>70.2</v>
      </c>
      <c r="AX38" s="45">
        <v>70.7</v>
      </c>
      <c r="AY38" s="45">
        <v>71.3</v>
      </c>
      <c r="AZ38" s="45">
        <v>71.900000000000006</v>
      </c>
      <c r="BA38" s="45">
        <v>72.5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5048602</v>
      </c>
      <c r="D42" s="41">
        <v>5126540</v>
      </c>
      <c r="E42" s="41">
        <v>5204826</v>
      </c>
      <c r="F42" s="41">
        <v>5284622</v>
      </c>
      <c r="G42" s="41">
        <v>5362313</v>
      </c>
      <c r="H42" s="41">
        <v>5439012</v>
      </c>
      <c r="I42" s="41">
        <v>5515848</v>
      </c>
      <c r="J42" s="41">
        <v>5592662</v>
      </c>
      <c r="K42" s="41">
        <v>5669525</v>
      </c>
      <c r="L42" s="41">
        <v>5746481</v>
      </c>
      <c r="M42" s="41">
        <v>5823549</v>
      </c>
      <c r="N42" s="41">
        <v>5900761</v>
      </c>
      <c r="O42" s="41">
        <v>5977944</v>
      </c>
      <c r="P42" s="41">
        <v>6055061</v>
      </c>
      <c r="Q42" s="41">
        <v>6132069</v>
      </c>
      <c r="R42" s="41">
        <v>6208869</v>
      </c>
      <c r="S42" s="41">
        <v>6285383</v>
      </c>
      <c r="T42" s="41">
        <v>6361557</v>
      </c>
      <c r="U42" s="41">
        <v>6437425</v>
      </c>
      <c r="V42" s="41">
        <v>6512895</v>
      </c>
      <c r="W42" s="41">
        <v>6587858</v>
      </c>
      <c r="X42" s="41">
        <v>6662217</v>
      </c>
      <c r="Y42" s="41">
        <v>6735794</v>
      </c>
      <c r="Z42" s="41">
        <v>6808505</v>
      </c>
      <c r="AA42" s="41">
        <v>6880265</v>
      </c>
      <c r="AB42" s="41">
        <v>6951030</v>
      </c>
      <c r="AC42" s="41">
        <v>7020762</v>
      </c>
      <c r="AD42" s="41">
        <v>7089448</v>
      </c>
      <c r="AE42" s="41">
        <v>7157096</v>
      </c>
      <c r="AF42" s="41">
        <v>7223730</v>
      </c>
      <c r="AG42" s="41">
        <v>7289397</v>
      </c>
      <c r="AH42" s="41">
        <v>7354160</v>
      </c>
      <c r="AI42" s="41">
        <v>7418086</v>
      </c>
      <c r="AJ42" s="41">
        <v>7481268</v>
      </c>
      <c r="AK42" s="41">
        <v>7543771</v>
      </c>
      <c r="AL42" s="41">
        <v>7605663</v>
      </c>
      <c r="AM42" s="41">
        <v>7667007</v>
      </c>
      <c r="AN42" s="41">
        <v>7727843</v>
      </c>
      <c r="AO42" s="41">
        <v>7788209</v>
      </c>
      <c r="AP42" s="41">
        <v>7848139</v>
      </c>
      <c r="AQ42" s="41">
        <v>7907655</v>
      </c>
      <c r="AR42" s="41">
        <v>7966769</v>
      </c>
      <c r="AS42" s="41">
        <v>8025487</v>
      </c>
      <c r="AT42" s="41">
        <v>8083814</v>
      </c>
      <c r="AU42" s="41">
        <v>8141769</v>
      </c>
      <c r="AV42" s="41">
        <v>8199363</v>
      </c>
      <c r="AW42" s="41">
        <v>8256610</v>
      </c>
      <c r="AX42" s="41">
        <v>8313528</v>
      </c>
      <c r="AY42" s="41">
        <v>8370133</v>
      </c>
      <c r="AZ42" s="41">
        <v>8426452</v>
      </c>
      <c r="BA42" s="41">
        <v>8482497</v>
      </c>
    </row>
    <row r="43" spans="1:53" ht="11.25" customHeight="1">
      <c r="A43" s="38" t="s">
        <v>11</v>
      </c>
      <c r="B43" s="39" t="s">
        <v>10</v>
      </c>
      <c r="C43" s="55">
        <v>63815</v>
      </c>
      <c r="D43" s="39">
        <v>67290</v>
      </c>
      <c r="E43" s="41">
        <v>69722</v>
      </c>
      <c r="F43" s="41">
        <v>69925</v>
      </c>
      <c r="G43" s="41">
        <v>70286</v>
      </c>
      <c r="H43" s="41">
        <v>70731</v>
      </c>
      <c r="I43" s="41">
        <v>71260</v>
      </c>
      <c r="J43" s="41">
        <v>71853</v>
      </c>
      <c r="K43" s="41">
        <v>72476</v>
      </c>
      <c r="L43" s="41">
        <v>73116</v>
      </c>
      <c r="M43" s="41">
        <v>73778</v>
      </c>
      <c r="N43" s="41">
        <v>74417</v>
      </c>
      <c r="O43" s="41">
        <v>75016</v>
      </c>
      <c r="P43" s="41">
        <v>75567</v>
      </c>
      <c r="Q43" s="41">
        <v>76024</v>
      </c>
      <c r="R43" s="41">
        <v>76408</v>
      </c>
      <c r="S43" s="41">
        <v>76882</v>
      </c>
      <c r="T43" s="41">
        <v>77424</v>
      </c>
      <c r="U43" s="41">
        <v>77895</v>
      </c>
      <c r="V43" s="41">
        <v>78303</v>
      </c>
      <c r="W43" s="41">
        <v>78659</v>
      </c>
      <c r="X43" s="41">
        <v>78972</v>
      </c>
      <c r="Y43" s="41">
        <v>79252</v>
      </c>
      <c r="Z43" s="41">
        <v>79514</v>
      </c>
      <c r="AA43" s="41">
        <v>79770</v>
      </c>
      <c r="AB43" s="41">
        <v>80035</v>
      </c>
      <c r="AC43" s="41">
        <v>80321</v>
      </c>
      <c r="AD43" s="41">
        <v>80641</v>
      </c>
      <c r="AE43" s="41">
        <v>81010</v>
      </c>
      <c r="AF43" s="41">
        <v>81434</v>
      </c>
      <c r="AG43" s="41">
        <v>81919</v>
      </c>
      <c r="AH43" s="41">
        <v>82464</v>
      </c>
      <c r="AI43" s="41">
        <v>83061</v>
      </c>
      <c r="AJ43" s="41">
        <v>83697</v>
      </c>
      <c r="AK43" s="41">
        <v>84354</v>
      </c>
      <c r="AL43" s="41">
        <v>85019</v>
      </c>
      <c r="AM43" s="41">
        <v>85680</v>
      </c>
      <c r="AN43" s="41">
        <v>86328</v>
      </c>
      <c r="AO43" s="41">
        <v>86956</v>
      </c>
      <c r="AP43" s="41">
        <v>87557</v>
      </c>
      <c r="AQ43" s="41">
        <v>88129</v>
      </c>
      <c r="AR43" s="41">
        <v>88672</v>
      </c>
      <c r="AS43" s="41">
        <v>89187</v>
      </c>
      <c r="AT43" s="41">
        <v>89676</v>
      </c>
      <c r="AU43" s="41">
        <v>90144</v>
      </c>
      <c r="AV43" s="41">
        <v>90594</v>
      </c>
      <c r="AW43" s="41">
        <v>91026</v>
      </c>
      <c r="AX43" s="41">
        <v>91444</v>
      </c>
      <c r="AY43" s="41">
        <v>91848</v>
      </c>
      <c r="AZ43" s="41">
        <v>92237</v>
      </c>
      <c r="BA43" s="41">
        <v>92613</v>
      </c>
    </row>
    <row r="44" spans="1:53" ht="11.25" customHeight="1">
      <c r="A44" s="38" t="s">
        <v>12</v>
      </c>
      <c r="B44" s="39" t="s">
        <v>10</v>
      </c>
      <c r="C44" s="55">
        <v>33109</v>
      </c>
      <c r="D44" s="39">
        <v>33963</v>
      </c>
      <c r="E44" s="41">
        <v>34626</v>
      </c>
      <c r="F44" s="41">
        <v>34934</v>
      </c>
      <c r="G44" s="41">
        <v>35287</v>
      </c>
      <c r="H44" s="41">
        <v>35595</v>
      </c>
      <c r="I44" s="41">
        <v>36146</v>
      </c>
      <c r="J44" s="41">
        <v>36690</v>
      </c>
      <c r="K44" s="41">
        <v>37220</v>
      </c>
      <c r="L44" s="41">
        <v>37748</v>
      </c>
      <c r="M44" s="41">
        <v>38266</v>
      </c>
      <c r="N44" s="41">
        <v>38934</v>
      </c>
      <c r="O44" s="41">
        <v>39599</v>
      </c>
      <c r="P44" s="41">
        <v>40259</v>
      </c>
      <c r="Q44" s="41">
        <v>40924</v>
      </c>
      <c r="R44" s="41">
        <v>41594</v>
      </c>
      <c r="S44" s="41">
        <v>42408</v>
      </c>
      <c r="T44" s="41">
        <v>43256</v>
      </c>
      <c r="U44" s="41">
        <v>44125</v>
      </c>
      <c r="V44" s="41">
        <v>45040</v>
      </c>
      <c r="W44" s="41">
        <v>46000</v>
      </c>
      <c r="X44" s="41">
        <v>47095</v>
      </c>
      <c r="Y44" s="41">
        <v>48241</v>
      </c>
      <c r="Z44" s="41">
        <v>49454</v>
      </c>
      <c r="AA44" s="41">
        <v>50705</v>
      </c>
      <c r="AB44" s="41">
        <v>52003</v>
      </c>
      <c r="AC44" s="41">
        <v>53335</v>
      </c>
      <c r="AD44" s="41">
        <v>54693</v>
      </c>
      <c r="AE44" s="41">
        <v>56076</v>
      </c>
      <c r="AF44" s="41">
        <v>57467</v>
      </c>
      <c r="AG44" s="41">
        <v>58856</v>
      </c>
      <c r="AH44" s="41">
        <v>60238</v>
      </c>
      <c r="AI44" s="41">
        <v>61579</v>
      </c>
      <c r="AJ44" s="41">
        <v>62894</v>
      </c>
      <c r="AK44" s="41">
        <v>64162</v>
      </c>
      <c r="AL44" s="41">
        <v>65375</v>
      </c>
      <c r="AM44" s="41">
        <v>66544</v>
      </c>
      <c r="AN44" s="41">
        <v>67662</v>
      </c>
      <c r="AO44" s="41">
        <v>68726</v>
      </c>
      <c r="AP44" s="41">
        <v>69741</v>
      </c>
      <c r="AQ44" s="41">
        <v>70715</v>
      </c>
      <c r="AR44" s="41">
        <v>71654</v>
      </c>
      <c r="AS44" s="41">
        <v>72560</v>
      </c>
      <c r="AT44" s="41">
        <v>73421</v>
      </c>
      <c r="AU44" s="41">
        <v>74250</v>
      </c>
      <c r="AV44" s="41">
        <v>75047</v>
      </c>
      <c r="AW44" s="41">
        <v>75808</v>
      </c>
      <c r="AX44" s="41">
        <v>76539</v>
      </c>
      <c r="AY44" s="41">
        <v>77229</v>
      </c>
      <c r="AZ44" s="41">
        <v>77892</v>
      </c>
      <c r="BA44" s="41">
        <v>78533</v>
      </c>
    </row>
    <row r="45" spans="1:53" ht="11.25" customHeight="1">
      <c r="A45" s="38" t="s">
        <v>13</v>
      </c>
      <c r="B45" s="39" t="s">
        <v>10</v>
      </c>
      <c r="C45" s="55">
        <v>30706</v>
      </c>
      <c r="D45" s="39">
        <v>33327</v>
      </c>
      <c r="E45" s="41">
        <v>35096</v>
      </c>
      <c r="F45" s="41">
        <v>34991</v>
      </c>
      <c r="G45" s="41">
        <v>34999</v>
      </c>
      <c r="H45" s="41">
        <v>35136</v>
      </c>
      <c r="I45" s="41">
        <v>35114</v>
      </c>
      <c r="J45" s="41">
        <v>35163</v>
      </c>
      <c r="K45" s="41">
        <v>35256</v>
      </c>
      <c r="L45" s="41">
        <v>35368</v>
      </c>
      <c r="M45" s="41">
        <v>35512</v>
      </c>
      <c r="N45" s="41">
        <v>35483</v>
      </c>
      <c r="O45" s="41">
        <v>35417</v>
      </c>
      <c r="P45" s="41">
        <v>35308</v>
      </c>
      <c r="Q45" s="41">
        <v>35100</v>
      </c>
      <c r="R45" s="41">
        <v>34814</v>
      </c>
      <c r="S45" s="41">
        <v>34474</v>
      </c>
      <c r="T45" s="41">
        <v>34168</v>
      </c>
      <c r="U45" s="41">
        <v>33770</v>
      </c>
      <c r="V45" s="41">
        <v>33263</v>
      </c>
      <c r="W45" s="41">
        <v>32659</v>
      </c>
      <c r="X45" s="41">
        <v>31877</v>
      </c>
      <c r="Y45" s="41">
        <v>31011</v>
      </c>
      <c r="Z45" s="41">
        <v>30060</v>
      </c>
      <c r="AA45" s="41">
        <v>29065</v>
      </c>
      <c r="AB45" s="41">
        <v>28032</v>
      </c>
      <c r="AC45" s="41">
        <v>26986</v>
      </c>
      <c r="AD45" s="41">
        <v>25948</v>
      </c>
      <c r="AE45" s="41">
        <v>24934</v>
      </c>
      <c r="AF45" s="41">
        <v>23967</v>
      </c>
      <c r="AG45" s="41">
        <v>23063</v>
      </c>
      <c r="AH45" s="41">
        <v>22226</v>
      </c>
      <c r="AI45" s="41">
        <v>21482</v>
      </c>
      <c r="AJ45" s="41">
        <v>20803</v>
      </c>
      <c r="AK45" s="41">
        <v>20192</v>
      </c>
      <c r="AL45" s="41">
        <v>19644</v>
      </c>
      <c r="AM45" s="41">
        <v>19136</v>
      </c>
      <c r="AN45" s="41">
        <v>18666</v>
      </c>
      <c r="AO45" s="41">
        <v>18230</v>
      </c>
      <c r="AP45" s="41">
        <v>17816</v>
      </c>
      <c r="AQ45" s="41">
        <v>17414</v>
      </c>
      <c r="AR45" s="41">
        <v>17018</v>
      </c>
      <c r="AS45" s="41">
        <v>16627</v>
      </c>
      <c r="AT45" s="41">
        <v>16255</v>
      </c>
      <c r="AU45" s="41">
        <v>15894</v>
      </c>
      <c r="AV45" s="41">
        <v>15547</v>
      </c>
      <c r="AW45" s="41">
        <v>15218</v>
      </c>
      <c r="AX45" s="41">
        <v>14905</v>
      </c>
      <c r="AY45" s="41">
        <v>14619</v>
      </c>
      <c r="AZ45" s="41">
        <v>14345</v>
      </c>
      <c r="BA45" s="41">
        <v>14080</v>
      </c>
    </row>
    <row r="46" spans="1:53" ht="11.25" customHeight="1">
      <c r="A46" s="38" t="s">
        <v>14</v>
      </c>
      <c r="B46" s="39" t="s">
        <v>10</v>
      </c>
      <c r="C46" s="55">
        <v>39561</v>
      </c>
      <c r="D46" s="39">
        <v>47153</v>
      </c>
      <c r="E46" s="41">
        <v>47700</v>
      </c>
      <c r="F46" s="41">
        <v>47700</v>
      </c>
      <c r="G46" s="41">
        <v>47700</v>
      </c>
      <c r="H46" s="41">
        <v>47700</v>
      </c>
      <c r="I46" s="41">
        <v>47700</v>
      </c>
      <c r="J46" s="41">
        <v>47700</v>
      </c>
      <c r="K46" s="41">
        <v>47700</v>
      </c>
      <c r="L46" s="41">
        <v>47700</v>
      </c>
      <c r="M46" s="41">
        <v>47700</v>
      </c>
      <c r="N46" s="41">
        <v>47700</v>
      </c>
      <c r="O46" s="41">
        <v>47700</v>
      </c>
      <c r="P46" s="41">
        <v>47700</v>
      </c>
      <c r="Q46" s="41">
        <v>47700</v>
      </c>
      <c r="R46" s="41">
        <v>47700</v>
      </c>
      <c r="S46" s="41">
        <v>47700</v>
      </c>
      <c r="T46" s="41">
        <v>47700</v>
      </c>
      <c r="U46" s="41">
        <v>47700</v>
      </c>
      <c r="V46" s="41">
        <v>47700</v>
      </c>
      <c r="W46" s="41">
        <v>47700</v>
      </c>
      <c r="X46" s="41">
        <v>47700</v>
      </c>
      <c r="Y46" s="41">
        <v>47700</v>
      </c>
      <c r="Z46" s="41">
        <v>47700</v>
      </c>
      <c r="AA46" s="41">
        <v>47700</v>
      </c>
      <c r="AB46" s="41">
        <v>47700</v>
      </c>
      <c r="AC46" s="41">
        <v>47700</v>
      </c>
      <c r="AD46" s="41">
        <v>47700</v>
      </c>
      <c r="AE46" s="41">
        <v>47700</v>
      </c>
      <c r="AF46" s="41">
        <v>47700</v>
      </c>
      <c r="AG46" s="41">
        <v>47700</v>
      </c>
      <c r="AH46" s="41">
        <v>47700</v>
      </c>
      <c r="AI46" s="41">
        <v>47700</v>
      </c>
      <c r="AJ46" s="41">
        <v>47700</v>
      </c>
      <c r="AK46" s="41">
        <v>47700</v>
      </c>
      <c r="AL46" s="41">
        <v>47700</v>
      </c>
      <c r="AM46" s="41">
        <v>47700</v>
      </c>
      <c r="AN46" s="41">
        <v>47700</v>
      </c>
      <c r="AO46" s="41">
        <v>47700</v>
      </c>
      <c r="AP46" s="41">
        <v>47700</v>
      </c>
      <c r="AQ46" s="41">
        <v>47700</v>
      </c>
      <c r="AR46" s="41">
        <v>47700</v>
      </c>
      <c r="AS46" s="41">
        <v>47700</v>
      </c>
      <c r="AT46" s="41">
        <v>47700</v>
      </c>
      <c r="AU46" s="41">
        <v>47700</v>
      </c>
      <c r="AV46" s="41">
        <v>47700</v>
      </c>
      <c r="AW46" s="41">
        <v>47700</v>
      </c>
      <c r="AX46" s="41">
        <v>47700</v>
      </c>
      <c r="AY46" s="41">
        <v>47700</v>
      </c>
      <c r="AZ46" s="41">
        <v>47700</v>
      </c>
      <c r="BA46" s="41">
        <v>47700</v>
      </c>
    </row>
    <row r="47" spans="1:53" ht="11.25" customHeight="1">
      <c r="A47" s="38" t="s">
        <v>15</v>
      </c>
      <c r="B47" s="39" t="s">
        <v>10</v>
      </c>
      <c r="C47" s="55">
        <v>-1831</v>
      </c>
      <c r="D47" s="39">
        <v>-2194</v>
      </c>
      <c r="E47" s="41">
        <v>-3000</v>
      </c>
      <c r="F47" s="41">
        <v>-5000</v>
      </c>
      <c r="G47" s="41">
        <v>-6000</v>
      </c>
      <c r="H47" s="41">
        <v>-6000</v>
      </c>
      <c r="I47" s="41">
        <v>-6000</v>
      </c>
      <c r="J47" s="41">
        <v>-6000</v>
      </c>
      <c r="K47" s="41">
        <v>-6000</v>
      </c>
      <c r="L47" s="41">
        <v>-6000</v>
      </c>
      <c r="M47" s="41">
        <v>-6000</v>
      </c>
      <c r="N47" s="41">
        <v>-6000</v>
      </c>
      <c r="O47" s="41">
        <v>-6000</v>
      </c>
      <c r="P47" s="41">
        <v>-6000</v>
      </c>
      <c r="Q47" s="41">
        <v>-6000</v>
      </c>
      <c r="R47" s="41">
        <v>-6000</v>
      </c>
      <c r="S47" s="41">
        <v>-6000</v>
      </c>
      <c r="T47" s="41">
        <v>-6000</v>
      </c>
      <c r="U47" s="41">
        <v>-6000</v>
      </c>
      <c r="V47" s="41">
        <v>-6000</v>
      </c>
      <c r="W47" s="41">
        <v>-6000</v>
      </c>
      <c r="X47" s="41">
        <v>-6000</v>
      </c>
      <c r="Y47" s="41">
        <v>-6000</v>
      </c>
      <c r="Z47" s="41">
        <v>-6000</v>
      </c>
      <c r="AA47" s="41">
        <v>-6000</v>
      </c>
      <c r="AB47" s="41">
        <v>-6000</v>
      </c>
      <c r="AC47" s="41">
        <v>-6000</v>
      </c>
      <c r="AD47" s="41">
        <v>-6000</v>
      </c>
      <c r="AE47" s="41">
        <v>-6000</v>
      </c>
      <c r="AF47" s="41">
        <v>-6000</v>
      </c>
      <c r="AG47" s="41">
        <v>-6000</v>
      </c>
      <c r="AH47" s="41">
        <v>-6000</v>
      </c>
      <c r="AI47" s="41">
        <v>-6000</v>
      </c>
      <c r="AJ47" s="41">
        <v>-6000</v>
      </c>
      <c r="AK47" s="41">
        <v>-6000</v>
      </c>
      <c r="AL47" s="41">
        <v>-6000</v>
      </c>
      <c r="AM47" s="41">
        <v>-6000</v>
      </c>
      <c r="AN47" s="41">
        <v>-6000</v>
      </c>
      <c r="AO47" s="41">
        <v>-6000</v>
      </c>
      <c r="AP47" s="41">
        <v>-6000</v>
      </c>
      <c r="AQ47" s="41">
        <v>-6000</v>
      </c>
      <c r="AR47" s="41">
        <v>-6000</v>
      </c>
      <c r="AS47" s="41">
        <v>-6000</v>
      </c>
      <c r="AT47" s="41">
        <v>-6000</v>
      </c>
      <c r="AU47" s="41">
        <v>-6000</v>
      </c>
      <c r="AV47" s="41">
        <v>-6000</v>
      </c>
      <c r="AW47" s="41">
        <v>-6000</v>
      </c>
      <c r="AX47" s="41">
        <v>-6000</v>
      </c>
      <c r="AY47" s="41">
        <v>-6000</v>
      </c>
      <c r="AZ47" s="41">
        <v>-6000</v>
      </c>
      <c r="BA47" s="41">
        <v>-6000</v>
      </c>
    </row>
    <row r="48" spans="1:53" ht="11.25" customHeight="1">
      <c r="A48" s="38" t="s">
        <v>16</v>
      </c>
      <c r="B48" s="39" t="s">
        <v>10</v>
      </c>
      <c r="C48" s="55">
        <v>37730</v>
      </c>
      <c r="D48" s="39">
        <v>44959</v>
      </c>
      <c r="E48" s="41">
        <v>44700</v>
      </c>
      <c r="F48" s="41">
        <v>42700</v>
      </c>
      <c r="G48" s="41">
        <v>41700</v>
      </c>
      <c r="H48" s="41">
        <v>41700</v>
      </c>
      <c r="I48" s="41">
        <v>41700</v>
      </c>
      <c r="J48" s="41">
        <v>41700</v>
      </c>
      <c r="K48" s="41">
        <v>41700</v>
      </c>
      <c r="L48" s="41">
        <v>41700</v>
      </c>
      <c r="M48" s="41">
        <v>41700</v>
      </c>
      <c r="N48" s="41">
        <v>41700</v>
      </c>
      <c r="O48" s="41">
        <v>41700</v>
      </c>
      <c r="P48" s="41">
        <v>41700</v>
      </c>
      <c r="Q48" s="41">
        <v>41700</v>
      </c>
      <c r="R48" s="41">
        <v>41700</v>
      </c>
      <c r="S48" s="41">
        <v>41700</v>
      </c>
      <c r="T48" s="41">
        <v>41700</v>
      </c>
      <c r="U48" s="41">
        <v>41700</v>
      </c>
      <c r="V48" s="41">
        <v>41700</v>
      </c>
      <c r="W48" s="41">
        <v>41700</v>
      </c>
      <c r="X48" s="41">
        <v>41700</v>
      </c>
      <c r="Y48" s="41">
        <v>41700</v>
      </c>
      <c r="Z48" s="41">
        <v>41700</v>
      </c>
      <c r="AA48" s="41">
        <v>41700</v>
      </c>
      <c r="AB48" s="41">
        <v>41700</v>
      </c>
      <c r="AC48" s="41">
        <v>41700</v>
      </c>
      <c r="AD48" s="41">
        <v>41700</v>
      </c>
      <c r="AE48" s="41">
        <v>41700</v>
      </c>
      <c r="AF48" s="41">
        <v>41700</v>
      </c>
      <c r="AG48" s="41">
        <v>41700</v>
      </c>
      <c r="AH48" s="41">
        <v>41700</v>
      </c>
      <c r="AI48" s="41">
        <v>41700</v>
      </c>
      <c r="AJ48" s="41">
        <v>41700</v>
      </c>
      <c r="AK48" s="41">
        <v>41700</v>
      </c>
      <c r="AL48" s="41">
        <v>41700</v>
      </c>
      <c r="AM48" s="41">
        <v>41700</v>
      </c>
      <c r="AN48" s="41">
        <v>41700</v>
      </c>
      <c r="AO48" s="41">
        <v>41700</v>
      </c>
      <c r="AP48" s="41">
        <v>41700</v>
      </c>
      <c r="AQ48" s="41">
        <v>41700</v>
      </c>
      <c r="AR48" s="41">
        <v>41700</v>
      </c>
      <c r="AS48" s="41">
        <v>41700</v>
      </c>
      <c r="AT48" s="41">
        <v>41700</v>
      </c>
      <c r="AU48" s="41">
        <v>41700</v>
      </c>
      <c r="AV48" s="41">
        <v>41700</v>
      </c>
      <c r="AW48" s="41">
        <v>41700</v>
      </c>
      <c r="AX48" s="41">
        <v>41700</v>
      </c>
      <c r="AY48" s="41">
        <v>41700</v>
      </c>
      <c r="AZ48" s="41">
        <v>41700</v>
      </c>
      <c r="BA48" s="41">
        <v>41700</v>
      </c>
    </row>
    <row r="49" spans="1:53" ht="11.25" customHeight="1">
      <c r="A49" s="38" t="s">
        <v>17</v>
      </c>
      <c r="B49" s="39" t="s">
        <v>10</v>
      </c>
      <c r="C49" s="55">
        <v>77938</v>
      </c>
      <c r="D49" s="39">
        <v>78286</v>
      </c>
      <c r="E49" s="41">
        <v>79796</v>
      </c>
      <c r="F49" s="41">
        <v>77691</v>
      </c>
      <c r="G49" s="41">
        <v>76699</v>
      </c>
      <c r="H49" s="41">
        <v>76836</v>
      </c>
      <c r="I49" s="41">
        <v>76814</v>
      </c>
      <c r="J49" s="41">
        <v>76863</v>
      </c>
      <c r="K49" s="41">
        <v>76956</v>
      </c>
      <c r="L49" s="41">
        <v>77068</v>
      </c>
      <c r="M49" s="41">
        <v>77212</v>
      </c>
      <c r="N49" s="41">
        <v>77183</v>
      </c>
      <c r="O49" s="41">
        <v>77117</v>
      </c>
      <c r="P49" s="41">
        <v>77008</v>
      </c>
      <c r="Q49" s="41">
        <v>76800</v>
      </c>
      <c r="R49" s="41">
        <v>76514</v>
      </c>
      <c r="S49" s="41">
        <v>76174</v>
      </c>
      <c r="T49" s="41">
        <v>75868</v>
      </c>
      <c r="U49" s="41">
        <v>75470</v>
      </c>
      <c r="V49" s="41">
        <v>74963</v>
      </c>
      <c r="W49" s="41">
        <v>74359</v>
      </c>
      <c r="X49" s="41">
        <v>73577</v>
      </c>
      <c r="Y49" s="41">
        <v>72711</v>
      </c>
      <c r="Z49" s="41">
        <v>71760</v>
      </c>
      <c r="AA49" s="41">
        <v>70765</v>
      </c>
      <c r="AB49" s="41">
        <v>69732</v>
      </c>
      <c r="AC49" s="41">
        <v>68686</v>
      </c>
      <c r="AD49" s="41">
        <v>67648</v>
      </c>
      <c r="AE49" s="41">
        <v>66634</v>
      </c>
      <c r="AF49" s="41">
        <v>65667</v>
      </c>
      <c r="AG49" s="41">
        <v>64763</v>
      </c>
      <c r="AH49" s="41">
        <v>63926</v>
      </c>
      <c r="AI49" s="41">
        <v>63182</v>
      </c>
      <c r="AJ49" s="41">
        <v>62503</v>
      </c>
      <c r="AK49" s="41">
        <v>61892</v>
      </c>
      <c r="AL49" s="41">
        <v>61344</v>
      </c>
      <c r="AM49" s="41">
        <v>60836</v>
      </c>
      <c r="AN49" s="41">
        <v>60366</v>
      </c>
      <c r="AO49" s="41">
        <v>59930</v>
      </c>
      <c r="AP49" s="41">
        <v>59516</v>
      </c>
      <c r="AQ49" s="41">
        <v>59114</v>
      </c>
      <c r="AR49" s="41">
        <v>58718</v>
      </c>
      <c r="AS49" s="41">
        <v>58327</v>
      </c>
      <c r="AT49" s="41">
        <v>57955</v>
      </c>
      <c r="AU49" s="41">
        <v>57594</v>
      </c>
      <c r="AV49" s="41">
        <v>57247</v>
      </c>
      <c r="AW49" s="41">
        <v>56918</v>
      </c>
      <c r="AX49" s="41">
        <v>56605</v>
      </c>
      <c r="AY49" s="41">
        <v>56319</v>
      </c>
      <c r="AZ49" s="41">
        <v>56045</v>
      </c>
      <c r="BA49" s="41">
        <v>55780</v>
      </c>
    </row>
    <row r="50" spans="1:53" ht="11.25" customHeight="1">
      <c r="A50" s="38" t="s">
        <v>18</v>
      </c>
      <c r="B50" s="39" t="s">
        <v>10</v>
      </c>
      <c r="C50" s="55">
        <v>5126540</v>
      </c>
      <c r="D50" s="41">
        <v>5204826</v>
      </c>
      <c r="E50" s="41">
        <v>5284622</v>
      </c>
      <c r="F50" s="41">
        <v>5362313</v>
      </c>
      <c r="G50" s="41">
        <v>5439012</v>
      </c>
      <c r="H50" s="41">
        <v>5515848</v>
      </c>
      <c r="I50" s="41">
        <v>5592662</v>
      </c>
      <c r="J50" s="41">
        <v>5669525</v>
      </c>
      <c r="K50" s="41">
        <v>5746481</v>
      </c>
      <c r="L50" s="41">
        <v>5823549</v>
      </c>
      <c r="M50" s="41">
        <v>5900761</v>
      </c>
      <c r="N50" s="41">
        <v>5977944</v>
      </c>
      <c r="O50" s="41">
        <v>6055061</v>
      </c>
      <c r="P50" s="41">
        <v>6132069</v>
      </c>
      <c r="Q50" s="41">
        <v>6208869</v>
      </c>
      <c r="R50" s="41">
        <v>6285383</v>
      </c>
      <c r="S50" s="41">
        <v>6361557</v>
      </c>
      <c r="T50" s="41">
        <v>6437425</v>
      </c>
      <c r="U50" s="41">
        <v>6512895</v>
      </c>
      <c r="V50" s="41">
        <v>6587858</v>
      </c>
      <c r="W50" s="41">
        <v>6662217</v>
      </c>
      <c r="X50" s="41">
        <v>6735794</v>
      </c>
      <c r="Y50" s="41">
        <v>6808505</v>
      </c>
      <c r="Z50" s="41">
        <v>6880265</v>
      </c>
      <c r="AA50" s="41">
        <v>6951030</v>
      </c>
      <c r="AB50" s="41">
        <v>7020762</v>
      </c>
      <c r="AC50" s="41">
        <v>7089448</v>
      </c>
      <c r="AD50" s="41">
        <v>7157096</v>
      </c>
      <c r="AE50" s="41">
        <v>7223730</v>
      </c>
      <c r="AF50" s="41">
        <v>7289397</v>
      </c>
      <c r="AG50" s="41">
        <v>7354160</v>
      </c>
      <c r="AH50" s="41">
        <v>7418086</v>
      </c>
      <c r="AI50" s="41">
        <v>7481268</v>
      </c>
      <c r="AJ50" s="41">
        <v>7543771</v>
      </c>
      <c r="AK50" s="41">
        <v>7605663</v>
      </c>
      <c r="AL50" s="41">
        <v>7667007</v>
      </c>
      <c r="AM50" s="41">
        <v>7727843</v>
      </c>
      <c r="AN50" s="41">
        <v>7788209</v>
      </c>
      <c r="AO50" s="41">
        <v>7848139</v>
      </c>
      <c r="AP50" s="41">
        <v>7907655</v>
      </c>
      <c r="AQ50" s="41">
        <v>7966769</v>
      </c>
      <c r="AR50" s="41">
        <v>8025487</v>
      </c>
      <c r="AS50" s="41">
        <v>8083814</v>
      </c>
      <c r="AT50" s="41">
        <v>8141769</v>
      </c>
      <c r="AU50" s="41">
        <v>8199363</v>
      </c>
      <c r="AV50" s="41">
        <v>8256610</v>
      </c>
      <c r="AW50" s="41">
        <v>8313528</v>
      </c>
      <c r="AX50" s="41">
        <v>8370133</v>
      </c>
      <c r="AY50" s="41">
        <v>8426452</v>
      </c>
      <c r="AZ50" s="41">
        <v>8482497</v>
      </c>
      <c r="BA50" s="41">
        <v>8538277</v>
      </c>
    </row>
    <row r="51" spans="1:53" ht="11.25" customHeight="1">
      <c r="B51" s="42"/>
      <c r="C51" s="74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100">
        <v>1.716</v>
      </c>
      <c r="D53" s="44">
        <v>1.762</v>
      </c>
      <c r="E53" s="45">
        <v>1.84</v>
      </c>
      <c r="F53" s="45">
        <v>1.83</v>
      </c>
      <c r="G53" s="45">
        <v>1.82</v>
      </c>
      <c r="H53" s="45">
        <v>1.81</v>
      </c>
      <c r="I53" s="45">
        <v>1.81</v>
      </c>
      <c r="J53" s="45">
        <v>1.8</v>
      </c>
      <c r="K53" s="45">
        <v>1.79</v>
      </c>
      <c r="L53" s="45">
        <v>1.78</v>
      </c>
      <c r="M53" s="45">
        <v>1.77</v>
      </c>
      <c r="N53" s="45">
        <v>1.77</v>
      </c>
      <c r="O53" s="45">
        <v>1.76</v>
      </c>
      <c r="P53" s="45">
        <v>1.75</v>
      </c>
      <c r="Q53" s="45">
        <v>1.74</v>
      </c>
      <c r="R53" s="45">
        <v>1.73</v>
      </c>
      <c r="S53" s="45">
        <v>1.73</v>
      </c>
      <c r="T53" s="45">
        <v>1.73</v>
      </c>
      <c r="U53" s="45">
        <v>1.73</v>
      </c>
      <c r="V53" s="45">
        <v>1.73</v>
      </c>
      <c r="W53" s="45">
        <v>1.73</v>
      </c>
      <c r="X53" s="45">
        <v>1.73</v>
      </c>
      <c r="Y53" s="45">
        <v>1.73</v>
      </c>
      <c r="Z53" s="45">
        <v>1.73</v>
      </c>
      <c r="AA53" s="45">
        <v>1.73</v>
      </c>
      <c r="AB53" s="45">
        <v>1.73</v>
      </c>
      <c r="AC53" s="45">
        <v>1.73</v>
      </c>
      <c r="AD53" s="45">
        <v>1.73</v>
      </c>
      <c r="AE53" s="45">
        <v>1.73</v>
      </c>
      <c r="AF53" s="45">
        <v>1.73</v>
      </c>
      <c r="AG53" s="45">
        <v>1.73</v>
      </c>
      <c r="AH53" s="45">
        <v>1.73</v>
      </c>
      <c r="AI53" s="45">
        <v>1.73</v>
      </c>
      <c r="AJ53" s="45">
        <v>1.73</v>
      </c>
      <c r="AK53" s="45">
        <v>1.73</v>
      </c>
      <c r="AL53" s="45">
        <v>1.73</v>
      </c>
      <c r="AM53" s="45">
        <v>1.73</v>
      </c>
      <c r="AN53" s="45">
        <v>1.73</v>
      </c>
      <c r="AO53" s="45">
        <v>1.73</v>
      </c>
      <c r="AP53" s="45">
        <v>1.73</v>
      </c>
      <c r="AQ53" s="45">
        <v>1.73</v>
      </c>
      <c r="AR53" s="45">
        <v>1.73</v>
      </c>
      <c r="AS53" s="45">
        <v>1.73</v>
      </c>
      <c r="AT53" s="45">
        <v>1.73</v>
      </c>
      <c r="AU53" s="45">
        <v>1.73</v>
      </c>
      <c r="AV53" s="45">
        <v>1.73</v>
      </c>
      <c r="AW53" s="45">
        <v>1.73</v>
      </c>
      <c r="AX53" s="45">
        <v>1.73</v>
      </c>
      <c r="AY53" s="45">
        <v>1.73</v>
      </c>
      <c r="AZ53" s="45">
        <v>1.73</v>
      </c>
      <c r="BA53" s="45">
        <v>1.73</v>
      </c>
    </row>
    <row r="54" spans="1:53" ht="11.25" customHeight="1">
      <c r="A54" s="43" t="s">
        <v>115</v>
      </c>
      <c r="B54" s="48" t="s">
        <v>19</v>
      </c>
      <c r="C54" s="56">
        <v>5.89</v>
      </c>
      <c r="D54" s="48">
        <v>5.86</v>
      </c>
      <c r="E54" s="46">
        <v>5.9</v>
      </c>
      <c r="F54" s="46">
        <v>5.8</v>
      </c>
      <c r="G54" s="46">
        <v>5.7</v>
      </c>
      <c r="H54" s="46">
        <v>5.5</v>
      </c>
      <c r="I54" s="46">
        <v>5.4</v>
      </c>
      <c r="J54" s="46">
        <v>5.3</v>
      </c>
      <c r="K54" s="46">
        <v>5.2</v>
      </c>
      <c r="L54" s="46">
        <v>5.2</v>
      </c>
      <c r="M54" s="46">
        <v>5.0999999999999996</v>
      </c>
      <c r="N54" s="46">
        <v>5</v>
      </c>
      <c r="O54" s="46">
        <v>4.9000000000000004</v>
      </c>
      <c r="P54" s="46">
        <v>4.9000000000000004</v>
      </c>
      <c r="Q54" s="46">
        <v>4.8</v>
      </c>
      <c r="R54" s="46">
        <v>4.7</v>
      </c>
      <c r="S54" s="46">
        <v>4.7</v>
      </c>
      <c r="T54" s="46">
        <v>4.7</v>
      </c>
      <c r="U54" s="46">
        <v>4.5999999999999996</v>
      </c>
      <c r="V54" s="46">
        <v>4.5999999999999996</v>
      </c>
      <c r="W54" s="46">
        <v>4.5</v>
      </c>
      <c r="X54" s="46">
        <v>4.5</v>
      </c>
      <c r="Y54" s="46">
        <v>4.5</v>
      </c>
      <c r="Z54" s="46">
        <v>4.4000000000000004</v>
      </c>
      <c r="AA54" s="46">
        <v>4.4000000000000004</v>
      </c>
      <c r="AB54" s="46">
        <v>4.4000000000000004</v>
      </c>
      <c r="AC54" s="46">
        <v>4.3</v>
      </c>
      <c r="AD54" s="46">
        <v>4.3</v>
      </c>
      <c r="AE54" s="46">
        <v>4.3</v>
      </c>
      <c r="AF54" s="46">
        <v>4.3</v>
      </c>
      <c r="AG54" s="46">
        <v>4.2</v>
      </c>
      <c r="AH54" s="46">
        <v>4.2</v>
      </c>
      <c r="AI54" s="46">
        <v>4.2</v>
      </c>
      <c r="AJ54" s="46">
        <v>4.0999999999999996</v>
      </c>
      <c r="AK54" s="46">
        <v>4.0999999999999996</v>
      </c>
      <c r="AL54" s="46">
        <v>4.0999999999999996</v>
      </c>
      <c r="AM54" s="46">
        <v>4.0999999999999996</v>
      </c>
      <c r="AN54" s="46">
        <v>4</v>
      </c>
      <c r="AO54" s="46">
        <v>4</v>
      </c>
      <c r="AP54" s="46">
        <v>4</v>
      </c>
      <c r="AQ54" s="46">
        <v>4</v>
      </c>
      <c r="AR54" s="46">
        <v>3.9</v>
      </c>
      <c r="AS54" s="46">
        <v>3.9</v>
      </c>
      <c r="AT54" s="46">
        <v>3.9</v>
      </c>
      <c r="AU54" s="46">
        <v>3.8</v>
      </c>
      <c r="AV54" s="46">
        <v>3.8</v>
      </c>
      <c r="AW54" s="46">
        <v>3.8</v>
      </c>
      <c r="AX54" s="46">
        <v>3.8</v>
      </c>
      <c r="AY54" s="46">
        <v>3.7</v>
      </c>
      <c r="AZ54" s="46">
        <v>3.7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6">
        <v>7.35973970748302</v>
      </c>
      <c r="D55" s="48">
        <v>8.6999999999999993</v>
      </c>
      <c r="E55" s="46">
        <v>8.5</v>
      </c>
      <c r="F55" s="46">
        <v>8</v>
      </c>
      <c r="G55" s="46">
        <v>7.7</v>
      </c>
      <c r="H55" s="46">
        <v>7.6</v>
      </c>
      <c r="I55" s="46">
        <v>7.5</v>
      </c>
      <c r="J55" s="46">
        <v>7.4</v>
      </c>
      <c r="K55" s="46">
        <v>7.3</v>
      </c>
      <c r="L55" s="46">
        <v>7.2</v>
      </c>
      <c r="M55" s="46">
        <v>7.1</v>
      </c>
      <c r="N55" s="46">
        <v>7</v>
      </c>
      <c r="O55" s="46">
        <v>6.9</v>
      </c>
      <c r="P55" s="46">
        <v>6.8</v>
      </c>
      <c r="Q55" s="46">
        <v>6.8</v>
      </c>
      <c r="R55" s="46">
        <v>6.7</v>
      </c>
      <c r="S55" s="46">
        <v>6.6</v>
      </c>
      <c r="T55" s="46">
        <v>6.5</v>
      </c>
      <c r="U55" s="46">
        <v>6.4</v>
      </c>
      <c r="V55" s="46">
        <v>6.4</v>
      </c>
      <c r="W55" s="46">
        <v>6.3</v>
      </c>
      <c r="X55" s="46">
        <v>6.2</v>
      </c>
      <c r="Y55" s="46">
        <v>6.2</v>
      </c>
      <c r="Z55" s="46">
        <v>6.1</v>
      </c>
      <c r="AA55" s="46">
        <v>6</v>
      </c>
      <c r="AB55" s="46">
        <v>6</v>
      </c>
      <c r="AC55" s="46">
        <v>5.9</v>
      </c>
      <c r="AD55" s="46">
        <v>5.9</v>
      </c>
      <c r="AE55" s="46">
        <v>5.8</v>
      </c>
      <c r="AF55" s="46">
        <v>5.7</v>
      </c>
      <c r="AG55" s="46">
        <v>5.7</v>
      </c>
      <c r="AH55" s="46">
        <v>5.6</v>
      </c>
      <c r="AI55" s="46">
        <v>5.6</v>
      </c>
      <c r="AJ55" s="46">
        <v>5.6</v>
      </c>
      <c r="AK55" s="46">
        <v>5.5</v>
      </c>
      <c r="AL55" s="46">
        <v>5.5</v>
      </c>
      <c r="AM55" s="46">
        <v>5.4</v>
      </c>
      <c r="AN55" s="46">
        <v>5.4</v>
      </c>
      <c r="AO55" s="46">
        <v>5.3</v>
      </c>
      <c r="AP55" s="46">
        <v>5.3</v>
      </c>
      <c r="AQ55" s="46">
        <v>5.3</v>
      </c>
      <c r="AR55" s="46">
        <v>5.2</v>
      </c>
      <c r="AS55" s="46">
        <v>5.2</v>
      </c>
      <c r="AT55" s="46">
        <v>5.0999999999999996</v>
      </c>
      <c r="AU55" s="46">
        <v>5.0999999999999996</v>
      </c>
      <c r="AV55" s="46">
        <v>5.0999999999999996</v>
      </c>
      <c r="AW55" s="46">
        <v>5</v>
      </c>
      <c r="AX55" s="46">
        <v>5</v>
      </c>
      <c r="AY55" s="46">
        <v>5</v>
      </c>
      <c r="AZ55" s="46">
        <v>4.9000000000000004</v>
      </c>
      <c r="BA55" s="46">
        <v>4.9000000000000004</v>
      </c>
    </row>
    <row r="56" spans="1:53" ht="11.25" customHeight="1">
      <c r="A56" s="43" t="s">
        <v>117</v>
      </c>
      <c r="B56" s="48" t="s">
        <v>19</v>
      </c>
      <c r="C56" s="56">
        <v>1.5437540927171522</v>
      </c>
      <c r="D56" s="48">
        <v>1.527072840551327</v>
      </c>
      <c r="E56" s="46">
        <v>1.5</v>
      </c>
      <c r="F56" s="46">
        <v>1.5</v>
      </c>
      <c r="G56" s="46">
        <v>1.4</v>
      </c>
      <c r="H56" s="46">
        <v>1.4</v>
      </c>
      <c r="I56" s="46">
        <v>1.4</v>
      </c>
      <c r="J56" s="46">
        <v>1.4</v>
      </c>
      <c r="K56" s="46">
        <v>1.4</v>
      </c>
      <c r="L56" s="46">
        <v>1.3</v>
      </c>
      <c r="M56" s="46">
        <v>1.3</v>
      </c>
      <c r="N56" s="46">
        <v>1.3</v>
      </c>
      <c r="O56" s="46">
        <v>1.3</v>
      </c>
      <c r="P56" s="46">
        <v>1.3</v>
      </c>
      <c r="Q56" s="46">
        <v>1.3</v>
      </c>
      <c r="R56" s="46">
        <v>1.2</v>
      </c>
      <c r="S56" s="46">
        <v>1.2</v>
      </c>
      <c r="T56" s="46">
        <v>1.2</v>
      </c>
      <c r="U56" s="46">
        <v>1.2</v>
      </c>
      <c r="V56" s="46">
        <v>1.2</v>
      </c>
      <c r="W56" s="46">
        <v>1.1000000000000001</v>
      </c>
      <c r="X56" s="46">
        <v>1.1000000000000001</v>
      </c>
      <c r="Y56" s="46">
        <v>1.1000000000000001</v>
      </c>
      <c r="Z56" s="46">
        <v>1.1000000000000001</v>
      </c>
      <c r="AA56" s="46">
        <v>1</v>
      </c>
      <c r="AB56" s="46">
        <v>1</v>
      </c>
      <c r="AC56" s="46">
        <v>1</v>
      </c>
      <c r="AD56" s="46">
        <v>1</v>
      </c>
      <c r="AE56" s="46">
        <v>0.9</v>
      </c>
      <c r="AF56" s="46">
        <v>0.9</v>
      </c>
      <c r="AG56" s="46">
        <v>0.9</v>
      </c>
      <c r="AH56" s="46">
        <v>0.9</v>
      </c>
      <c r="AI56" s="46">
        <v>0.9</v>
      </c>
      <c r="AJ56" s="46">
        <v>0.8</v>
      </c>
      <c r="AK56" s="46">
        <v>0.8</v>
      </c>
      <c r="AL56" s="46">
        <v>0.8</v>
      </c>
      <c r="AM56" s="46">
        <v>0.8</v>
      </c>
      <c r="AN56" s="46">
        <v>0.8</v>
      </c>
      <c r="AO56" s="46">
        <v>0.8</v>
      </c>
      <c r="AP56" s="46">
        <v>0.8</v>
      </c>
      <c r="AQ56" s="46">
        <v>0.7</v>
      </c>
      <c r="AR56" s="46">
        <v>0.7</v>
      </c>
      <c r="AS56" s="46">
        <v>0.7</v>
      </c>
      <c r="AT56" s="46">
        <v>0.7</v>
      </c>
      <c r="AU56" s="46">
        <v>0.7</v>
      </c>
      <c r="AV56" s="46">
        <v>0.7</v>
      </c>
      <c r="AW56" s="46">
        <v>0.7</v>
      </c>
      <c r="AX56" s="46">
        <v>0.7</v>
      </c>
      <c r="AY56" s="46">
        <v>0.7</v>
      </c>
      <c r="AZ56" s="46">
        <v>0.7</v>
      </c>
      <c r="BA56" s="46">
        <v>0.7</v>
      </c>
    </row>
    <row r="57" spans="1:53" ht="11.25" customHeight="1">
      <c r="B57" s="49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35.897251733253526</v>
      </c>
      <c r="D59" s="46">
        <v>36.080320043529881</v>
      </c>
      <c r="E59" s="46">
        <v>36.200000000000003</v>
      </c>
      <c r="F59" s="46">
        <v>36.4</v>
      </c>
      <c r="G59" s="46">
        <v>36.5</v>
      </c>
      <c r="H59" s="46">
        <v>36.6</v>
      </c>
      <c r="I59" s="46">
        <v>36.700000000000003</v>
      </c>
      <c r="J59" s="46">
        <v>36.799999999999997</v>
      </c>
      <c r="K59" s="46">
        <v>36.799999999999997</v>
      </c>
      <c r="L59" s="46">
        <v>36.9</v>
      </c>
      <c r="M59" s="46">
        <v>37</v>
      </c>
      <c r="N59" s="46">
        <v>37.1</v>
      </c>
      <c r="O59" s="46">
        <v>37.200000000000003</v>
      </c>
      <c r="P59" s="46">
        <v>37.4</v>
      </c>
      <c r="Q59" s="46">
        <v>37.5</v>
      </c>
      <c r="R59" s="46">
        <v>37.700000000000003</v>
      </c>
      <c r="S59" s="46">
        <v>37.9</v>
      </c>
      <c r="T59" s="46">
        <v>38</v>
      </c>
      <c r="U59" s="46">
        <v>38.200000000000003</v>
      </c>
      <c r="V59" s="46">
        <v>38.4</v>
      </c>
      <c r="W59" s="46">
        <v>38.5</v>
      </c>
      <c r="X59" s="46">
        <v>38.700000000000003</v>
      </c>
      <c r="Y59" s="46">
        <v>38.799999999999997</v>
      </c>
      <c r="Z59" s="46">
        <v>39</v>
      </c>
      <c r="AA59" s="46">
        <v>39.200000000000003</v>
      </c>
      <c r="AB59" s="46">
        <v>39.299999999999997</v>
      </c>
      <c r="AC59" s="46">
        <v>39.5</v>
      </c>
      <c r="AD59" s="46">
        <v>39.6</v>
      </c>
      <c r="AE59" s="46">
        <v>39.799999999999997</v>
      </c>
      <c r="AF59" s="46">
        <v>39.9</v>
      </c>
      <c r="AG59" s="46">
        <v>40</v>
      </c>
      <c r="AH59" s="46">
        <v>40.1</v>
      </c>
      <c r="AI59" s="46">
        <v>40.200000000000003</v>
      </c>
      <c r="AJ59" s="46">
        <v>40.299999999999997</v>
      </c>
      <c r="AK59" s="46">
        <v>40.4</v>
      </c>
      <c r="AL59" s="46">
        <v>40.5</v>
      </c>
      <c r="AM59" s="46">
        <v>40.6</v>
      </c>
      <c r="AN59" s="46">
        <v>40.6</v>
      </c>
      <c r="AO59" s="46">
        <v>40.700000000000003</v>
      </c>
      <c r="AP59" s="46">
        <v>40.700000000000003</v>
      </c>
      <c r="AQ59" s="46">
        <v>40.799999999999997</v>
      </c>
      <c r="AR59" s="46">
        <v>40.9</v>
      </c>
      <c r="AS59" s="46">
        <v>40.9</v>
      </c>
      <c r="AT59" s="46">
        <v>41</v>
      </c>
      <c r="AU59" s="46">
        <v>41.1</v>
      </c>
      <c r="AV59" s="46">
        <v>41.2</v>
      </c>
      <c r="AW59" s="46">
        <v>41.2</v>
      </c>
      <c r="AX59" s="46">
        <v>41.3</v>
      </c>
      <c r="AY59" s="46">
        <v>41.4</v>
      </c>
      <c r="AZ59" s="46">
        <v>41.5</v>
      </c>
      <c r="BA59" s="46">
        <v>41.6</v>
      </c>
    </row>
    <row r="60" spans="1:53" ht="11.25" customHeight="1">
      <c r="A60" s="46" t="s">
        <v>23</v>
      </c>
      <c r="B60" s="48" t="s">
        <v>22</v>
      </c>
      <c r="C60" s="46">
        <v>37.559165907480512</v>
      </c>
      <c r="D60" s="46">
        <v>37.732587907537081</v>
      </c>
      <c r="E60" s="46">
        <v>37.9</v>
      </c>
      <c r="F60" s="46">
        <v>38.1</v>
      </c>
      <c r="G60" s="46">
        <v>38.299999999999997</v>
      </c>
      <c r="H60" s="46">
        <v>38.5</v>
      </c>
      <c r="I60" s="46">
        <v>38.700000000000003</v>
      </c>
      <c r="J60" s="46">
        <v>38.799999999999997</v>
      </c>
      <c r="K60" s="46">
        <v>38.9</v>
      </c>
      <c r="L60" s="46">
        <v>39</v>
      </c>
      <c r="M60" s="46">
        <v>39.1</v>
      </c>
      <c r="N60" s="46">
        <v>39.200000000000003</v>
      </c>
      <c r="O60" s="46">
        <v>39.299999999999997</v>
      </c>
      <c r="P60" s="46">
        <v>39.4</v>
      </c>
      <c r="Q60" s="46">
        <v>39.6</v>
      </c>
      <c r="R60" s="46">
        <v>39.700000000000003</v>
      </c>
      <c r="S60" s="46">
        <v>39.9</v>
      </c>
      <c r="T60" s="46">
        <v>40</v>
      </c>
      <c r="U60" s="46">
        <v>40.200000000000003</v>
      </c>
      <c r="V60" s="46">
        <v>40.4</v>
      </c>
      <c r="W60" s="46">
        <v>40.6</v>
      </c>
      <c r="X60" s="46">
        <v>40.700000000000003</v>
      </c>
      <c r="Y60" s="46">
        <v>40.9</v>
      </c>
      <c r="Z60" s="46">
        <v>41</v>
      </c>
      <c r="AA60" s="46">
        <v>41.2</v>
      </c>
      <c r="AB60" s="46">
        <v>41.4</v>
      </c>
      <c r="AC60" s="46">
        <v>41.5</v>
      </c>
      <c r="AD60" s="46">
        <v>41.7</v>
      </c>
      <c r="AE60" s="46">
        <v>41.8</v>
      </c>
      <c r="AF60" s="46">
        <v>42</v>
      </c>
      <c r="AG60" s="46">
        <v>42.1</v>
      </c>
      <c r="AH60" s="46">
        <v>42.2</v>
      </c>
      <c r="AI60" s="46">
        <v>42.3</v>
      </c>
      <c r="AJ60" s="46">
        <v>42.4</v>
      </c>
      <c r="AK60" s="46">
        <v>42.5</v>
      </c>
      <c r="AL60" s="46">
        <v>42.6</v>
      </c>
      <c r="AM60" s="46">
        <v>42.7</v>
      </c>
      <c r="AN60" s="46">
        <v>42.7</v>
      </c>
      <c r="AO60" s="46">
        <v>42.8</v>
      </c>
      <c r="AP60" s="46">
        <v>42.8</v>
      </c>
      <c r="AQ60" s="46">
        <v>42.9</v>
      </c>
      <c r="AR60" s="46">
        <v>42.9</v>
      </c>
      <c r="AS60" s="46">
        <v>42.9</v>
      </c>
      <c r="AT60" s="46">
        <v>43</v>
      </c>
      <c r="AU60" s="46">
        <v>43</v>
      </c>
      <c r="AV60" s="46">
        <v>43.1</v>
      </c>
      <c r="AW60" s="46">
        <v>43.2</v>
      </c>
      <c r="AX60" s="46">
        <v>43.2</v>
      </c>
      <c r="AY60" s="46">
        <v>43.3</v>
      </c>
      <c r="AZ60" s="46">
        <v>43.3</v>
      </c>
      <c r="BA60" s="46">
        <v>43.4</v>
      </c>
    </row>
    <row r="61" spans="1:53" ht="11.25" customHeight="1">
      <c r="A61" s="46" t="s">
        <v>24</v>
      </c>
      <c r="B61" s="48" t="s">
        <v>22</v>
      </c>
      <c r="C61" s="46">
        <v>36.730797069243565</v>
      </c>
      <c r="D61" s="46">
        <v>36.903576682825651</v>
      </c>
      <c r="E61" s="46">
        <v>37.1</v>
      </c>
      <c r="F61" s="46">
        <v>37.299999999999997</v>
      </c>
      <c r="G61" s="46">
        <v>37.4</v>
      </c>
      <c r="H61" s="46">
        <v>37.6</v>
      </c>
      <c r="I61" s="46">
        <v>37.700000000000003</v>
      </c>
      <c r="J61" s="46">
        <v>37.799999999999997</v>
      </c>
      <c r="K61" s="46">
        <v>37.9</v>
      </c>
      <c r="L61" s="46">
        <v>38</v>
      </c>
      <c r="M61" s="46">
        <v>38.1</v>
      </c>
      <c r="N61" s="46">
        <v>38.200000000000003</v>
      </c>
      <c r="O61" s="46">
        <v>38.299999999999997</v>
      </c>
      <c r="P61" s="46">
        <v>38.4</v>
      </c>
      <c r="Q61" s="46">
        <v>38.5</v>
      </c>
      <c r="R61" s="46">
        <v>38.700000000000003</v>
      </c>
      <c r="S61" s="46">
        <v>38.9</v>
      </c>
      <c r="T61" s="46">
        <v>39</v>
      </c>
      <c r="U61" s="46">
        <v>39.200000000000003</v>
      </c>
      <c r="V61" s="46">
        <v>39.4</v>
      </c>
      <c r="W61" s="46">
        <v>39.5</v>
      </c>
      <c r="X61" s="46">
        <v>39.700000000000003</v>
      </c>
      <c r="Y61" s="46">
        <v>39.799999999999997</v>
      </c>
      <c r="Z61" s="46">
        <v>40</v>
      </c>
      <c r="AA61" s="46">
        <v>40.200000000000003</v>
      </c>
      <c r="AB61" s="46">
        <v>40.299999999999997</v>
      </c>
      <c r="AC61" s="46">
        <v>40.5</v>
      </c>
      <c r="AD61" s="46">
        <v>40.700000000000003</v>
      </c>
      <c r="AE61" s="46">
        <v>40.799999999999997</v>
      </c>
      <c r="AF61" s="46">
        <v>40.9</v>
      </c>
      <c r="AG61" s="46">
        <v>41.1</v>
      </c>
      <c r="AH61" s="46">
        <v>41.2</v>
      </c>
      <c r="AI61" s="46">
        <v>41.3</v>
      </c>
      <c r="AJ61" s="46">
        <v>41.4</v>
      </c>
      <c r="AK61" s="46">
        <v>41.5</v>
      </c>
      <c r="AL61" s="46">
        <v>41.5</v>
      </c>
      <c r="AM61" s="46">
        <v>41.6</v>
      </c>
      <c r="AN61" s="46">
        <v>41.7</v>
      </c>
      <c r="AO61" s="46">
        <v>41.7</v>
      </c>
      <c r="AP61" s="46">
        <v>41.8</v>
      </c>
      <c r="AQ61" s="46">
        <v>41.8</v>
      </c>
      <c r="AR61" s="46">
        <v>41.8</v>
      </c>
      <c r="AS61" s="46">
        <v>41.9</v>
      </c>
      <c r="AT61" s="46">
        <v>42</v>
      </c>
      <c r="AU61" s="46">
        <v>42</v>
      </c>
      <c r="AV61" s="46">
        <v>42.1</v>
      </c>
      <c r="AW61" s="46">
        <v>42.2</v>
      </c>
      <c r="AX61" s="46">
        <v>42.3</v>
      </c>
      <c r="AY61" s="46">
        <v>42.3</v>
      </c>
      <c r="AZ61" s="46">
        <v>42.4</v>
      </c>
      <c r="BA61" s="46">
        <v>42.5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97.823476387165286</v>
      </c>
      <c r="D63" s="46">
        <v>97.907773035352719</v>
      </c>
      <c r="E63" s="46">
        <v>98</v>
      </c>
      <c r="F63" s="46">
        <v>98</v>
      </c>
      <c r="G63" s="46">
        <v>98.1</v>
      </c>
      <c r="H63" s="46">
        <v>98.2</v>
      </c>
      <c r="I63" s="46">
        <v>98.2</v>
      </c>
      <c r="J63" s="46">
        <v>98.3</v>
      </c>
      <c r="K63" s="46">
        <v>98.3</v>
      </c>
      <c r="L63" s="46">
        <v>98.4</v>
      </c>
      <c r="M63" s="46">
        <v>98.4</v>
      </c>
      <c r="N63" s="46">
        <v>98.4</v>
      </c>
      <c r="O63" s="46">
        <v>98.5</v>
      </c>
      <c r="P63" s="46">
        <v>98.5</v>
      </c>
      <c r="Q63" s="46">
        <v>98.6</v>
      </c>
      <c r="R63" s="46">
        <v>98.6</v>
      </c>
      <c r="S63" s="46">
        <v>98.6</v>
      </c>
      <c r="T63" s="46">
        <v>98.6</v>
      </c>
      <c r="U63" s="46">
        <v>98.7</v>
      </c>
      <c r="V63" s="46">
        <v>98.7</v>
      </c>
      <c r="W63" s="46">
        <v>98.7</v>
      </c>
      <c r="X63" s="46">
        <v>98.7</v>
      </c>
      <c r="Y63" s="46">
        <v>98.7</v>
      </c>
      <c r="Z63" s="46">
        <v>98.7</v>
      </c>
      <c r="AA63" s="46">
        <v>98.7</v>
      </c>
      <c r="AB63" s="46">
        <v>98.7</v>
      </c>
      <c r="AC63" s="46">
        <v>98.7</v>
      </c>
      <c r="AD63" s="46">
        <v>98.7</v>
      </c>
      <c r="AE63" s="46">
        <v>98.7</v>
      </c>
      <c r="AF63" s="46">
        <v>98.8</v>
      </c>
      <c r="AG63" s="46">
        <v>98.8</v>
      </c>
      <c r="AH63" s="46">
        <v>98.8</v>
      </c>
      <c r="AI63" s="46">
        <v>98.8</v>
      </c>
      <c r="AJ63" s="46">
        <v>98.8</v>
      </c>
      <c r="AK63" s="46">
        <v>98.8</v>
      </c>
      <c r="AL63" s="46">
        <v>98.9</v>
      </c>
      <c r="AM63" s="46">
        <v>98.9</v>
      </c>
      <c r="AN63" s="46">
        <v>98.9</v>
      </c>
      <c r="AO63" s="46">
        <v>99</v>
      </c>
      <c r="AP63" s="46">
        <v>99</v>
      </c>
      <c r="AQ63" s="46">
        <v>99.1</v>
      </c>
      <c r="AR63" s="46">
        <v>99.1</v>
      </c>
      <c r="AS63" s="46">
        <v>99.2</v>
      </c>
      <c r="AT63" s="46">
        <v>99.2</v>
      </c>
      <c r="AU63" s="46">
        <v>99.3</v>
      </c>
      <c r="AV63" s="46">
        <v>99.3</v>
      </c>
      <c r="AW63" s="46">
        <v>99.4</v>
      </c>
      <c r="AX63" s="46">
        <v>99.4</v>
      </c>
      <c r="AY63" s="46">
        <v>99.5</v>
      </c>
      <c r="AZ63" s="46">
        <v>99.5</v>
      </c>
      <c r="BA63" s="46">
        <v>99.6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19.006015753315101</v>
      </c>
      <c r="D66" s="46">
        <v>18.853406434720394</v>
      </c>
      <c r="E66" s="46">
        <v>18.7</v>
      </c>
      <c r="F66" s="46">
        <v>18.600000000000001</v>
      </c>
      <c r="G66" s="46">
        <v>18.5</v>
      </c>
      <c r="H66" s="46">
        <v>18.399999999999999</v>
      </c>
      <c r="I66" s="46">
        <v>18.3</v>
      </c>
      <c r="J66" s="46">
        <v>18.3</v>
      </c>
      <c r="K66" s="46">
        <v>18.2</v>
      </c>
      <c r="L66" s="46">
        <v>18.2</v>
      </c>
      <c r="M66" s="46">
        <v>18.100000000000001</v>
      </c>
      <c r="N66" s="46">
        <v>18.100000000000001</v>
      </c>
      <c r="O66" s="46">
        <v>18.100000000000001</v>
      </c>
      <c r="P66" s="46">
        <v>18.100000000000001</v>
      </c>
      <c r="Q66" s="46">
        <v>18.100000000000001</v>
      </c>
      <c r="R66" s="46">
        <v>18</v>
      </c>
      <c r="S66" s="46">
        <v>17.899999999999999</v>
      </c>
      <c r="T66" s="46">
        <v>17.8</v>
      </c>
      <c r="U66" s="46">
        <v>17.8</v>
      </c>
      <c r="V66" s="46">
        <v>17.7</v>
      </c>
      <c r="W66" s="46">
        <v>17.600000000000001</v>
      </c>
      <c r="X66" s="46">
        <v>17.5</v>
      </c>
      <c r="Y66" s="46">
        <v>17.399999999999999</v>
      </c>
      <c r="Z66" s="46">
        <v>17.399999999999999</v>
      </c>
      <c r="AA66" s="46">
        <v>17.3</v>
      </c>
      <c r="AB66" s="46">
        <v>17.2</v>
      </c>
      <c r="AC66" s="46">
        <v>17.100000000000001</v>
      </c>
      <c r="AD66" s="46">
        <v>17</v>
      </c>
      <c r="AE66" s="46">
        <v>17</v>
      </c>
      <c r="AF66" s="46">
        <v>16.899999999999999</v>
      </c>
      <c r="AG66" s="46">
        <v>16.8</v>
      </c>
      <c r="AH66" s="46">
        <v>16.7</v>
      </c>
      <c r="AI66" s="46">
        <v>16.7</v>
      </c>
      <c r="AJ66" s="46">
        <v>16.600000000000001</v>
      </c>
      <c r="AK66" s="46">
        <v>16.5</v>
      </c>
      <c r="AL66" s="46">
        <v>16.5</v>
      </c>
      <c r="AM66" s="46">
        <v>16.5</v>
      </c>
      <c r="AN66" s="46">
        <v>16.399999999999999</v>
      </c>
      <c r="AO66" s="46">
        <v>16.399999999999999</v>
      </c>
      <c r="AP66" s="46">
        <v>16.399999999999999</v>
      </c>
      <c r="AQ66" s="46">
        <v>16.3</v>
      </c>
      <c r="AR66" s="46">
        <v>16.3</v>
      </c>
      <c r="AS66" s="46">
        <v>16.3</v>
      </c>
      <c r="AT66" s="46">
        <v>16.3</v>
      </c>
      <c r="AU66" s="46">
        <v>16.3</v>
      </c>
      <c r="AV66" s="46">
        <v>16.3</v>
      </c>
      <c r="AW66" s="46">
        <v>16.3</v>
      </c>
      <c r="AX66" s="46">
        <v>16.3</v>
      </c>
      <c r="AY66" s="46">
        <v>16.3</v>
      </c>
      <c r="AZ66" s="46">
        <v>16.2</v>
      </c>
      <c r="BA66" s="46">
        <v>16.2</v>
      </c>
    </row>
    <row r="67" spans="1:53" ht="11.25" customHeight="1">
      <c r="A67" s="46" t="s">
        <v>29</v>
      </c>
      <c r="B67" s="48" t="s">
        <v>28</v>
      </c>
      <c r="C67" s="46">
        <v>67.621553718492393</v>
      </c>
      <c r="D67" s="46">
        <v>67.645296884084118</v>
      </c>
      <c r="E67" s="46">
        <v>67.7</v>
      </c>
      <c r="F67" s="46">
        <v>67.599999999999994</v>
      </c>
      <c r="G67" s="46">
        <v>67.5</v>
      </c>
      <c r="H67" s="46">
        <v>67.400000000000006</v>
      </c>
      <c r="I67" s="46">
        <v>67.099999999999994</v>
      </c>
      <c r="J67" s="46">
        <v>66.8</v>
      </c>
      <c r="K67" s="46">
        <v>66.599999999999994</v>
      </c>
      <c r="L67" s="46">
        <v>66.3</v>
      </c>
      <c r="M67" s="46">
        <v>66.099999999999994</v>
      </c>
      <c r="N67" s="46">
        <v>65.8</v>
      </c>
      <c r="O67" s="46">
        <v>65.5</v>
      </c>
      <c r="P67" s="46">
        <v>65.3</v>
      </c>
      <c r="Q67" s="46">
        <v>65</v>
      </c>
      <c r="R67" s="46">
        <v>64.8</v>
      </c>
      <c r="S67" s="46">
        <v>64.599999999999994</v>
      </c>
      <c r="T67" s="46">
        <v>64.400000000000006</v>
      </c>
      <c r="U67" s="46">
        <v>64.099999999999994</v>
      </c>
      <c r="V67" s="46">
        <v>63.9</v>
      </c>
      <c r="W67" s="46">
        <v>63.7</v>
      </c>
      <c r="X67" s="46">
        <v>63.5</v>
      </c>
      <c r="Y67" s="46">
        <v>63.3</v>
      </c>
      <c r="Z67" s="46">
        <v>63.1</v>
      </c>
      <c r="AA67" s="46">
        <v>63</v>
      </c>
      <c r="AB67" s="46">
        <v>62.9</v>
      </c>
      <c r="AC67" s="46">
        <v>62.8</v>
      </c>
      <c r="AD67" s="46">
        <v>62.7</v>
      </c>
      <c r="AE67" s="46">
        <v>62.5</v>
      </c>
      <c r="AF67" s="46">
        <v>62.4</v>
      </c>
      <c r="AG67" s="46">
        <v>62.3</v>
      </c>
      <c r="AH67" s="46">
        <v>62.1</v>
      </c>
      <c r="AI67" s="46">
        <v>62.1</v>
      </c>
      <c r="AJ67" s="46">
        <v>62</v>
      </c>
      <c r="AK67" s="46">
        <v>62</v>
      </c>
      <c r="AL67" s="46">
        <v>62</v>
      </c>
      <c r="AM67" s="46">
        <v>62</v>
      </c>
      <c r="AN67" s="46">
        <v>61.9</v>
      </c>
      <c r="AO67" s="46">
        <v>61.9</v>
      </c>
      <c r="AP67" s="46">
        <v>61.9</v>
      </c>
      <c r="AQ67" s="46">
        <v>61.8</v>
      </c>
      <c r="AR67" s="46">
        <v>61.7</v>
      </c>
      <c r="AS67" s="46">
        <v>61.6</v>
      </c>
      <c r="AT67" s="46">
        <v>61.5</v>
      </c>
      <c r="AU67" s="46">
        <v>61.4</v>
      </c>
      <c r="AV67" s="46">
        <v>61.2</v>
      </c>
      <c r="AW67" s="46">
        <v>61.1</v>
      </c>
      <c r="AX67" s="46">
        <v>61</v>
      </c>
      <c r="AY67" s="46">
        <v>60.9</v>
      </c>
      <c r="AZ67" s="46">
        <v>60.8</v>
      </c>
      <c r="BA67" s="46">
        <v>60.7</v>
      </c>
    </row>
    <row r="68" spans="1:53" ht="11.25" customHeight="1">
      <c r="A68" s="46" t="s">
        <v>30</v>
      </c>
      <c r="B68" s="48" t="s">
        <v>28</v>
      </c>
      <c r="C68" s="46">
        <v>13.372430528192506</v>
      </c>
      <c r="D68" s="46">
        <v>13.501296681195491</v>
      </c>
      <c r="E68" s="46">
        <v>13.6</v>
      </c>
      <c r="F68" s="46">
        <v>13.8</v>
      </c>
      <c r="G68" s="46">
        <v>14</v>
      </c>
      <c r="H68" s="46">
        <v>14.2</v>
      </c>
      <c r="I68" s="46">
        <v>14.6</v>
      </c>
      <c r="J68" s="46">
        <v>14.9</v>
      </c>
      <c r="K68" s="46">
        <v>15.2</v>
      </c>
      <c r="L68" s="46">
        <v>15.5</v>
      </c>
      <c r="M68" s="46">
        <v>15.8</v>
      </c>
      <c r="N68" s="46">
        <v>16.100000000000001</v>
      </c>
      <c r="O68" s="46">
        <v>16.3</v>
      </c>
      <c r="P68" s="46">
        <v>16.600000000000001</v>
      </c>
      <c r="Q68" s="46">
        <v>16.899999999999999</v>
      </c>
      <c r="R68" s="46">
        <v>17.2</v>
      </c>
      <c r="S68" s="46">
        <v>17.5</v>
      </c>
      <c r="T68" s="46">
        <v>17.8</v>
      </c>
      <c r="U68" s="46">
        <v>18.100000000000001</v>
      </c>
      <c r="V68" s="46">
        <v>18.399999999999999</v>
      </c>
      <c r="W68" s="46">
        <v>18.7</v>
      </c>
      <c r="X68" s="46">
        <v>19</v>
      </c>
      <c r="Y68" s="46">
        <v>19.3</v>
      </c>
      <c r="Z68" s="46">
        <v>19.5</v>
      </c>
      <c r="AA68" s="46">
        <v>19.7</v>
      </c>
      <c r="AB68" s="46">
        <v>19.899999999999999</v>
      </c>
      <c r="AC68" s="46">
        <v>20.100000000000001</v>
      </c>
      <c r="AD68" s="46">
        <v>20.3</v>
      </c>
      <c r="AE68" s="46">
        <v>20.5</v>
      </c>
      <c r="AF68" s="46">
        <v>20.7</v>
      </c>
      <c r="AG68" s="46">
        <v>20.9</v>
      </c>
      <c r="AH68" s="46">
        <v>21.1</v>
      </c>
      <c r="AI68" s="46">
        <v>21.3</v>
      </c>
      <c r="AJ68" s="46">
        <v>21.4</v>
      </c>
      <c r="AK68" s="46">
        <v>21.5</v>
      </c>
      <c r="AL68" s="46">
        <v>21.5</v>
      </c>
      <c r="AM68" s="46">
        <v>21.6</v>
      </c>
      <c r="AN68" s="46">
        <v>21.6</v>
      </c>
      <c r="AO68" s="46">
        <v>21.7</v>
      </c>
      <c r="AP68" s="46">
        <v>21.8</v>
      </c>
      <c r="AQ68" s="46">
        <v>21.9</v>
      </c>
      <c r="AR68" s="46">
        <v>22</v>
      </c>
      <c r="AS68" s="46">
        <v>22.1</v>
      </c>
      <c r="AT68" s="46">
        <v>22.2</v>
      </c>
      <c r="AU68" s="46">
        <v>22.4</v>
      </c>
      <c r="AV68" s="46">
        <v>22.5</v>
      </c>
      <c r="AW68" s="46">
        <v>22.6</v>
      </c>
      <c r="AX68" s="46">
        <v>22.7</v>
      </c>
      <c r="AY68" s="46">
        <v>22.8</v>
      </c>
      <c r="AZ68" s="46">
        <v>23</v>
      </c>
      <c r="BA68" s="46">
        <v>23.1</v>
      </c>
    </row>
    <row r="69" spans="1:53" ht="11.25" customHeight="1">
      <c r="A69" s="46" t="s">
        <v>31</v>
      </c>
      <c r="B69" s="48" t="s">
        <v>28</v>
      </c>
      <c r="C69" s="46">
        <v>1.6232390657246409</v>
      </c>
      <c r="D69" s="46">
        <v>1.7049177052220383</v>
      </c>
      <c r="E69" s="46">
        <v>1.8</v>
      </c>
      <c r="F69" s="46">
        <v>1.8</v>
      </c>
      <c r="G69" s="46">
        <v>1.9</v>
      </c>
      <c r="H69" s="46">
        <v>2</v>
      </c>
      <c r="I69" s="46">
        <v>2</v>
      </c>
      <c r="J69" s="46">
        <v>2.1</v>
      </c>
      <c r="K69" s="46">
        <v>2.1</v>
      </c>
      <c r="L69" s="46">
        <v>2.2000000000000002</v>
      </c>
      <c r="M69" s="46">
        <v>2.2000000000000002</v>
      </c>
      <c r="N69" s="46">
        <v>2.2000000000000002</v>
      </c>
      <c r="O69" s="46">
        <v>2.2000000000000002</v>
      </c>
      <c r="P69" s="46">
        <v>2.2000000000000002</v>
      </c>
      <c r="Q69" s="46">
        <v>2.2999999999999998</v>
      </c>
      <c r="R69" s="46">
        <v>2.2999999999999998</v>
      </c>
      <c r="S69" s="46">
        <v>2.2999999999999998</v>
      </c>
      <c r="T69" s="46">
        <v>2.2999999999999998</v>
      </c>
      <c r="U69" s="46">
        <v>2.4</v>
      </c>
      <c r="V69" s="46">
        <v>2.4</v>
      </c>
      <c r="W69" s="46">
        <v>2.5</v>
      </c>
      <c r="X69" s="46">
        <v>2.6</v>
      </c>
      <c r="Y69" s="46">
        <v>2.6</v>
      </c>
      <c r="Z69" s="46">
        <v>2.7</v>
      </c>
      <c r="AA69" s="46">
        <v>2.8</v>
      </c>
      <c r="AB69" s="46">
        <v>2.9</v>
      </c>
      <c r="AC69" s="46">
        <v>3.1</v>
      </c>
      <c r="AD69" s="46">
        <v>3.2</v>
      </c>
      <c r="AE69" s="46">
        <v>3.3</v>
      </c>
      <c r="AF69" s="46">
        <v>3.4</v>
      </c>
      <c r="AG69" s="46">
        <v>3.6</v>
      </c>
      <c r="AH69" s="46">
        <v>3.6</v>
      </c>
      <c r="AI69" s="46">
        <v>3.7</v>
      </c>
      <c r="AJ69" s="46">
        <v>3.8</v>
      </c>
      <c r="AK69" s="46">
        <v>3.9</v>
      </c>
      <c r="AL69" s="46">
        <v>4</v>
      </c>
      <c r="AM69" s="46">
        <v>4.0999999999999996</v>
      </c>
      <c r="AN69" s="46">
        <v>4.2</v>
      </c>
      <c r="AO69" s="46">
        <v>4.3</v>
      </c>
      <c r="AP69" s="46">
        <v>4.3</v>
      </c>
      <c r="AQ69" s="46">
        <v>4.4000000000000004</v>
      </c>
      <c r="AR69" s="46">
        <v>4.5</v>
      </c>
      <c r="AS69" s="46">
        <v>4.5999999999999996</v>
      </c>
      <c r="AT69" s="46">
        <v>4.5999999999999996</v>
      </c>
      <c r="AU69" s="46">
        <v>4.7</v>
      </c>
      <c r="AV69" s="46">
        <v>4.7</v>
      </c>
      <c r="AW69" s="46">
        <v>4.7</v>
      </c>
      <c r="AX69" s="46">
        <v>4.8</v>
      </c>
      <c r="AY69" s="46">
        <v>4.8</v>
      </c>
      <c r="AZ69" s="46">
        <v>4.9000000000000004</v>
      </c>
      <c r="BA69" s="46">
        <v>5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47.881843141757194</v>
      </c>
      <c r="D71" s="46">
        <v>47.8</v>
      </c>
      <c r="E71" s="46">
        <v>47.8</v>
      </c>
      <c r="F71" s="46">
        <v>47.9</v>
      </c>
      <c r="G71" s="46">
        <v>48.1</v>
      </c>
      <c r="H71" s="46">
        <v>48.4</v>
      </c>
      <c r="I71" s="46">
        <v>49.1</v>
      </c>
      <c r="J71" s="46">
        <v>49.7</v>
      </c>
      <c r="K71" s="46">
        <v>50.2</v>
      </c>
      <c r="L71" s="46">
        <v>50.7</v>
      </c>
      <c r="M71" s="46">
        <v>51.3</v>
      </c>
      <c r="N71" s="46">
        <v>51.9</v>
      </c>
      <c r="O71" s="46">
        <v>52.6</v>
      </c>
      <c r="P71" s="46">
        <v>53.2</v>
      </c>
      <c r="Q71" s="46">
        <v>53.8</v>
      </c>
      <c r="R71" s="46">
        <v>54.4</v>
      </c>
      <c r="S71" s="46">
        <v>54.9</v>
      </c>
      <c r="T71" s="46">
        <v>55.4</v>
      </c>
      <c r="U71" s="46">
        <v>55.9</v>
      </c>
      <c r="V71" s="46">
        <v>56.4</v>
      </c>
      <c r="W71" s="46">
        <v>57</v>
      </c>
      <c r="X71" s="46">
        <v>57.5</v>
      </c>
      <c r="Y71" s="46">
        <v>58</v>
      </c>
      <c r="Z71" s="46">
        <v>58.5</v>
      </c>
      <c r="AA71" s="46">
        <v>58.8</v>
      </c>
      <c r="AB71" s="46">
        <v>59.1</v>
      </c>
      <c r="AC71" s="46">
        <v>59.3</v>
      </c>
      <c r="AD71" s="46">
        <v>59.6</v>
      </c>
      <c r="AE71" s="46">
        <v>59.9</v>
      </c>
      <c r="AF71" s="46">
        <v>60.2</v>
      </c>
      <c r="AG71" s="46">
        <v>60.6</v>
      </c>
      <c r="AH71" s="46">
        <v>60.9</v>
      </c>
      <c r="AI71" s="46">
        <v>61.1</v>
      </c>
      <c r="AJ71" s="46">
        <v>61.3</v>
      </c>
      <c r="AK71" s="46">
        <v>61.4</v>
      </c>
      <c r="AL71" s="46">
        <v>61.4</v>
      </c>
      <c r="AM71" s="46">
        <v>61.4</v>
      </c>
      <c r="AN71" s="46">
        <v>61.5</v>
      </c>
      <c r="AO71" s="46">
        <v>61.5</v>
      </c>
      <c r="AP71" s="46">
        <v>61.7</v>
      </c>
      <c r="AQ71" s="46">
        <v>61.8</v>
      </c>
      <c r="AR71" s="46">
        <v>62.1</v>
      </c>
      <c r="AS71" s="46">
        <v>62.4</v>
      </c>
      <c r="AT71" s="46">
        <v>62.7</v>
      </c>
      <c r="AU71" s="46">
        <v>63</v>
      </c>
      <c r="AV71" s="46">
        <v>63.3</v>
      </c>
      <c r="AW71" s="46">
        <v>63.6</v>
      </c>
      <c r="AX71" s="46">
        <v>63.9</v>
      </c>
      <c r="AY71" s="46">
        <v>64.2</v>
      </c>
      <c r="AZ71" s="46">
        <v>64.5</v>
      </c>
      <c r="BA71" s="46">
        <v>64.900000000000006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5048602</v>
      </c>
      <c r="D75" s="41">
        <v>5126540</v>
      </c>
      <c r="E75" s="41">
        <v>5204826</v>
      </c>
      <c r="F75" s="41">
        <v>5282970</v>
      </c>
      <c r="G75" s="41">
        <v>5359903</v>
      </c>
      <c r="H75" s="41">
        <v>5434500</v>
      </c>
      <c r="I75" s="41">
        <v>5506025</v>
      </c>
      <c r="J75" s="41">
        <v>5576918</v>
      </c>
      <c r="K75" s="41">
        <v>5647218</v>
      </c>
      <c r="L75" s="41">
        <v>5716961</v>
      </c>
      <c r="M75" s="41">
        <v>5786179</v>
      </c>
      <c r="N75" s="41">
        <v>5854851</v>
      </c>
      <c r="O75" s="41">
        <v>5922789</v>
      </c>
      <c r="P75" s="41">
        <v>5989950</v>
      </c>
      <c r="Q75" s="41">
        <v>6056271</v>
      </c>
      <c r="R75" s="41">
        <v>6121667</v>
      </c>
      <c r="S75" s="41">
        <v>6186057</v>
      </c>
      <c r="T75" s="41">
        <v>6249637</v>
      </c>
      <c r="U75" s="41">
        <v>6312711</v>
      </c>
      <c r="V75" s="41">
        <v>6375196</v>
      </c>
      <c r="W75" s="41">
        <v>6436993</v>
      </c>
      <c r="X75" s="41">
        <v>6498015</v>
      </c>
      <c r="Y75" s="41">
        <v>6558092</v>
      </c>
      <c r="Z75" s="41">
        <v>6617147</v>
      </c>
      <c r="AA75" s="41">
        <v>6675101</v>
      </c>
      <c r="AB75" s="41">
        <v>6731909</v>
      </c>
      <c r="AC75" s="41">
        <v>6787530</v>
      </c>
      <c r="AD75" s="41">
        <v>6841944</v>
      </c>
      <c r="AE75" s="41">
        <v>6895150</v>
      </c>
      <c r="AF75" s="41">
        <v>6947154</v>
      </c>
      <c r="AG75" s="41">
        <v>6997983</v>
      </c>
      <c r="AH75" s="41">
        <v>7047672</v>
      </c>
      <c r="AI75" s="41">
        <v>7096264</v>
      </c>
      <c r="AJ75" s="41">
        <v>7143811</v>
      </c>
      <c r="AK75" s="41">
        <v>7190347</v>
      </c>
      <c r="AL75" s="41">
        <v>7235900</v>
      </c>
      <c r="AM75" s="41">
        <v>7280500</v>
      </c>
      <c r="AN75" s="41">
        <v>7324154</v>
      </c>
      <c r="AO75" s="41">
        <v>7366873</v>
      </c>
      <c r="AP75" s="41">
        <v>7408669</v>
      </c>
      <c r="AQ75" s="41">
        <v>7449547</v>
      </c>
      <c r="AR75" s="41">
        <v>7489513</v>
      </c>
      <c r="AS75" s="41">
        <v>7528567</v>
      </c>
      <c r="AT75" s="41">
        <v>7566716</v>
      </c>
      <c r="AU75" s="41">
        <v>7603990</v>
      </c>
      <c r="AV75" s="41">
        <v>7640417</v>
      </c>
      <c r="AW75" s="41">
        <v>7676035</v>
      </c>
      <c r="AX75" s="41">
        <v>7710892</v>
      </c>
      <c r="AY75" s="41">
        <v>7745035</v>
      </c>
      <c r="AZ75" s="41">
        <v>7778527</v>
      </c>
      <c r="BA75" s="41">
        <v>7811416</v>
      </c>
    </row>
    <row r="76" spans="1:53" ht="11.25" customHeight="1">
      <c r="A76" s="38" t="s">
        <v>11</v>
      </c>
      <c r="B76" s="39" t="s">
        <v>10</v>
      </c>
      <c r="C76" s="55">
        <v>63815</v>
      </c>
      <c r="D76" s="39">
        <v>67290</v>
      </c>
      <c r="E76" s="41">
        <v>69216</v>
      </c>
      <c r="F76" s="41">
        <v>68460</v>
      </c>
      <c r="G76" s="41">
        <v>68134</v>
      </c>
      <c r="H76" s="41">
        <v>68032</v>
      </c>
      <c r="I76" s="41">
        <v>67961</v>
      </c>
      <c r="J76" s="41">
        <v>67923</v>
      </c>
      <c r="K76" s="41">
        <v>67909</v>
      </c>
      <c r="L76" s="41">
        <v>67924</v>
      </c>
      <c r="M76" s="41">
        <v>67909</v>
      </c>
      <c r="N76" s="41">
        <v>67856</v>
      </c>
      <c r="O76" s="41">
        <v>67760</v>
      </c>
      <c r="P76" s="41">
        <v>67596</v>
      </c>
      <c r="Q76" s="41">
        <v>67352</v>
      </c>
      <c r="R76" s="41">
        <v>67032</v>
      </c>
      <c r="S76" s="41">
        <v>67055</v>
      </c>
      <c r="T76" s="41">
        <v>67416</v>
      </c>
      <c r="U76" s="41">
        <v>67718</v>
      </c>
      <c r="V76" s="41">
        <v>67968</v>
      </c>
      <c r="W76" s="41">
        <v>68175</v>
      </c>
      <c r="X76" s="41">
        <v>68350</v>
      </c>
      <c r="Y76" s="41">
        <v>68501</v>
      </c>
      <c r="Z76" s="41">
        <v>68638</v>
      </c>
      <c r="AA76" s="41">
        <v>68772</v>
      </c>
      <c r="AB76" s="41">
        <v>68913</v>
      </c>
      <c r="AC76" s="41">
        <v>69070</v>
      </c>
      <c r="AD76" s="41">
        <v>69253</v>
      </c>
      <c r="AE76" s="41">
        <v>69466</v>
      </c>
      <c r="AF76" s="41">
        <v>69716</v>
      </c>
      <c r="AG76" s="41">
        <v>70000</v>
      </c>
      <c r="AH76" s="41">
        <v>70316</v>
      </c>
      <c r="AI76" s="41">
        <v>70648</v>
      </c>
      <c r="AJ76" s="41">
        <v>70982</v>
      </c>
      <c r="AK76" s="41">
        <v>71301</v>
      </c>
      <c r="AL76" s="41">
        <v>71591</v>
      </c>
      <c r="AM76" s="41">
        <v>71843</v>
      </c>
      <c r="AN76" s="41">
        <v>72054</v>
      </c>
      <c r="AO76" s="41">
        <v>72219</v>
      </c>
      <c r="AP76" s="41">
        <v>72340</v>
      </c>
      <c r="AQ76" s="41">
        <v>72420</v>
      </c>
      <c r="AR76" s="41">
        <v>72463</v>
      </c>
      <c r="AS76" s="41">
        <v>72478</v>
      </c>
      <c r="AT76" s="41">
        <v>72476</v>
      </c>
      <c r="AU76" s="41">
        <v>72464</v>
      </c>
      <c r="AV76" s="41">
        <v>72454</v>
      </c>
      <c r="AW76" s="41">
        <v>72450</v>
      </c>
      <c r="AX76" s="41">
        <v>72458</v>
      </c>
      <c r="AY76" s="41">
        <v>72483</v>
      </c>
      <c r="AZ76" s="41">
        <v>72526</v>
      </c>
      <c r="BA76" s="41">
        <v>72589</v>
      </c>
    </row>
    <row r="77" spans="1:53" ht="11.25" customHeight="1">
      <c r="A77" s="38" t="s">
        <v>12</v>
      </c>
      <c r="B77" s="39" t="s">
        <v>10</v>
      </c>
      <c r="C77" s="55">
        <v>33109</v>
      </c>
      <c r="D77" s="39">
        <v>33963</v>
      </c>
      <c r="E77" s="41">
        <v>34622</v>
      </c>
      <c r="F77" s="41">
        <v>34927</v>
      </c>
      <c r="G77" s="41">
        <v>35287</v>
      </c>
      <c r="H77" s="41">
        <v>35607</v>
      </c>
      <c r="I77" s="41">
        <v>36168</v>
      </c>
      <c r="J77" s="41">
        <v>36723</v>
      </c>
      <c r="K77" s="41">
        <v>37266</v>
      </c>
      <c r="L77" s="41">
        <v>37806</v>
      </c>
      <c r="M77" s="41">
        <v>38337</v>
      </c>
      <c r="N77" s="41">
        <v>39018</v>
      </c>
      <c r="O77" s="41">
        <v>39699</v>
      </c>
      <c r="P77" s="41">
        <v>40375</v>
      </c>
      <c r="Q77" s="41">
        <v>41056</v>
      </c>
      <c r="R77" s="41">
        <v>41742</v>
      </c>
      <c r="S77" s="41">
        <v>42575</v>
      </c>
      <c r="T77" s="41">
        <v>43442</v>
      </c>
      <c r="U77" s="41">
        <v>44333</v>
      </c>
      <c r="V77" s="41">
        <v>45271</v>
      </c>
      <c r="W77" s="41">
        <v>46253</v>
      </c>
      <c r="X77" s="41">
        <v>47373</v>
      </c>
      <c r="Y77" s="41">
        <v>48546</v>
      </c>
      <c r="Z77" s="41">
        <v>49784</v>
      </c>
      <c r="AA77" s="41">
        <v>51064</v>
      </c>
      <c r="AB77" s="41">
        <v>52392</v>
      </c>
      <c r="AC77" s="41">
        <v>53756</v>
      </c>
      <c r="AD77" s="41">
        <v>55147</v>
      </c>
      <c r="AE77" s="41">
        <v>56562</v>
      </c>
      <c r="AF77" s="41">
        <v>57987</v>
      </c>
      <c r="AG77" s="41">
        <v>59411</v>
      </c>
      <c r="AH77" s="41">
        <v>60824</v>
      </c>
      <c r="AI77" s="41">
        <v>62201</v>
      </c>
      <c r="AJ77" s="41">
        <v>63546</v>
      </c>
      <c r="AK77" s="41">
        <v>64848</v>
      </c>
      <c r="AL77" s="41">
        <v>66091</v>
      </c>
      <c r="AM77" s="41">
        <v>67289</v>
      </c>
      <c r="AN77" s="41">
        <v>68435</v>
      </c>
      <c r="AO77" s="41">
        <v>69523</v>
      </c>
      <c r="AP77" s="41">
        <v>70562</v>
      </c>
      <c r="AQ77" s="41">
        <v>71554</v>
      </c>
      <c r="AR77" s="41">
        <v>72509</v>
      </c>
      <c r="AS77" s="41">
        <v>73429</v>
      </c>
      <c r="AT77" s="41">
        <v>74302</v>
      </c>
      <c r="AU77" s="41">
        <v>75137</v>
      </c>
      <c r="AV77" s="41">
        <v>75936</v>
      </c>
      <c r="AW77" s="41">
        <v>76693</v>
      </c>
      <c r="AX77" s="41">
        <v>77415</v>
      </c>
      <c r="AY77" s="41">
        <v>78091</v>
      </c>
      <c r="AZ77" s="41">
        <v>78737</v>
      </c>
      <c r="BA77" s="41">
        <v>79350</v>
      </c>
    </row>
    <row r="78" spans="1:53" ht="11.25" customHeight="1">
      <c r="A78" s="38" t="s">
        <v>13</v>
      </c>
      <c r="B78" s="39" t="s">
        <v>10</v>
      </c>
      <c r="C78" s="55">
        <v>30706</v>
      </c>
      <c r="D78" s="39">
        <v>33327</v>
      </c>
      <c r="E78" s="41">
        <v>34594</v>
      </c>
      <c r="F78" s="41">
        <v>33533</v>
      </c>
      <c r="G78" s="41">
        <v>32847</v>
      </c>
      <c r="H78" s="41">
        <v>32425</v>
      </c>
      <c r="I78" s="41">
        <v>31793</v>
      </c>
      <c r="J78" s="41">
        <v>31200</v>
      </c>
      <c r="K78" s="41">
        <v>30643</v>
      </c>
      <c r="L78" s="41">
        <v>30118</v>
      </c>
      <c r="M78" s="41">
        <v>29572</v>
      </c>
      <c r="N78" s="41">
        <v>28838</v>
      </c>
      <c r="O78" s="41">
        <v>28061</v>
      </c>
      <c r="P78" s="41">
        <v>27221</v>
      </c>
      <c r="Q78" s="41">
        <v>26296</v>
      </c>
      <c r="R78" s="41">
        <v>25290</v>
      </c>
      <c r="S78" s="41">
        <v>24480</v>
      </c>
      <c r="T78" s="41">
        <v>23974</v>
      </c>
      <c r="U78" s="41">
        <v>23385</v>
      </c>
      <c r="V78" s="41">
        <v>22697</v>
      </c>
      <c r="W78" s="41">
        <v>21922</v>
      </c>
      <c r="X78" s="41">
        <v>20977</v>
      </c>
      <c r="Y78" s="41">
        <v>19955</v>
      </c>
      <c r="Z78" s="41">
        <v>18854</v>
      </c>
      <c r="AA78" s="41">
        <v>17708</v>
      </c>
      <c r="AB78" s="41">
        <v>16521</v>
      </c>
      <c r="AC78" s="41">
        <v>15314</v>
      </c>
      <c r="AD78" s="41">
        <v>14106</v>
      </c>
      <c r="AE78" s="41">
        <v>12904</v>
      </c>
      <c r="AF78" s="41">
        <v>11729</v>
      </c>
      <c r="AG78" s="41">
        <v>10589</v>
      </c>
      <c r="AH78" s="41">
        <v>9492</v>
      </c>
      <c r="AI78" s="41">
        <v>8447</v>
      </c>
      <c r="AJ78" s="41">
        <v>7436</v>
      </c>
      <c r="AK78" s="41">
        <v>6453</v>
      </c>
      <c r="AL78" s="41">
        <v>5500</v>
      </c>
      <c r="AM78" s="41">
        <v>4554</v>
      </c>
      <c r="AN78" s="41">
        <v>3619</v>
      </c>
      <c r="AO78" s="41">
        <v>2696</v>
      </c>
      <c r="AP78" s="41">
        <v>1778</v>
      </c>
      <c r="AQ78" s="41">
        <v>866</v>
      </c>
      <c r="AR78" s="41">
        <v>-46</v>
      </c>
      <c r="AS78" s="41">
        <v>-951</v>
      </c>
      <c r="AT78" s="41">
        <v>-1826</v>
      </c>
      <c r="AU78" s="41">
        <v>-2673</v>
      </c>
      <c r="AV78" s="41">
        <v>-3482</v>
      </c>
      <c r="AW78" s="41">
        <v>-4243</v>
      </c>
      <c r="AX78" s="41">
        <v>-4957</v>
      </c>
      <c r="AY78" s="41">
        <v>-5608</v>
      </c>
      <c r="AZ78" s="41">
        <v>-6211</v>
      </c>
      <c r="BA78" s="41">
        <v>-6761</v>
      </c>
    </row>
    <row r="79" spans="1:53" ht="11.25" customHeight="1">
      <c r="A79" s="38" t="s">
        <v>14</v>
      </c>
      <c r="B79" s="39" t="s">
        <v>10</v>
      </c>
      <c r="C79" s="55">
        <v>39561</v>
      </c>
      <c r="D79" s="39">
        <v>47153</v>
      </c>
      <c r="E79" s="41">
        <v>45050</v>
      </c>
      <c r="F79" s="41">
        <v>42400</v>
      </c>
      <c r="G79" s="41">
        <v>39750</v>
      </c>
      <c r="H79" s="41">
        <v>37100</v>
      </c>
      <c r="I79" s="41">
        <v>37100</v>
      </c>
      <c r="J79" s="41">
        <v>37100</v>
      </c>
      <c r="K79" s="41">
        <v>37100</v>
      </c>
      <c r="L79" s="41">
        <v>37100</v>
      </c>
      <c r="M79" s="41">
        <v>37100</v>
      </c>
      <c r="N79" s="41">
        <v>37100</v>
      </c>
      <c r="O79" s="41">
        <v>37100</v>
      </c>
      <c r="P79" s="41">
        <v>37100</v>
      </c>
      <c r="Q79" s="41">
        <v>37100</v>
      </c>
      <c r="R79" s="41">
        <v>37100</v>
      </c>
      <c r="S79" s="41">
        <v>37100</v>
      </c>
      <c r="T79" s="41">
        <v>37100</v>
      </c>
      <c r="U79" s="41">
        <v>37100</v>
      </c>
      <c r="V79" s="41">
        <v>37100</v>
      </c>
      <c r="W79" s="41">
        <v>37100</v>
      </c>
      <c r="X79" s="41">
        <v>37100</v>
      </c>
      <c r="Y79" s="41">
        <v>37100</v>
      </c>
      <c r="Z79" s="41">
        <v>37100</v>
      </c>
      <c r="AA79" s="41">
        <v>37100</v>
      </c>
      <c r="AB79" s="41">
        <v>37100</v>
      </c>
      <c r="AC79" s="41">
        <v>37100</v>
      </c>
      <c r="AD79" s="41">
        <v>37100</v>
      </c>
      <c r="AE79" s="41">
        <v>37100</v>
      </c>
      <c r="AF79" s="41">
        <v>37100</v>
      </c>
      <c r="AG79" s="41">
        <v>37100</v>
      </c>
      <c r="AH79" s="41">
        <v>37100</v>
      </c>
      <c r="AI79" s="41">
        <v>37100</v>
      </c>
      <c r="AJ79" s="41">
        <v>37100</v>
      </c>
      <c r="AK79" s="41">
        <v>37100</v>
      </c>
      <c r="AL79" s="41">
        <v>37100</v>
      </c>
      <c r="AM79" s="41">
        <v>37100</v>
      </c>
      <c r="AN79" s="41">
        <v>37100</v>
      </c>
      <c r="AO79" s="41">
        <v>37100</v>
      </c>
      <c r="AP79" s="41">
        <v>37100</v>
      </c>
      <c r="AQ79" s="41">
        <v>37100</v>
      </c>
      <c r="AR79" s="41">
        <v>37100</v>
      </c>
      <c r="AS79" s="41">
        <v>37100</v>
      </c>
      <c r="AT79" s="41">
        <v>37100</v>
      </c>
      <c r="AU79" s="41">
        <v>37100</v>
      </c>
      <c r="AV79" s="41">
        <v>37100</v>
      </c>
      <c r="AW79" s="41">
        <v>37100</v>
      </c>
      <c r="AX79" s="41">
        <v>37100</v>
      </c>
      <c r="AY79" s="41">
        <v>37100</v>
      </c>
      <c r="AZ79" s="41">
        <v>37100</v>
      </c>
      <c r="BA79" s="41">
        <v>37100</v>
      </c>
    </row>
    <row r="80" spans="1:53" ht="11.25" customHeight="1">
      <c r="A80" s="38" t="s">
        <v>15</v>
      </c>
      <c r="B80" s="39" t="s">
        <v>10</v>
      </c>
      <c r="C80" s="55">
        <v>-1831</v>
      </c>
      <c r="D80" s="39">
        <v>-2194</v>
      </c>
      <c r="E80" s="41">
        <v>-1500</v>
      </c>
      <c r="F80" s="41">
        <v>1000</v>
      </c>
      <c r="G80" s="41">
        <v>2000</v>
      </c>
      <c r="H80" s="41">
        <v>2000</v>
      </c>
      <c r="I80" s="41">
        <v>2000</v>
      </c>
      <c r="J80" s="41">
        <v>2000</v>
      </c>
      <c r="K80" s="41">
        <v>2000</v>
      </c>
      <c r="L80" s="41">
        <v>2000</v>
      </c>
      <c r="M80" s="41">
        <v>2000</v>
      </c>
      <c r="N80" s="41">
        <v>2000</v>
      </c>
      <c r="O80" s="41">
        <v>2000</v>
      </c>
      <c r="P80" s="41">
        <v>2000</v>
      </c>
      <c r="Q80" s="41">
        <v>2000</v>
      </c>
      <c r="R80" s="41">
        <v>2000</v>
      </c>
      <c r="S80" s="41">
        <v>2000</v>
      </c>
      <c r="T80" s="41">
        <v>2000</v>
      </c>
      <c r="U80" s="41">
        <v>2000</v>
      </c>
      <c r="V80" s="41">
        <v>2000</v>
      </c>
      <c r="W80" s="41">
        <v>2000</v>
      </c>
      <c r="X80" s="41">
        <v>2000</v>
      </c>
      <c r="Y80" s="41">
        <v>2000</v>
      </c>
      <c r="Z80" s="41">
        <v>2000</v>
      </c>
      <c r="AA80" s="41">
        <v>2000</v>
      </c>
      <c r="AB80" s="41">
        <v>2000</v>
      </c>
      <c r="AC80" s="41">
        <v>2000</v>
      </c>
      <c r="AD80" s="41">
        <v>2000</v>
      </c>
      <c r="AE80" s="41">
        <v>2000</v>
      </c>
      <c r="AF80" s="41">
        <v>2000</v>
      </c>
      <c r="AG80" s="41">
        <v>2000</v>
      </c>
      <c r="AH80" s="41">
        <v>2000</v>
      </c>
      <c r="AI80" s="41">
        <v>2000</v>
      </c>
      <c r="AJ80" s="41">
        <v>2000</v>
      </c>
      <c r="AK80" s="41">
        <v>2000</v>
      </c>
      <c r="AL80" s="41">
        <v>2000</v>
      </c>
      <c r="AM80" s="41">
        <v>2000</v>
      </c>
      <c r="AN80" s="41">
        <v>2000</v>
      </c>
      <c r="AO80" s="41">
        <v>2000</v>
      </c>
      <c r="AP80" s="41">
        <v>2000</v>
      </c>
      <c r="AQ80" s="41">
        <v>2000</v>
      </c>
      <c r="AR80" s="41">
        <v>2000</v>
      </c>
      <c r="AS80" s="41">
        <v>2000</v>
      </c>
      <c r="AT80" s="41">
        <v>2000</v>
      </c>
      <c r="AU80" s="41">
        <v>2000</v>
      </c>
      <c r="AV80" s="41">
        <v>2000</v>
      </c>
      <c r="AW80" s="41">
        <v>2000</v>
      </c>
      <c r="AX80" s="41">
        <v>2000</v>
      </c>
      <c r="AY80" s="41">
        <v>2000</v>
      </c>
      <c r="AZ80" s="41">
        <v>2000</v>
      </c>
      <c r="BA80" s="41">
        <v>2000</v>
      </c>
    </row>
    <row r="81" spans="1:53" ht="11.25" customHeight="1">
      <c r="A81" s="38" t="s">
        <v>16</v>
      </c>
      <c r="B81" s="39" t="s">
        <v>10</v>
      </c>
      <c r="C81" s="55">
        <v>37730</v>
      </c>
      <c r="D81" s="39">
        <v>44959</v>
      </c>
      <c r="E81" s="41">
        <v>43550</v>
      </c>
      <c r="F81" s="41">
        <v>43400</v>
      </c>
      <c r="G81" s="41">
        <v>41750</v>
      </c>
      <c r="H81" s="41">
        <v>39100</v>
      </c>
      <c r="I81" s="41">
        <v>39100</v>
      </c>
      <c r="J81" s="41">
        <v>39100</v>
      </c>
      <c r="K81" s="41">
        <v>39100</v>
      </c>
      <c r="L81" s="41">
        <v>39100</v>
      </c>
      <c r="M81" s="41">
        <v>39100</v>
      </c>
      <c r="N81" s="41">
        <v>39100</v>
      </c>
      <c r="O81" s="41">
        <v>39100</v>
      </c>
      <c r="P81" s="41">
        <v>39100</v>
      </c>
      <c r="Q81" s="41">
        <v>39100</v>
      </c>
      <c r="R81" s="41">
        <v>39100</v>
      </c>
      <c r="S81" s="41">
        <v>39100</v>
      </c>
      <c r="T81" s="41">
        <v>39100</v>
      </c>
      <c r="U81" s="41">
        <v>39100</v>
      </c>
      <c r="V81" s="41">
        <v>39100</v>
      </c>
      <c r="W81" s="41">
        <v>39100</v>
      </c>
      <c r="X81" s="41">
        <v>39100</v>
      </c>
      <c r="Y81" s="41">
        <v>39100</v>
      </c>
      <c r="Z81" s="41">
        <v>39100</v>
      </c>
      <c r="AA81" s="41">
        <v>39100</v>
      </c>
      <c r="AB81" s="41">
        <v>39100</v>
      </c>
      <c r="AC81" s="41">
        <v>39100</v>
      </c>
      <c r="AD81" s="41">
        <v>39100</v>
      </c>
      <c r="AE81" s="41">
        <v>39100</v>
      </c>
      <c r="AF81" s="41">
        <v>39100</v>
      </c>
      <c r="AG81" s="41">
        <v>39100</v>
      </c>
      <c r="AH81" s="41">
        <v>39100</v>
      </c>
      <c r="AI81" s="41">
        <v>39100</v>
      </c>
      <c r="AJ81" s="41">
        <v>39100</v>
      </c>
      <c r="AK81" s="41">
        <v>39100</v>
      </c>
      <c r="AL81" s="41">
        <v>39100</v>
      </c>
      <c r="AM81" s="41">
        <v>39100</v>
      </c>
      <c r="AN81" s="41">
        <v>39100</v>
      </c>
      <c r="AO81" s="41">
        <v>39100</v>
      </c>
      <c r="AP81" s="41">
        <v>39100</v>
      </c>
      <c r="AQ81" s="41">
        <v>39100</v>
      </c>
      <c r="AR81" s="41">
        <v>39100</v>
      </c>
      <c r="AS81" s="41">
        <v>39100</v>
      </c>
      <c r="AT81" s="41">
        <v>39100</v>
      </c>
      <c r="AU81" s="41">
        <v>39100</v>
      </c>
      <c r="AV81" s="41">
        <v>39100</v>
      </c>
      <c r="AW81" s="41">
        <v>39100</v>
      </c>
      <c r="AX81" s="41">
        <v>39100</v>
      </c>
      <c r="AY81" s="41">
        <v>39100</v>
      </c>
      <c r="AZ81" s="41">
        <v>39100</v>
      </c>
      <c r="BA81" s="41">
        <v>39100</v>
      </c>
    </row>
    <row r="82" spans="1:53" ht="11.25" customHeight="1">
      <c r="A82" s="38" t="s">
        <v>17</v>
      </c>
      <c r="B82" s="39" t="s">
        <v>10</v>
      </c>
      <c r="C82" s="55">
        <v>77938</v>
      </c>
      <c r="D82" s="39">
        <v>78286</v>
      </c>
      <c r="E82" s="41">
        <v>78144</v>
      </c>
      <c r="F82" s="41">
        <v>76933</v>
      </c>
      <c r="G82" s="41">
        <v>74597</v>
      </c>
      <c r="H82" s="41">
        <v>71525</v>
      </c>
      <c r="I82" s="41">
        <v>70893</v>
      </c>
      <c r="J82" s="41">
        <v>70300</v>
      </c>
      <c r="K82" s="41">
        <v>69743</v>
      </c>
      <c r="L82" s="41">
        <v>69218</v>
      </c>
      <c r="M82" s="41">
        <v>68672</v>
      </c>
      <c r="N82" s="41">
        <v>67938</v>
      </c>
      <c r="O82" s="41">
        <v>67161</v>
      </c>
      <c r="P82" s="41">
        <v>66321</v>
      </c>
      <c r="Q82" s="41">
        <v>65396</v>
      </c>
      <c r="R82" s="41">
        <v>64390</v>
      </c>
      <c r="S82" s="41">
        <v>63580</v>
      </c>
      <c r="T82" s="41">
        <v>63074</v>
      </c>
      <c r="U82" s="41">
        <v>62485</v>
      </c>
      <c r="V82" s="41">
        <v>61797</v>
      </c>
      <c r="W82" s="41">
        <v>61022</v>
      </c>
      <c r="X82" s="41">
        <v>60077</v>
      </c>
      <c r="Y82" s="41">
        <v>59055</v>
      </c>
      <c r="Z82" s="41">
        <v>57954</v>
      </c>
      <c r="AA82" s="41">
        <v>56808</v>
      </c>
      <c r="AB82" s="41">
        <v>55621</v>
      </c>
      <c r="AC82" s="41">
        <v>54414</v>
      </c>
      <c r="AD82" s="41">
        <v>53206</v>
      </c>
      <c r="AE82" s="41">
        <v>52004</v>
      </c>
      <c r="AF82" s="41">
        <v>50829</v>
      </c>
      <c r="AG82" s="41">
        <v>49689</v>
      </c>
      <c r="AH82" s="41">
        <v>48592</v>
      </c>
      <c r="AI82" s="41">
        <v>47547</v>
      </c>
      <c r="AJ82" s="41">
        <v>46536</v>
      </c>
      <c r="AK82" s="41">
        <v>45553</v>
      </c>
      <c r="AL82" s="41">
        <v>44600</v>
      </c>
      <c r="AM82" s="41">
        <v>43654</v>
      </c>
      <c r="AN82" s="41">
        <v>42719</v>
      </c>
      <c r="AO82" s="41">
        <v>41796</v>
      </c>
      <c r="AP82" s="41">
        <v>40878</v>
      </c>
      <c r="AQ82" s="41">
        <v>39966</v>
      </c>
      <c r="AR82" s="41">
        <v>39054</v>
      </c>
      <c r="AS82" s="41">
        <v>38149</v>
      </c>
      <c r="AT82" s="41">
        <v>37274</v>
      </c>
      <c r="AU82" s="41">
        <v>36427</v>
      </c>
      <c r="AV82" s="41">
        <v>35618</v>
      </c>
      <c r="AW82" s="41">
        <v>34857</v>
      </c>
      <c r="AX82" s="41">
        <v>34143</v>
      </c>
      <c r="AY82" s="41">
        <v>33492</v>
      </c>
      <c r="AZ82" s="41">
        <v>32889</v>
      </c>
      <c r="BA82" s="41">
        <v>32339</v>
      </c>
    </row>
    <row r="83" spans="1:53" ht="11.25" customHeight="1">
      <c r="A83" s="38" t="s">
        <v>18</v>
      </c>
      <c r="B83" s="39" t="s">
        <v>10</v>
      </c>
      <c r="C83" s="55">
        <v>5126540</v>
      </c>
      <c r="D83" s="41">
        <v>5204826</v>
      </c>
      <c r="E83" s="41">
        <v>5282970</v>
      </c>
      <c r="F83" s="41">
        <v>5359903</v>
      </c>
      <c r="G83" s="41">
        <v>5434500</v>
      </c>
      <c r="H83" s="41">
        <v>5506025</v>
      </c>
      <c r="I83" s="41">
        <v>5576918</v>
      </c>
      <c r="J83" s="41">
        <v>5647218</v>
      </c>
      <c r="K83" s="41">
        <v>5716961</v>
      </c>
      <c r="L83" s="41">
        <v>5786179</v>
      </c>
      <c r="M83" s="41">
        <v>5854851</v>
      </c>
      <c r="N83" s="41">
        <v>5922789</v>
      </c>
      <c r="O83" s="41">
        <v>5989950</v>
      </c>
      <c r="P83" s="41">
        <v>6056271</v>
      </c>
      <c r="Q83" s="41">
        <v>6121667</v>
      </c>
      <c r="R83" s="41">
        <v>6186057</v>
      </c>
      <c r="S83" s="41">
        <v>6249637</v>
      </c>
      <c r="T83" s="41">
        <v>6312711</v>
      </c>
      <c r="U83" s="41">
        <v>6375196</v>
      </c>
      <c r="V83" s="41">
        <v>6436993</v>
      </c>
      <c r="W83" s="41">
        <v>6498015</v>
      </c>
      <c r="X83" s="41">
        <v>6558092</v>
      </c>
      <c r="Y83" s="41">
        <v>6617147</v>
      </c>
      <c r="Z83" s="41">
        <v>6675101</v>
      </c>
      <c r="AA83" s="41">
        <v>6731909</v>
      </c>
      <c r="AB83" s="41">
        <v>6787530</v>
      </c>
      <c r="AC83" s="41">
        <v>6841944</v>
      </c>
      <c r="AD83" s="41">
        <v>6895150</v>
      </c>
      <c r="AE83" s="41">
        <v>6947154</v>
      </c>
      <c r="AF83" s="41">
        <v>6997983</v>
      </c>
      <c r="AG83" s="41">
        <v>7047672</v>
      </c>
      <c r="AH83" s="41">
        <v>7096264</v>
      </c>
      <c r="AI83" s="41">
        <v>7143811</v>
      </c>
      <c r="AJ83" s="41">
        <v>7190347</v>
      </c>
      <c r="AK83" s="41">
        <v>7235900</v>
      </c>
      <c r="AL83" s="41">
        <v>7280500</v>
      </c>
      <c r="AM83" s="41">
        <v>7324154</v>
      </c>
      <c r="AN83" s="41">
        <v>7366873</v>
      </c>
      <c r="AO83" s="41">
        <v>7408669</v>
      </c>
      <c r="AP83" s="41">
        <v>7449547</v>
      </c>
      <c r="AQ83" s="41">
        <v>7489513</v>
      </c>
      <c r="AR83" s="41">
        <v>7528567</v>
      </c>
      <c r="AS83" s="41">
        <v>7566716</v>
      </c>
      <c r="AT83" s="41">
        <v>7603990</v>
      </c>
      <c r="AU83" s="41">
        <v>7640417</v>
      </c>
      <c r="AV83" s="41">
        <v>7676035</v>
      </c>
      <c r="AW83" s="41">
        <v>7710892</v>
      </c>
      <c r="AX83" s="41">
        <v>7745035</v>
      </c>
      <c r="AY83" s="41">
        <v>7778527</v>
      </c>
      <c r="AZ83" s="41">
        <v>7811416</v>
      </c>
      <c r="BA83" s="41">
        <v>7843755</v>
      </c>
    </row>
    <row r="84" spans="1:53" ht="11.25" customHeight="1">
      <c r="B84" s="42"/>
      <c r="C84" s="74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93">
        <v>1.716</v>
      </c>
      <c r="D86" s="97">
        <v>1.762</v>
      </c>
      <c r="E86" s="45">
        <v>1.83</v>
      </c>
      <c r="F86" s="45">
        <v>1.8</v>
      </c>
      <c r="G86" s="45">
        <v>1.77</v>
      </c>
      <c r="H86" s="45">
        <v>1.75</v>
      </c>
      <c r="I86" s="45">
        <v>1.73</v>
      </c>
      <c r="J86" s="45">
        <v>1.71</v>
      </c>
      <c r="K86" s="45">
        <v>1.69</v>
      </c>
      <c r="L86" s="45">
        <v>1.67</v>
      </c>
      <c r="M86" s="45">
        <v>1.65</v>
      </c>
      <c r="N86" s="45">
        <v>1.63</v>
      </c>
      <c r="O86" s="45">
        <v>1.61</v>
      </c>
      <c r="P86" s="45">
        <v>1.59</v>
      </c>
      <c r="Q86" s="45">
        <v>1.57</v>
      </c>
      <c r="R86" s="45">
        <v>1.55</v>
      </c>
      <c r="S86" s="45">
        <v>1.54</v>
      </c>
      <c r="T86" s="45">
        <v>1.54</v>
      </c>
      <c r="U86" s="45">
        <v>1.54</v>
      </c>
      <c r="V86" s="45">
        <v>1.54</v>
      </c>
      <c r="W86" s="45">
        <v>1.54</v>
      </c>
      <c r="X86" s="45">
        <v>1.54</v>
      </c>
      <c r="Y86" s="45">
        <v>1.54</v>
      </c>
      <c r="Z86" s="45">
        <v>1.54</v>
      </c>
      <c r="AA86" s="45">
        <v>1.54</v>
      </c>
      <c r="AB86" s="45">
        <v>1.54</v>
      </c>
      <c r="AC86" s="45">
        <v>1.54</v>
      </c>
      <c r="AD86" s="45">
        <v>1.54</v>
      </c>
      <c r="AE86" s="45">
        <v>1.54</v>
      </c>
      <c r="AF86" s="45">
        <v>1.54</v>
      </c>
      <c r="AG86" s="45">
        <v>1.54</v>
      </c>
      <c r="AH86" s="45">
        <v>1.54</v>
      </c>
      <c r="AI86" s="45">
        <v>1.54</v>
      </c>
      <c r="AJ86" s="45">
        <v>1.54</v>
      </c>
      <c r="AK86" s="45">
        <v>1.54</v>
      </c>
      <c r="AL86" s="45">
        <v>1.54</v>
      </c>
      <c r="AM86" s="45">
        <v>1.54</v>
      </c>
      <c r="AN86" s="45">
        <v>1.54</v>
      </c>
      <c r="AO86" s="45">
        <v>1.54</v>
      </c>
      <c r="AP86" s="45">
        <v>1.54</v>
      </c>
      <c r="AQ86" s="45">
        <v>1.54</v>
      </c>
      <c r="AR86" s="45">
        <v>1.54</v>
      </c>
      <c r="AS86" s="45">
        <v>1.54</v>
      </c>
      <c r="AT86" s="45">
        <v>1.54</v>
      </c>
      <c r="AU86" s="45">
        <v>1.54</v>
      </c>
      <c r="AV86" s="45">
        <v>1.54</v>
      </c>
      <c r="AW86" s="45">
        <v>1.54</v>
      </c>
      <c r="AX86" s="45">
        <v>1.54</v>
      </c>
      <c r="AY86" s="45">
        <v>1.54</v>
      </c>
      <c r="AZ86" s="45">
        <v>1.54</v>
      </c>
      <c r="BA86" s="45">
        <v>1.54</v>
      </c>
    </row>
    <row r="87" spans="1:53" ht="11.25" customHeight="1">
      <c r="A87" s="43" t="s">
        <v>115</v>
      </c>
      <c r="B87" s="48" t="s">
        <v>19</v>
      </c>
      <c r="C87" s="94">
        <v>5.89</v>
      </c>
      <c r="D87" s="98">
        <v>5.86</v>
      </c>
      <c r="E87" s="46">
        <v>5.9</v>
      </c>
      <c r="F87" s="46">
        <v>5.8</v>
      </c>
      <c r="G87" s="46">
        <v>5.7</v>
      </c>
      <c r="H87" s="46">
        <v>5.5</v>
      </c>
      <c r="I87" s="46">
        <v>5.4</v>
      </c>
      <c r="J87" s="46">
        <v>5.3</v>
      </c>
      <c r="K87" s="46">
        <v>5.2</v>
      </c>
      <c r="L87" s="46">
        <v>5.0999999999999996</v>
      </c>
      <c r="M87" s="46">
        <v>5.0999999999999996</v>
      </c>
      <c r="N87" s="46">
        <v>5</v>
      </c>
      <c r="O87" s="46">
        <v>4.9000000000000004</v>
      </c>
      <c r="P87" s="46">
        <v>4.9000000000000004</v>
      </c>
      <c r="Q87" s="46">
        <v>4.8</v>
      </c>
      <c r="R87" s="46">
        <v>4.7</v>
      </c>
      <c r="S87" s="46">
        <v>4.7</v>
      </c>
      <c r="T87" s="46">
        <v>4.7</v>
      </c>
      <c r="U87" s="46">
        <v>4.5999999999999996</v>
      </c>
      <c r="V87" s="46">
        <v>4.5999999999999996</v>
      </c>
      <c r="W87" s="46">
        <v>4.5</v>
      </c>
      <c r="X87" s="46">
        <v>4.5</v>
      </c>
      <c r="Y87" s="46">
        <v>4.5</v>
      </c>
      <c r="Z87" s="46">
        <v>4.4000000000000004</v>
      </c>
      <c r="AA87" s="46">
        <v>4.4000000000000004</v>
      </c>
      <c r="AB87" s="46">
        <v>4.4000000000000004</v>
      </c>
      <c r="AC87" s="46">
        <v>4.3</v>
      </c>
      <c r="AD87" s="46">
        <v>4.3</v>
      </c>
      <c r="AE87" s="46">
        <v>4.3</v>
      </c>
      <c r="AF87" s="46">
        <v>4.3</v>
      </c>
      <c r="AG87" s="46">
        <v>4.2</v>
      </c>
      <c r="AH87" s="46">
        <v>4.2</v>
      </c>
      <c r="AI87" s="46">
        <v>4.2</v>
      </c>
      <c r="AJ87" s="46">
        <v>4.2</v>
      </c>
      <c r="AK87" s="46">
        <v>4.0999999999999996</v>
      </c>
      <c r="AL87" s="46">
        <v>4.0999999999999996</v>
      </c>
      <c r="AM87" s="46">
        <v>4.0999999999999996</v>
      </c>
      <c r="AN87" s="46">
        <v>4</v>
      </c>
      <c r="AO87" s="46">
        <v>4</v>
      </c>
      <c r="AP87" s="46">
        <v>4</v>
      </c>
      <c r="AQ87" s="46">
        <v>4</v>
      </c>
      <c r="AR87" s="46">
        <v>3.9</v>
      </c>
      <c r="AS87" s="46">
        <v>3.9</v>
      </c>
      <c r="AT87" s="46">
        <v>3.9</v>
      </c>
      <c r="AU87" s="46">
        <v>3.9</v>
      </c>
      <c r="AV87" s="46">
        <v>3.8</v>
      </c>
      <c r="AW87" s="46">
        <v>3.8</v>
      </c>
      <c r="AX87" s="46">
        <v>3.8</v>
      </c>
      <c r="AY87" s="46">
        <v>3.7</v>
      </c>
      <c r="AZ87" s="46">
        <v>3.7</v>
      </c>
      <c r="BA87" s="46">
        <v>3.7</v>
      </c>
    </row>
    <row r="88" spans="1:53" ht="11.25" customHeight="1">
      <c r="A88" s="43" t="s">
        <v>116</v>
      </c>
      <c r="B88" s="48" t="s">
        <v>19</v>
      </c>
      <c r="C88" s="94">
        <v>7.35973970748302</v>
      </c>
      <c r="D88" s="48">
        <v>8.6999999999999993</v>
      </c>
      <c r="E88" s="46">
        <v>8.3000000000000007</v>
      </c>
      <c r="F88" s="46">
        <v>8.1999999999999993</v>
      </c>
      <c r="G88" s="46">
        <v>7.7</v>
      </c>
      <c r="H88" s="46">
        <v>7.1</v>
      </c>
      <c r="I88" s="46">
        <v>7.1</v>
      </c>
      <c r="J88" s="46">
        <v>7</v>
      </c>
      <c r="K88" s="46">
        <v>6.9</v>
      </c>
      <c r="L88" s="46">
        <v>6.8</v>
      </c>
      <c r="M88" s="46">
        <v>6.7</v>
      </c>
      <c r="N88" s="46">
        <v>6.6</v>
      </c>
      <c r="O88" s="46">
        <v>6.6</v>
      </c>
      <c r="P88" s="46">
        <v>6.5</v>
      </c>
      <c r="Q88" s="46">
        <v>6.4</v>
      </c>
      <c r="R88" s="46">
        <v>6.4</v>
      </c>
      <c r="S88" s="46">
        <v>6.3</v>
      </c>
      <c r="T88" s="46">
        <v>6.2</v>
      </c>
      <c r="U88" s="46">
        <v>6.2</v>
      </c>
      <c r="V88" s="46">
        <v>6.1</v>
      </c>
      <c r="W88" s="46">
        <v>6</v>
      </c>
      <c r="X88" s="46">
        <v>6</v>
      </c>
      <c r="Y88" s="46">
        <v>5.9</v>
      </c>
      <c r="Z88" s="46">
        <v>5.9</v>
      </c>
      <c r="AA88" s="46">
        <v>5.8</v>
      </c>
      <c r="AB88" s="46">
        <v>5.8</v>
      </c>
      <c r="AC88" s="46">
        <v>5.7</v>
      </c>
      <c r="AD88" s="46">
        <v>5.7</v>
      </c>
      <c r="AE88" s="46">
        <v>5.6</v>
      </c>
      <c r="AF88" s="46">
        <v>5.6</v>
      </c>
      <c r="AG88" s="46">
        <v>5.6</v>
      </c>
      <c r="AH88" s="46">
        <v>5.5</v>
      </c>
      <c r="AI88" s="46">
        <v>5.5</v>
      </c>
      <c r="AJ88" s="46">
        <v>5.5</v>
      </c>
      <c r="AK88" s="46">
        <v>5.4</v>
      </c>
      <c r="AL88" s="46">
        <v>5.4</v>
      </c>
      <c r="AM88" s="46">
        <v>5.4</v>
      </c>
      <c r="AN88" s="46">
        <v>5.3</v>
      </c>
      <c r="AO88" s="46">
        <v>5.3</v>
      </c>
      <c r="AP88" s="46">
        <v>5.3</v>
      </c>
      <c r="AQ88" s="46">
        <v>5.2</v>
      </c>
      <c r="AR88" s="46">
        <v>5.2</v>
      </c>
      <c r="AS88" s="46">
        <v>5.2</v>
      </c>
      <c r="AT88" s="46">
        <v>5.2</v>
      </c>
      <c r="AU88" s="46">
        <v>5.0999999999999996</v>
      </c>
      <c r="AV88" s="46">
        <v>5.0999999999999996</v>
      </c>
      <c r="AW88" s="46">
        <v>5.0999999999999996</v>
      </c>
      <c r="AX88" s="46">
        <v>5.0999999999999996</v>
      </c>
      <c r="AY88" s="46">
        <v>5</v>
      </c>
      <c r="AZ88" s="46">
        <v>5</v>
      </c>
      <c r="BA88" s="46">
        <v>5</v>
      </c>
    </row>
    <row r="89" spans="1:53" ht="11.25" customHeight="1">
      <c r="A89" s="43" t="s">
        <v>117</v>
      </c>
      <c r="B89" s="48" t="s">
        <v>19</v>
      </c>
      <c r="C89" s="94">
        <v>1.5437540927171522</v>
      </c>
      <c r="D89" s="98">
        <v>1.527072840551327</v>
      </c>
      <c r="E89" s="46">
        <v>1.5</v>
      </c>
      <c r="F89" s="46">
        <v>1.5</v>
      </c>
      <c r="G89" s="46">
        <v>1.4</v>
      </c>
      <c r="H89" s="46">
        <v>1.3</v>
      </c>
      <c r="I89" s="46">
        <v>1.3</v>
      </c>
      <c r="J89" s="46">
        <v>1.3</v>
      </c>
      <c r="K89" s="46">
        <v>1.2</v>
      </c>
      <c r="L89" s="46">
        <v>1.2</v>
      </c>
      <c r="M89" s="46">
        <v>1.2</v>
      </c>
      <c r="N89" s="46">
        <v>1.2</v>
      </c>
      <c r="O89" s="46">
        <v>1.1000000000000001</v>
      </c>
      <c r="P89" s="46">
        <v>1.1000000000000001</v>
      </c>
      <c r="Q89" s="46">
        <v>1.1000000000000001</v>
      </c>
      <c r="R89" s="46">
        <v>1.1000000000000001</v>
      </c>
      <c r="S89" s="46">
        <v>1</v>
      </c>
      <c r="T89" s="46">
        <v>1</v>
      </c>
      <c r="U89" s="46">
        <v>1</v>
      </c>
      <c r="V89" s="46">
        <v>1</v>
      </c>
      <c r="W89" s="46">
        <v>0.9</v>
      </c>
      <c r="X89" s="46">
        <v>0.9</v>
      </c>
      <c r="Y89" s="46">
        <v>0.9</v>
      </c>
      <c r="Z89" s="46">
        <v>0.9</v>
      </c>
      <c r="AA89" s="46">
        <v>0.9</v>
      </c>
      <c r="AB89" s="46">
        <v>0.8</v>
      </c>
      <c r="AC89" s="46">
        <v>0.8</v>
      </c>
      <c r="AD89" s="46">
        <v>0.8</v>
      </c>
      <c r="AE89" s="46">
        <v>0.8</v>
      </c>
      <c r="AF89" s="46">
        <v>0.7</v>
      </c>
      <c r="AG89" s="46">
        <v>0.7</v>
      </c>
      <c r="AH89" s="46">
        <v>0.7</v>
      </c>
      <c r="AI89" s="46">
        <v>0.7</v>
      </c>
      <c r="AJ89" s="46">
        <v>0.7</v>
      </c>
      <c r="AK89" s="46">
        <v>0.6</v>
      </c>
      <c r="AL89" s="46">
        <v>0.6</v>
      </c>
      <c r="AM89" s="46">
        <v>0.6</v>
      </c>
      <c r="AN89" s="46">
        <v>0.6</v>
      </c>
      <c r="AO89" s="46">
        <v>0.6</v>
      </c>
      <c r="AP89" s="46">
        <v>0.6</v>
      </c>
      <c r="AQ89" s="46">
        <v>0.5</v>
      </c>
      <c r="AR89" s="46">
        <v>0.5</v>
      </c>
      <c r="AS89" s="46">
        <v>0.5</v>
      </c>
      <c r="AT89" s="46">
        <v>0.5</v>
      </c>
      <c r="AU89" s="46">
        <v>0.5</v>
      </c>
      <c r="AV89" s="46">
        <v>0.5</v>
      </c>
      <c r="AW89" s="46">
        <v>0.5</v>
      </c>
      <c r="AX89" s="46">
        <v>0.4</v>
      </c>
      <c r="AY89" s="46">
        <v>0.4</v>
      </c>
      <c r="AZ89" s="46">
        <v>0.4</v>
      </c>
      <c r="BA89" s="46">
        <v>0.4</v>
      </c>
    </row>
    <row r="90" spans="1:53" ht="11.25" customHeight="1">
      <c r="B90" s="49"/>
      <c r="C90" s="92"/>
      <c r="D90" s="92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C91" s="92"/>
      <c r="D91" s="92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92">
        <v>35.897251733253526</v>
      </c>
      <c r="D92" s="92">
        <v>36.080320043529881</v>
      </c>
      <c r="E92" s="46">
        <v>36.200000000000003</v>
      </c>
      <c r="F92" s="46">
        <v>36.4</v>
      </c>
      <c r="G92" s="46">
        <v>36.5</v>
      </c>
      <c r="H92" s="46">
        <v>36.700000000000003</v>
      </c>
      <c r="I92" s="46">
        <v>36.799999999999997</v>
      </c>
      <c r="J92" s="46">
        <v>37</v>
      </c>
      <c r="K92" s="46">
        <v>37.1</v>
      </c>
      <c r="L92" s="46">
        <v>37.200000000000003</v>
      </c>
      <c r="M92" s="46">
        <v>37.4</v>
      </c>
      <c r="N92" s="46">
        <v>37.5</v>
      </c>
      <c r="O92" s="46">
        <v>37.700000000000003</v>
      </c>
      <c r="P92" s="46">
        <v>37.9</v>
      </c>
      <c r="Q92" s="46">
        <v>38.1</v>
      </c>
      <c r="R92" s="46">
        <v>38.299999999999997</v>
      </c>
      <c r="S92" s="46">
        <v>38.6</v>
      </c>
      <c r="T92" s="46">
        <v>38.799999999999997</v>
      </c>
      <c r="U92" s="46">
        <v>39</v>
      </c>
      <c r="V92" s="46">
        <v>39.299999999999997</v>
      </c>
      <c r="W92" s="46">
        <v>39.5</v>
      </c>
      <c r="X92" s="46">
        <v>39.700000000000003</v>
      </c>
      <c r="Y92" s="46">
        <v>39.9</v>
      </c>
      <c r="Z92" s="46">
        <v>40.1</v>
      </c>
      <c r="AA92" s="46">
        <v>40.4</v>
      </c>
      <c r="AB92" s="46">
        <v>40.6</v>
      </c>
      <c r="AC92" s="46">
        <v>40.799999999999997</v>
      </c>
      <c r="AD92" s="46">
        <v>41</v>
      </c>
      <c r="AE92" s="46">
        <v>41.2</v>
      </c>
      <c r="AF92" s="46">
        <v>41.4</v>
      </c>
      <c r="AG92" s="46">
        <v>41.6</v>
      </c>
      <c r="AH92" s="46">
        <v>41.7</v>
      </c>
      <c r="AI92" s="46">
        <v>41.9</v>
      </c>
      <c r="AJ92" s="46">
        <v>42</v>
      </c>
      <c r="AK92" s="46">
        <v>42.2</v>
      </c>
      <c r="AL92" s="46">
        <v>42.3</v>
      </c>
      <c r="AM92" s="46">
        <v>42.4</v>
      </c>
      <c r="AN92" s="46">
        <v>42.6</v>
      </c>
      <c r="AO92" s="46">
        <v>42.7</v>
      </c>
      <c r="AP92" s="46">
        <v>42.8</v>
      </c>
      <c r="AQ92" s="46">
        <v>42.9</v>
      </c>
      <c r="AR92" s="46">
        <v>43</v>
      </c>
      <c r="AS92" s="46">
        <v>43.1</v>
      </c>
      <c r="AT92" s="46">
        <v>43.2</v>
      </c>
      <c r="AU92" s="46">
        <v>43.4</v>
      </c>
      <c r="AV92" s="46">
        <v>43.5</v>
      </c>
      <c r="AW92" s="46">
        <v>43.6</v>
      </c>
      <c r="AX92" s="46">
        <v>43.8</v>
      </c>
      <c r="AY92" s="46">
        <v>43.9</v>
      </c>
      <c r="AZ92" s="46">
        <v>44</v>
      </c>
      <c r="BA92" s="46">
        <v>44.2</v>
      </c>
    </row>
    <row r="93" spans="1:53" ht="11.25" customHeight="1">
      <c r="A93" s="46" t="s">
        <v>23</v>
      </c>
      <c r="B93" s="48" t="s">
        <v>22</v>
      </c>
      <c r="C93" s="92">
        <v>37.559165907480512</v>
      </c>
      <c r="D93" s="92">
        <v>37.732587907537081</v>
      </c>
      <c r="E93" s="46">
        <v>37.9</v>
      </c>
      <c r="F93" s="46">
        <v>38.200000000000003</v>
      </c>
      <c r="G93" s="46">
        <v>38.4</v>
      </c>
      <c r="H93" s="46">
        <v>38.6</v>
      </c>
      <c r="I93" s="46">
        <v>38.799999999999997</v>
      </c>
      <c r="J93" s="46">
        <v>39</v>
      </c>
      <c r="K93" s="46">
        <v>39.200000000000003</v>
      </c>
      <c r="L93" s="46">
        <v>39.299999999999997</v>
      </c>
      <c r="M93" s="46">
        <v>39.5</v>
      </c>
      <c r="N93" s="46">
        <v>39.6</v>
      </c>
      <c r="O93" s="46">
        <v>39.799999999999997</v>
      </c>
      <c r="P93" s="46">
        <v>40</v>
      </c>
      <c r="Q93" s="46">
        <v>40.200000000000003</v>
      </c>
      <c r="R93" s="46">
        <v>40.4</v>
      </c>
      <c r="S93" s="46">
        <v>40.6</v>
      </c>
      <c r="T93" s="46">
        <v>40.799999999999997</v>
      </c>
      <c r="U93" s="46">
        <v>41</v>
      </c>
      <c r="V93" s="46">
        <v>41.3</v>
      </c>
      <c r="W93" s="46">
        <v>41.5</v>
      </c>
      <c r="X93" s="46">
        <v>41.7</v>
      </c>
      <c r="Y93" s="46">
        <v>42</v>
      </c>
      <c r="Z93" s="46">
        <v>42.2</v>
      </c>
      <c r="AA93" s="46">
        <v>42.4</v>
      </c>
      <c r="AB93" s="46">
        <v>42.6</v>
      </c>
      <c r="AC93" s="46">
        <v>42.8</v>
      </c>
      <c r="AD93" s="46">
        <v>43</v>
      </c>
      <c r="AE93" s="46">
        <v>43.2</v>
      </c>
      <c r="AF93" s="46">
        <v>43.4</v>
      </c>
      <c r="AG93" s="46">
        <v>43.6</v>
      </c>
      <c r="AH93" s="46">
        <v>43.8</v>
      </c>
      <c r="AI93" s="46">
        <v>44</v>
      </c>
      <c r="AJ93" s="46">
        <v>44.1</v>
      </c>
      <c r="AK93" s="46">
        <v>44.3</v>
      </c>
      <c r="AL93" s="46">
        <v>44.4</v>
      </c>
      <c r="AM93" s="46">
        <v>44.5</v>
      </c>
      <c r="AN93" s="46">
        <v>44.6</v>
      </c>
      <c r="AO93" s="46">
        <v>44.8</v>
      </c>
      <c r="AP93" s="46">
        <v>44.9</v>
      </c>
      <c r="AQ93" s="46">
        <v>45</v>
      </c>
      <c r="AR93" s="46">
        <v>45.1</v>
      </c>
      <c r="AS93" s="46">
        <v>45.1</v>
      </c>
      <c r="AT93" s="46">
        <v>45.2</v>
      </c>
      <c r="AU93" s="46">
        <v>45.3</v>
      </c>
      <c r="AV93" s="46">
        <v>45.4</v>
      </c>
      <c r="AW93" s="46">
        <v>45.5</v>
      </c>
      <c r="AX93" s="46">
        <v>45.7</v>
      </c>
      <c r="AY93" s="46">
        <v>45.8</v>
      </c>
      <c r="AZ93" s="46">
        <v>45.9</v>
      </c>
      <c r="BA93" s="46">
        <v>46</v>
      </c>
    </row>
    <row r="94" spans="1:53" ht="11.25" customHeight="1">
      <c r="A94" s="46" t="s">
        <v>24</v>
      </c>
      <c r="B94" s="48" t="s">
        <v>22</v>
      </c>
      <c r="C94" s="92">
        <v>36.730797069243565</v>
      </c>
      <c r="D94" s="92">
        <v>36.903576682825651</v>
      </c>
      <c r="E94" s="46">
        <v>37.1</v>
      </c>
      <c r="F94" s="46">
        <v>37.299999999999997</v>
      </c>
      <c r="G94" s="46">
        <v>37.5</v>
      </c>
      <c r="H94" s="46">
        <v>37.700000000000003</v>
      </c>
      <c r="I94" s="46">
        <v>37.799999999999997</v>
      </c>
      <c r="J94" s="46">
        <v>38</v>
      </c>
      <c r="K94" s="46">
        <v>38.1</v>
      </c>
      <c r="L94" s="46">
        <v>38.299999999999997</v>
      </c>
      <c r="M94" s="46">
        <v>38.4</v>
      </c>
      <c r="N94" s="46">
        <v>38.6</v>
      </c>
      <c r="O94" s="46">
        <v>38.700000000000003</v>
      </c>
      <c r="P94" s="46">
        <v>38.9</v>
      </c>
      <c r="Q94" s="46">
        <v>39.1</v>
      </c>
      <c r="R94" s="46">
        <v>39.299999999999997</v>
      </c>
      <c r="S94" s="46">
        <v>39.6</v>
      </c>
      <c r="T94" s="46">
        <v>39.799999999999997</v>
      </c>
      <c r="U94" s="46">
        <v>40</v>
      </c>
      <c r="V94" s="46">
        <v>40.299999999999997</v>
      </c>
      <c r="W94" s="46">
        <v>40.5</v>
      </c>
      <c r="X94" s="46">
        <v>40.700000000000003</v>
      </c>
      <c r="Y94" s="46">
        <v>40.9</v>
      </c>
      <c r="Z94" s="46">
        <v>41.1</v>
      </c>
      <c r="AA94" s="46">
        <v>41.4</v>
      </c>
      <c r="AB94" s="46">
        <v>41.6</v>
      </c>
      <c r="AC94" s="46">
        <v>41.8</v>
      </c>
      <c r="AD94" s="46">
        <v>42</v>
      </c>
      <c r="AE94" s="46">
        <v>42.2</v>
      </c>
      <c r="AF94" s="46">
        <v>42.4</v>
      </c>
      <c r="AG94" s="46">
        <v>42.6</v>
      </c>
      <c r="AH94" s="46">
        <v>42.7</v>
      </c>
      <c r="AI94" s="46">
        <v>42.9</v>
      </c>
      <c r="AJ94" s="46">
        <v>43.1</v>
      </c>
      <c r="AK94" s="46">
        <v>43.2</v>
      </c>
      <c r="AL94" s="46">
        <v>43.3</v>
      </c>
      <c r="AM94" s="46">
        <v>43.5</v>
      </c>
      <c r="AN94" s="46">
        <v>43.6</v>
      </c>
      <c r="AO94" s="46">
        <v>43.7</v>
      </c>
      <c r="AP94" s="46">
        <v>43.8</v>
      </c>
      <c r="AQ94" s="46">
        <v>43.9</v>
      </c>
      <c r="AR94" s="46">
        <v>44</v>
      </c>
      <c r="AS94" s="46">
        <v>44.1</v>
      </c>
      <c r="AT94" s="46">
        <v>44.2</v>
      </c>
      <c r="AU94" s="46">
        <v>44.3</v>
      </c>
      <c r="AV94" s="46">
        <v>44.5</v>
      </c>
      <c r="AW94" s="46">
        <v>44.6</v>
      </c>
      <c r="AX94" s="46">
        <v>44.7</v>
      </c>
      <c r="AY94" s="46">
        <v>44.8</v>
      </c>
      <c r="AZ94" s="46">
        <v>45</v>
      </c>
      <c r="BA94" s="46">
        <v>45.1</v>
      </c>
    </row>
    <row r="95" spans="1:53" ht="11.25" customHeight="1">
      <c r="B95" s="48"/>
      <c r="C95" s="3"/>
      <c r="D95" s="3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97.823476387165286</v>
      </c>
      <c r="D96" s="46">
        <v>97.907773035352719</v>
      </c>
      <c r="E96" s="46">
        <v>98</v>
      </c>
      <c r="F96" s="46">
        <v>98</v>
      </c>
      <c r="G96" s="46">
        <v>98.1</v>
      </c>
      <c r="H96" s="46">
        <v>98.2</v>
      </c>
      <c r="I96" s="46">
        <v>98.2</v>
      </c>
      <c r="J96" s="46">
        <v>98.3</v>
      </c>
      <c r="K96" s="46">
        <v>98.3</v>
      </c>
      <c r="L96" s="46">
        <v>98.4</v>
      </c>
      <c r="M96" s="46">
        <v>98.4</v>
      </c>
      <c r="N96" s="46">
        <v>98.4</v>
      </c>
      <c r="O96" s="46">
        <v>98.5</v>
      </c>
      <c r="P96" s="46">
        <v>98.5</v>
      </c>
      <c r="Q96" s="46">
        <v>98.5</v>
      </c>
      <c r="R96" s="46">
        <v>98.6</v>
      </c>
      <c r="S96" s="46">
        <v>98.6</v>
      </c>
      <c r="T96" s="46">
        <v>98.6</v>
      </c>
      <c r="U96" s="46">
        <v>98.6</v>
      </c>
      <c r="V96" s="46">
        <v>98.6</v>
      </c>
      <c r="W96" s="46">
        <v>98.6</v>
      </c>
      <c r="X96" s="46">
        <v>98.6</v>
      </c>
      <c r="Y96" s="46">
        <v>98.6</v>
      </c>
      <c r="Z96" s="46">
        <v>98.6</v>
      </c>
      <c r="AA96" s="46">
        <v>98.6</v>
      </c>
      <c r="AB96" s="46">
        <v>98.6</v>
      </c>
      <c r="AC96" s="46">
        <v>98.6</v>
      </c>
      <c r="AD96" s="46">
        <v>98.6</v>
      </c>
      <c r="AE96" s="46">
        <v>98.6</v>
      </c>
      <c r="AF96" s="46">
        <v>98.7</v>
      </c>
      <c r="AG96" s="46">
        <v>98.7</v>
      </c>
      <c r="AH96" s="46">
        <v>98.7</v>
      </c>
      <c r="AI96" s="46">
        <v>98.7</v>
      </c>
      <c r="AJ96" s="46">
        <v>98.7</v>
      </c>
      <c r="AK96" s="46">
        <v>98.7</v>
      </c>
      <c r="AL96" s="46">
        <v>98.8</v>
      </c>
      <c r="AM96" s="46">
        <v>98.8</v>
      </c>
      <c r="AN96" s="46">
        <v>98.8</v>
      </c>
      <c r="AO96" s="46">
        <v>98.8</v>
      </c>
      <c r="AP96" s="46">
        <v>98.9</v>
      </c>
      <c r="AQ96" s="46">
        <v>98.9</v>
      </c>
      <c r="AR96" s="46">
        <v>99</v>
      </c>
      <c r="AS96" s="46">
        <v>99</v>
      </c>
      <c r="AT96" s="46">
        <v>99.1</v>
      </c>
      <c r="AU96" s="46">
        <v>99.1</v>
      </c>
      <c r="AV96" s="46">
        <v>99.2</v>
      </c>
      <c r="AW96" s="46">
        <v>99.2</v>
      </c>
      <c r="AX96" s="46">
        <v>99.3</v>
      </c>
      <c r="AY96" s="46">
        <v>99.3</v>
      </c>
      <c r="AZ96" s="46">
        <v>99.4</v>
      </c>
      <c r="BA96" s="46">
        <v>99.4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19.006015753315101</v>
      </c>
      <c r="D99" s="46">
        <v>18.853406434720394</v>
      </c>
      <c r="E99" s="46">
        <v>18.7</v>
      </c>
      <c r="F99" s="46">
        <v>18.600000000000001</v>
      </c>
      <c r="G99" s="46">
        <v>18.399999999999999</v>
      </c>
      <c r="H99" s="46">
        <v>18.3</v>
      </c>
      <c r="I99" s="46">
        <v>18.2</v>
      </c>
      <c r="J99" s="46">
        <v>18.100000000000001</v>
      </c>
      <c r="K99" s="46">
        <v>18</v>
      </c>
      <c r="L99" s="46">
        <v>17.899999999999999</v>
      </c>
      <c r="M99" s="46">
        <v>17.7</v>
      </c>
      <c r="N99" s="46">
        <v>17.600000000000001</v>
      </c>
      <c r="O99" s="46">
        <v>17.600000000000001</v>
      </c>
      <c r="P99" s="46">
        <v>17.399999999999999</v>
      </c>
      <c r="Q99" s="46">
        <v>17.3</v>
      </c>
      <c r="R99" s="46">
        <v>17.2</v>
      </c>
      <c r="S99" s="46">
        <v>17</v>
      </c>
      <c r="T99" s="46">
        <v>16.8</v>
      </c>
      <c r="U99" s="46">
        <v>16.600000000000001</v>
      </c>
      <c r="V99" s="46">
        <v>16.399999999999999</v>
      </c>
      <c r="W99" s="46">
        <v>16.3</v>
      </c>
      <c r="X99" s="46">
        <v>16.100000000000001</v>
      </c>
      <c r="Y99" s="46">
        <v>16</v>
      </c>
      <c r="Z99" s="46">
        <v>15.9</v>
      </c>
      <c r="AA99" s="46">
        <v>15.7</v>
      </c>
      <c r="AB99" s="46">
        <v>15.6</v>
      </c>
      <c r="AC99" s="46">
        <v>15.5</v>
      </c>
      <c r="AD99" s="46">
        <v>15.4</v>
      </c>
      <c r="AE99" s="46">
        <v>15.3</v>
      </c>
      <c r="AF99" s="46">
        <v>15.3</v>
      </c>
      <c r="AG99" s="46">
        <v>15.2</v>
      </c>
      <c r="AH99" s="46">
        <v>15.1</v>
      </c>
      <c r="AI99" s="46">
        <v>15.1</v>
      </c>
      <c r="AJ99" s="46">
        <v>15</v>
      </c>
      <c r="AK99" s="46">
        <v>15</v>
      </c>
      <c r="AL99" s="46">
        <v>14.9</v>
      </c>
      <c r="AM99" s="46">
        <v>14.9</v>
      </c>
      <c r="AN99" s="46">
        <v>14.9</v>
      </c>
      <c r="AO99" s="46">
        <v>14.8</v>
      </c>
      <c r="AP99" s="46">
        <v>14.8</v>
      </c>
      <c r="AQ99" s="46">
        <v>14.8</v>
      </c>
      <c r="AR99" s="46">
        <v>14.7</v>
      </c>
      <c r="AS99" s="46">
        <v>14.7</v>
      </c>
      <c r="AT99" s="46">
        <v>14.7</v>
      </c>
      <c r="AU99" s="46">
        <v>14.6</v>
      </c>
      <c r="AV99" s="46">
        <v>14.6</v>
      </c>
      <c r="AW99" s="46">
        <v>14.6</v>
      </c>
      <c r="AX99" s="46">
        <v>14.5</v>
      </c>
      <c r="AY99" s="46">
        <v>14.5</v>
      </c>
      <c r="AZ99" s="46">
        <v>14.4</v>
      </c>
      <c r="BA99" s="46">
        <v>14.4</v>
      </c>
    </row>
    <row r="100" spans="1:53" ht="11.25" customHeight="1">
      <c r="A100" s="46" t="s">
        <v>29</v>
      </c>
      <c r="B100" s="48" t="s">
        <v>28</v>
      </c>
      <c r="C100" s="46">
        <v>67.621553718492393</v>
      </c>
      <c r="D100" s="46">
        <v>67.645296884084118</v>
      </c>
      <c r="E100" s="46">
        <v>67.7</v>
      </c>
      <c r="F100" s="46">
        <v>67.599999999999994</v>
      </c>
      <c r="G100" s="46">
        <v>67.599999999999994</v>
      </c>
      <c r="H100" s="46">
        <v>67.400000000000006</v>
      </c>
      <c r="I100" s="46">
        <v>67.2</v>
      </c>
      <c r="J100" s="46">
        <v>66.900000000000006</v>
      </c>
      <c r="K100" s="46">
        <v>66.7</v>
      </c>
      <c r="L100" s="46">
        <v>66.5</v>
      </c>
      <c r="M100" s="46">
        <v>66.3</v>
      </c>
      <c r="N100" s="46">
        <v>66.099999999999994</v>
      </c>
      <c r="O100" s="46">
        <v>65.8</v>
      </c>
      <c r="P100" s="46">
        <v>65.599999999999994</v>
      </c>
      <c r="Q100" s="46">
        <v>65.400000000000006</v>
      </c>
      <c r="R100" s="46">
        <v>65.2</v>
      </c>
      <c r="S100" s="46">
        <v>65.099999999999994</v>
      </c>
      <c r="T100" s="46">
        <v>64.900000000000006</v>
      </c>
      <c r="U100" s="46">
        <v>64.8</v>
      </c>
      <c r="V100" s="46">
        <v>64.599999999999994</v>
      </c>
      <c r="W100" s="46">
        <v>64.400000000000006</v>
      </c>
      <c r="X100" s="46">
        <v>64.2</v>
      </c>
      <c r="Y100" s="46">
        <v>64</v>
      </c>
      <c r="Z100" s="46">
        <v>63.8</v>
      </c>
      <c r="AA100" s="46">
        <v>63.6</v>
      </c>
      <c r="AB100" s="46">
        <v>63.5</v>
      </c>
      <c r="AC100" s="46">
        <v>63.4</v>
      </c>
      <c r="AD100" s="46">
        <v>63.3</v>
      </c>
      <c r="AE100" s="46">
        <v>63.1</v>
      </c>
      <c r="AF100" s="46">
        <v>62.9</v>
      </c>
      <c r="AG100" s="46">
        <v>62.7</v>
      </c>
      <c r="AH100" s="46">
        <v>62.5</v>
      </c>
      <c r="AI100" s="46">
        <v>62.4</v>
      </c>
      <c r="AJ100" s="46">
        <v>62.2</v>
      </c>
      <c r="AK100" s="46">
        <v>62.2</v>
      </c>
      <c r="AL100" s="46">
        <v>62.1</v>
      </c>
      <c r="AM100" s="46">
        <v>62</v>
      </c>
      <c r="AN100" s="46">
        <v>62</v>
      </c>
      <c r="AO100" s="46">
        <v>61.9</v>
      </c>
      <c r="AP100" s="46">
        <v>61.8</v>
      </c>
      <c r="AQ100" s="46">
        <v>61.7</v>
      </c>
      <c r="AR100" s="46">
        <v>61.6</v>
      </c>
      <c r="AS100" s="46">
        <v>61.5</v>
      </c>
      <c r="AT100" s="46">
        <v>61.3</v>
      </c>
      <c r="AU100" s="46">
        <v>61.2</v>
      </c>
      <c r="AV100" s="46">
        <v>61</v>
      </c>
      <c r="AW100" s="46">
        <v>60.9</v>
      </c>
      <c r="AX100" s="46">
        <v>60.8</v>
      </c>
      <c r="AY100" s="46">
        <v>60.7</v>
      </c>
      <c r="AZ100" s="46">
        <v>60.5</v>
      </c>
      <c r="BA100" s="46">
        <v>60.4</v>
      </c>
    </row>
    <row r="101" spans="1:53" ht="11.25" customHeight="1">
      <c r="A101" s="46" t="s">
        <v>30</v>
      </c>
      <c r="B101" s="48" t="s">
        <v>28</v>
      </c>
      <c r="C101" s="46">
        <v>13.372430528192506</v>
      </c>
      <c r="D101" s="46">
        <v>13.501296681195491</v>
      </c>
      <c r="E101" s="46">
        <v>13.6</v>
      </c>
      <c r="F101" s="46">
        <v>13.8</v>
      </c>
      <c r="G101" s="46">
        <v>14</v>
      </c>
      <c r="H101" s="46">
        <v>14.3</v>
      </c>
      <c r="I101" s="46">
        <v>14.7</v>
      </c>
      <c r="J101" s="46">
        <v>15</v>
      </c>
      <c r="K101" s="46">
        <v>15.3</v>
      </c>
      <c r="L101" s="46">
        <v>15.6</v>
      </c>
      <c r="M101" s="46">
        <v>16</v>
      </c>
      <c r="N101" s="46">
        <v>16.3</v>
      </c>
      <c r="O101" s="46">
        <v>16.600000000000001</v>
      </c>
      <c r="P101" s="46">
        <v>16.899999999999999</v>
      </c>
      <c r="Q101" s="46">
        <v>17.2</v>
      </c>
      <c r="R101" s="46">
        <v>17.600000000000001</v>
      </c>
      <c r="S101" s="46">
        <v>17.899999999999999</v>
      </c>
      <c r="T101" s="46">
        <v>18.3</v>
      </c>
      <c r="U101" s="46">
        <v>18.600000000000001</v>
      </c>
      <c r="V101" s="46">
        <v>19</v>
      </c>
      <c r="W101" s="46">
        <v>19.3</v>
      </c>
      <c r="X101" s="46">
        <v>19.7</v>
      </c>
      <c r="Y101" s="46">
        <v>20</v>
      </c>
      <c r="Z101" s="46">
        <v>20.3</v>
      </c>
      <c r="AA101" s="46">
        <v>20.6</v>
      </c>
      <c r="AB101" s="46">
        <v>20.9</v>
      </c>
      <c r="AC101" s="46">
        <v>21.1</v>
      </c>
      <c r="AD101" s="46">
        <v>21.3</v>
      </c>
      <c r="AE101" s="46">
        <v>21.6</v>
      </c>
      <c r="AF101" s="46">
        <v>21.8</v>
      </c>
      <c r="AG101" s="46">
        <v>22.1</v>
      </c>
      <c r="AH101" s="46">
        <v>22.4</v>
      </c>
      <c r="AI101" s="46">
        <v>22.6</v>
      </c>
      <c r="AJ101" s="46">
        <v>22.7</v>
      </c>
      <c r="AK101" s="46">
        <v>22.9</v>
      </c>
      <c r="AL101" s="46">
        <v>23</v>
      </c>
      <c r="AM101" s="46">
        <v>23.1</v>
      </c>
      <c r="AN101" s="46">
        <v>23.2</v>
      </c>
      <c r="AO101" s="46">
        <v>23.3</v>
      </c>
      <c r="AP101" s="46">
        <v>23.4</v>
      </c>
      <c r="AQ101" s="46">
        <v>23.5</v>
      </c>
      <c r="AR101" s="46">
        <v>23.7</v>
      </c>
      <c r="AS101" s="46">
        <v>23.8</v>
      </c>
      <c r="AT101" s="46">
        <v>24</v>
      </c>
      <c r="AU101" s="46">
        <v>24.2</v>
      </c>
      <c r="AV101" s="46">
        <v>24.4</v>
      </c>
      <c r="AW101" s="46">
        <v>24.5</v>
      </c>
      <c r="AX101" s="46">
        <v>24.7</v>
      </c>
      <c r="AY101" s="46">
        <v>24.9</v>
      </c>
      <c r="AZ101" s="46">
        <v>25.1</v>
      </c>
      <c r="BA101" s="46">
        <v>25.2</v>
      </c>
    </row>
    <row r="102" spans="1:53" ht="11.25" customHeight="1">
      <c r="A102" s="46" t="s">
        <v>31</v>
      </c>
      <c r="B102" s="48" t="s">
        <v>28</v>
      </c>
      <c r="C102" s="46">
        <v>1.6232390657246409</v>
      </c>
      <c r="D102" s="46">
        <v>1.7049177052220383</v>
      </c>
      <c r="E102" s="46">
        <v>1.8</v>
      </c>
      <c r="F102" s="46">
        <v>1.8</v>
      </c>
      <c r="G102" s="46">
        <v>1.9</v>
      </c>
      <c r="H102" s="46">
        <v>2</v>
      </c>
      <c r="I102" s="46">
        <v>2</v>
      </c>
      <c r="J102" s="46">
        <v>2.1</v>
      </c>
      <c r="K102" s="46">
        <v>2.1</v>
      </c>
      <c r="L102" s="46">
        <v>2.2000000000000002</v>
      </c>
      <c r="M102" s="46">
        <v>2.2000000000000002</v>
      </c>
      <c r="N102" s="46">
        <v>2.2000000000000002</v>
      </c>
      <c r="O102" s="46">
        <v>2.2999999999999998</v>
      </c>
      <c r="P102" s="46">
        <v>2.2999999999999998</v>
      </c>
      <c r="Q102" s="46">
        <v>2.2999999999999998</v>
      </c>
      <c r="R102" s="46">
        <v>2.2999999999999998</v>
      </c>
      <c r="S102" s="46">
        <v>2.4</v>
      </c>
      <c r="T102" s="46">
        <v>2.4</v>
      </c>
      <c r="U102" s="46">
        <v>2.5</v>
      </c>
      <c r="V102" s="46">
        <v>2.5</v>
      </c>
      <c r="W102" s="46">
        <v>2.6</v>
      </c>
      <c r="X102" s="46">
        <v>2.6</v>
      </c>
      <c r="Y102" s="46">
        <v>2.7</v>
      </c>
      <c r="Z102" s="46">
        <v>2.8</v>
      </c>
      <c r="AA102" s="46">
        <v>2.9</v>
      </c>
      <c r="AB102" s="46">
        <v>3</v>
      </c>
      <c r="AC102" s="46">
        <v>3.2</v>
      </c>
      <c r="AD102" s="46">
        <v>3.4</v>
      </c>
      <c r="AE102" s="46">
        <v>3.5</v>
      </c>
      <c r="AF102" s="46">
        <v>3.6</v>
      </c>
      <c r="AG102" s="46">
        <v>3.8</v>
      </c>
      <c r="AH102" s="46">
        <v>3.9</v>
      </c>
      <c r="AI102" s="46">
        <v>4</v>
      </c>
      <c r="AJ102" s="46">
        <v>4.0999999999999996</v>
      </c>
      <c r="AK102" s="46">
        <v>4.2</v>
      </c>
      <c r="AL102" s="46">
        <v>4.3</v>
      </c>
      <c r="AM102" s="46">
        <v>4.4000000000000004</v>
      </c>
      <c r="AN102" s="46">
        <v>4.5</v>
      </c>
      <c r="AO102" s="46">
        <v>4.5999999999999996</v>
      </c>
      <c r="AP102" s="46">
        <v>4.7</v>
      </c>
      <c r="AQ102" s="46">
        <v>4.8</v>
      </c>
      <c r="AR102" s="46">
        <v>4.9000000000000004</v>
      </c>
      <c r="AS102" s="46">
        <v>5</v>
      </c>
      <c r="AT102" s="46">
        <v>5.0999999999999996</v>
      </c>
      <c r="AU102" s="46">
        <v>5.0999999999999996</v>
      </c>
      <c r="AV102" s="46">
        <v>5.2</v>
      </c>
      <c r="AW102" s="46">
        <v>5.2</v>
      </c>
      <c r="AX102" s="46">
        <v>5.3</v>
      </c>
      <c r="AY102" s="46">
        <v>5.3</v>
      </c>
      <c r="AZ102" s="46">
        <v>5.4</v>
      </c>
      <c r="BA102" s="46">
        <v>5.5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47.881843141757194</v>
      </c>
      <c r="D104" s="46">
        <v>47.8</v>
      </c>
      <c r="E104" s="46">
        <v>47.8</v>
      </c>
      <c r="F104" s="46">
        <v>47.9</v>
      </c>
      <c r="G104" s="46">
        <v>48</v>
      </c>
      <c r="H104" s="46">
        <v>48.3</v>
      </c>
      <c r="I104" s="46">
        <v>48.9</v>
      </c>
      <c r="J104" s="46">
        <v>49.4</v>
      </c>
      <c r="K104" s="46">
        <v>49.9</v>
      </c>
      <c r="L104" s="46">
        <v>50.3</v>
      </c>
      <c r="M104" s="46">
        <v>50.8</v>
      </c>
      <c r="N104" s="46">
        <v>51.3</v>
      </c>
      <c r="O104" s="46">
        <v>51.9</v>
      </c>
      <c r="P104" s="46">
        <v>52.3</v>
      </c>
      <c r="Q104" s="46">
        <v>52.8</v>
      </c>
      <c r="R104" s="46">
        <v>53.3</v>
      </c>
      <c r="S104" s="46">
        <v>53.6</v>
      </c>
      <c r="T104" s="46">
        <v>54</v>
      </c>
      <c r="U104" s="46">
        <v>54.4</v>
      </c>
      <c r="V104" s="46">
        <v>54.8</v>
      </c>
      <c r="W104" s="46">
        <v>55.3</v>
      </c>
      <c r="X104" s="46">
        <v>55.8</v>
      </c>
      <c r="Y104" s="46">
        <v>56.3</v>
      </c>
      <c r="Z104" s="46">
        <v>56.8</v>
      </c>
      <c r="AA104" s="46">
        <v>57.1</v>
      </c>
      <c r="AB104" s="46">
        <v>57.4</v>
      </c>
      <c r="AC104" s="46">
        <v>57.7</v>
      </c>
      <c r="AD104" s="46">
        <v>58.1</v>
      </c>
      <c r="AE104" s="46">
        <v>58.5</v>
      </c>
      <c r="AF104" s="46">
        <v>58.9</v>
      </c>
      <c r="AG104" s="46">
        <v>59.5</v>
      </c>
      <c r="AH104" s="46">
        <v>60</v>
      </c>
      <c r="AI104" s="46">
        <v>60.4</v>
      </c>
      <c r="AJ104" s="46">
        <v>60.7</v>
      </c>
      <c r="AK104" s="46">
        <v>60.9</v>
      </c>
      <c r="AL104" s="46">
        <v>61</v>
      </c>
      <c r="AM104" s="46">
        <v>61.2</v>
      </c>
      <c r="AN104" s="46">
        <v>61.3</v>
      </c>
      <c r="AO104" s="46">
        <v>61.5</v>
      </c>
      <c r="AP104" s="46">
        <v>61.7</v>
      </c>
      <c r="AQ104" s="46">
        <v>62</v>
      </c>
      <c r="AR104" s="46">
        <v>62.3</v>
      </c>
      <c r="AS104" s="46">
        <v>62.7</v>
      </c>
      <c r="AT104" s="46">
        <v>63.1</v>
      </c>
      <c r="AU104" s="46">
        <v>63.5</v>
      </c>
      <c r="AV104" s="46">
        <v>63.8</v>
      </c>
      <c r="AW104" s="46">
        <v>64.2</v>
      </c>
      <c r="AX104" s="46">
        <v>64.5</v>
      </c>
      <c r="AY104" s="46">
        <v>64.8</v>
      </c>
      <c r="AZ104" s="46">
        <v>65.2</v>
      </c>
      <c r="BA104" s="46">
        <v>65.599999999999994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BA255"/>
  <sheetViews>
    <sheetView workbookViewId="0">
      <pane ySplit="6" topLeftCell="A10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66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3743015</v>
      </c>
      <c r="E9" s="41">
        <v>3805755</v>
      </c>
      <c r="F9" s="41">
        <v>3872752</v>
      </c>
      <c r="G9" s="41">
        <v>3939326</v>
      </c>
      <c r="H9" s="41">
        <v>4007928</v>
      </c>
      <c r="I9" s="41">
        <v>4079629</v>
      </c>
      <c r="J9" s="41">
        <v>4152240</v>
      </c>
      <c r="K9" s="41">
        <v>4225831</v>
      </c>
      <c r="L9" s="41">
        <v>4300462</v>
      </c>
      <c r="M9" s="41">
        <v>4376146</v>
      </c>
      <c r="N9" s="41">
        <v>4452879</v>
      </c>
      <c r="O9" s="41">
        <v>4530727</v>
      </c>
      <c r="P9" s="41">
        <v>4609675</v>
      </c>
      <c r="Q9" s="41">
        <v>4689698</v>
      </c>
      <c r="R9" s="41">
        <v>4770724</v>
      </c>
      <c r="S9" s="41">
        <v>4852684</v>
      </c>
      <c r="T9" s="41">
        <v>4935485</v>
      </c>
      <c r="U9" s="41">
        <v>5018945</v>
      </c>
      <c r="V9" s="41">
        <v>5102959</v>
      </c>
      <c r="W9" s="41">
        <v>5187436</v>
      </c>
      <c r="X9" s="41">
        <v>5272282</v>
      </c>
      <c r="Y9" s="41">
        <v>5357537</v>
      </c>
      <c r="Z9" s="41">
        <v>5443116</v>
      </c>
      <c r="AA9" s="41">
        <v>5528909</v>
      </c>
      <c r="AB9" s="41">
        <v>5614871</v>
      </c>
      <c r="AC9" s="41">
        <v>5700961</v>
      </c>
      <c r="AD9" s="41">
        <v>5787156</v>
      </c>
      <c r="AE9" s="41">
        <v>5873491</v>
      </c>
      <c r="AF9" s="41">
        <v>5959949</v>
      </c>
      <c r="AG9" s="41">
        <v>6046576</v>
      </c>
      <c r="AH9" s="41">
        <v>6133430</v>
      </c>
      <c r="AI9" s="41">
        <v>6220559</v>
      </c>
      <c r="AJ9" s="41">
        <v>6308028</v>
      </c>
      <c r="AK9" s="41">
        <v>6395894</v>
      </c>
      <c r="AL9" s="41">
        <v>6484223</v>
      </c>
      <c r="AM9" s="41">
        <v>6573062</v>
      </c>
      <c r="AN9" s="41">
        <v>6662440</v>
      </c>
      <c r="AO9" s="41">
        <v>6752382</v>
      </c>
      <c r="AP9" s="41">
        <v>6842922</v>
      </c>
      <c r="AQ9" s="41">
        <v>6934057</v>
      </c>
      <c r="AR9" s="41">
        <v>7025795</v>
      </c>
      <c r="AS9" s="41">
        <v>7118125</v>
      </c>
      <c r="AT9" s="41">
        <v>7210962</v>
      </c>
      <c r="AU9" s="41">
        <v>7304328</v>
      </c>
      <c r="AV9" s="41">
        <v>7398227</v>
      </c>
      <c r="AW9" s="41">
        <v>7492605</v>
      </c>
      <c r="AX9" s="41">
        <v>7587436</v>
      </c>
      <c r="AY9" s="41">
        <v>7682705</v>
      </c>
      <c r="AZ9" s="41">
        <v>7778345</v>
      </c>
      <c r="BA9" s="41">
        <v>7874344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53097</v>
      </c>
      <c r="F10" s="41">
        <v>54015</v>
      </c>
      <c r="G10" s="41">
        <v>54905</v>
      </c>
      <c r="H10" s="41">
        <v>55845</v>
      </c>
      <c r="I10" s="41">
        <v>56878</v>
      </c>
      <c r="J10" s="41">
        <v>57989</v>
      </c>
      <c r="K10" s="41">
        <v>59168</v>
      </c>
      <c r="L10" s="41">
        <v>60373</v>
      </c>
      <c r="M10" s="41">
        <v>61593</v>
      </c>
      <c r="N10" s="41">
        <v>62825</v>
      </c>
      <c r="O10" s="41">
        <v>64054</v>
      </c>
      <c r="P10" s="41">
        <v>65261</v>
      </c>
      <c r="Q10" s="41">
        <v>66419</v>
      </c>
      <c r="R10" s="41">
        <v>67529</v>
      </c>
      <c r="S10" s="41">
        <v>68484</v>
      </c>
      <c r="T10" s="41">
        <v>69276</v>
      </c>
      <c r="U10" s="41">
        <v>70006</v>
      </c>
      <c r="V10" s="41">
        <v>70679</v>
      </c>
      <c r="W10" s="41">
        <v>71301</v>
      </c>
      <c r="X10" s="41">
        <v>71875</v>
      </c>
      <c r="Y10" s="41">
        <v>72412</v>
      </c>
      <c r="Z10" s="41">
        <v>72923</v>
      </c>
      <c r="AA10" s="41">
        <v>73426</v>
      </c>
      <c r="AB10" s="41">
        <v>73930</v>
      </c>
      <c r="AC10" s="41">
        <v>74452</v>
      </c>
      <c r="AD10" s="41">
        <v>75003</v>
      </c>
      <c r="AE10" s="41">
        <v>75601</v>
      </c>
      <c r="AF10" s="41">
        <v>76259</v>
      </c>
      <c r="AG10" s="41">
        <v>76990</v>
      </c>
      <c r="AH10" s="41">
        <v>77795</v>
      </c>
      <c r="AI10" s="41">
        <v>78675</v>
      </c>
      <c r="AJ10" s="41">
        <v>79622</v>
      </c>
      <c r="AK10" s="41">
        <v>80621</v>
      </c>
      <c r="AL10" s="41">
        <v>81668</v>
      </c>
      <c r="AM10" s="41">
        <v>82747</v>
      </c>
      <c r="AN10" s="41">
        <v>83850</v>
      </c>
      <c r="AO10" s="41">
        <v>84970</v>
      </c>
      <c r="AP10" s="41">
        <v>86093</v>
      </c>
      <c r="AQ10" s="41">
        <v>87214</v>
      </c>
      <c r="AR10" s="41">
        <v>88325</v>
      </c>
      <c r="AS10" s="41">
        <v>89421</v>
      </c>
      <c r="AT10" s="41">
        <v>90497</v>
      </c>
      <c r="AU10" s="41">
        <v>91553</v>
      </c>
      <c r="AV10" s="41">
        <v>92583</v>
      </c>
      <c r="AW10" s="41">
        <v>93583</v>
      </c>
      <c r="AX10" s="41">
        <v>94548</v>
      </c>
      <c r="AY10" s="41">
        <v>95471</v>
      </c>
      <c r="AZ10" s="41">
        <v>96353</v>
      </c>
      <c r="BA10" s="41">
        <v>97192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23080</v>
      </c>
      <c r="F11" s="41">
        <v>23284</v>
      </c>
      <c r="G11" s="41">
        <v>23511</v>
      </c>
      <c r="H11" s="41">
        <v>23716</v>
      </c>
      <c r="I11" s="41">
        <v>23839</v>
      </c>
      <c r="J11" s="41">
        <v>23970</v>
      </c>
      <c r="K11" s="41">
        <v>24109</v>
      </c>
      <c r="L11" s="41">
        <v>24261</v>
      </c>
      <c r="M11" s="41">
        <v>24432</v>
      </c>
      <c r="N11" s="41">
        <v>24549</v>
      </c>
      <c r="O11" s="41">
        <v>24678</v>
      </c>
      <c r="P11" s="41">
        <v>24810</v>
      </c>
      <c r="Q11" s="41">
        <v>24965</v>
      </c>
      <c r="R11" s="41">
        <v>25141</v>
      </c>
      <c r="S11" s="41">
        <v>25255</v>
      </c>
      <c r="T11" s="41">
        <v>25388</v>
      </c>
      <c r="U11" s="41">
        <v>25564</v>
      </c>
      <c r="V11" s="41">
        <v>25774</v>
      </c>
      <c r="W11" s="41">
        <v>26027</v>
      </c>
      <c r="X11" s="41">
        <v>26192</v>
      </c>
      <c r="Y11" s="41">
        <v>26405</v>
      </c>
      <c r="Z11" s="41">
        <v>26702</v>
      </c>
      <c r="AA11" s="41">
        <v>27036</v>
      </c>
      <c r="AB11" s="41">
        <v>27412</v>
      </c>
      <c r="AC11" s="41">
        <v>27829</v>
      </c>
      <c r="AD11" s="41">
        <v>28240</v>
      </c>
      <c r="AE11" s="41">
        <v>28715</v>
      </c>
      <c r="AF11" s="41">
        <v>29204</v>
      </c>
      <c r="AG11" s="41">
        <v>29708</v>
      </c>
      <c r="AH11" s="41">
        <v>30238</v>
      </c>
      <c r="AI11" s="41">
        <v>30778</v>
      </c>
      <c r="AJ11" s="41">
        <v>31328</v>
      </c>
      <c r="AK11" s="41">
        <v>31864</v>
      </c>
      <c r="AL11" s="41">
        <v>32401</v>
      </c>
      <c r="AM11" s="41">
        <v>32941</v>
      </c>
      <c r="AN11" s="41">
        <v>33480</v>
      </c>
      <c r="AO11" s="41">
        <v>34002</v>
      </c>
      <c r="AP11" s="41">
        <v>34530</v>
      </c>
      <c r="AQ11" s="41">
        <v>35048</v>
      </c>
      <c r="AR11" s="41">
        <v>35567</v>
      </c>
      <c r="AS11" s="41">
        <v>36156</v>
      </c>
      <c r="AT11" s="41">
        <v>36703</v>
      </c>
      <c r="AU11" s="41">
        <v>37226</v>
      </c>
      <c r="AV11" s="41">
        <v>37777</v>
      </c>
      <c r="AW11" s="41">
        <v>38324</v>
      </c>
      <c r="AX11" s="41">
        <v>38851</v>
      </c>
      <c r="AY11" s="41">
        <v>39403</v>
      </c>
      <c r="AZ11" s="41">
        <v>39926</v>
      </c>
      <c r="BA11" s="41">
        <v>40447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30017</v>
      </c>
      <c r="F12" s="41">
        <v>30731</v>
      </c>
      <c r="G12" s="41">
        <v>31394</v>
      </c>
      <c r="H12" s="41">
        <v>32129</v>
      </c>
      <c r="I12" s="41">
        <v>33039</v>
      </c>
      <c r="J12" s="41">
        <v>34019</v>
      </c>
      <c r="K12" s="41">
        <v>35059</v>
      </c>
      <c r="L12" s="41">
        <v>36112</v>
      </c>
      <c r="M12" s="41">
        <v>37161</v>
      </c>
      <c r="N12" s="41">
        <v>38276</v>
      </c>
      <c r="O12" s="41">
        <v>39376</v>
      </c>
      <c r="P12" s="41">
        <v>40451</v>
      </c>
      <c r="Q12" s="41">
        <v>41454</v>
      </c>
      <c r="R12" s="41">
        <v>42388</v>
      </c>
      <c r="S12" s="41">
        <v>43229</v>
      </c>
      <c r="T12" s="41">
        <v>43888</v>
      </c>
      <c r="U12" s="41">
        <v>44442</v>
      </c>
      <c r="V12" s="41">
        <v>44905</v>
      </c>
      <c r="W12" s="41">
        <v>45274</v>
      </c>
      <c r="X12" s="41">
        <v>45683</v>
      </c>
      <c r="Y12" s="41">
        <v>46007</v>
      </c>
      <c r="Z12" s="41">
        <v>46221</v>
      </c>
      <c r="AA12" s="41">
        <v>46390</v>
      </c>
      <c r="AB12" s="41">
        <v>46518</v>
      </c>
      <c r="AC12" s="41">
        <v>46623</v>
      </c>
      <c r="AD12" s="41">
        <v>46763</v>
      </c>
      <c r="AE12" s="41">
        <v>46886</v>
      </c>
      <c r="AF12" s="41">
        <v>47055</v>
      </c>
      <c r="AG12" s="41">
        <v>47282</v>
      </c>
      <c r="AH12" s="41">
        <v>47557</v>
      </c>
      <c r="AI12" s="41">
        <v>47897</v>
      </c>
      <c r="AJ12" s="41">
        <v>48294</v>
      </c>
      <c r="AK12" s="41">
        <v>48757</v>
      </c>
      <c r="AL12" s="41">
        <v>49267</v>
      </c>
      <c r="AM12" s="41">
        <v>49806</v>
      </c>
      <c r="AN12" s="41">
        <v>50370</v>
      </c>
      <c r="AO12" s="41">
        <v>50968</v>
      </c>
      <c r="AP12" s="41">
        <v>51563</v>
      </c>
      <c r="AQ12" s="41">
        <v>52166</v>
      </c>
      <c r="AR12" s="41">
        <v>52758</v>
      </c>
      <c r="AS12" s="41">
        <v>53265</v>
      </c>
      <c r="AT12" s="41">
        <v>53794</v>
      </c>
      <c r="AU12" s="41">
        <v>54327</v>
      </c>
      <c r="AV12" s="41">
        <v>54806</v>
      </c>
      <c r="AW12" s="41">
        <v>55259</v>
      </c>
      <c r="AX12" s="41">
        <v>55697</v>
      </c>
      <c r="AY12" s="41">
        <v>56068</v>
      </c>
      <c r="AZ12" s="41">
        <v>56427</v>
      </c>
      <c r="BA12" s="41">
        <v>56745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47480</v>
      </c>
      <c r="F13" s="41">
        <v>49844</v>
      </c>
      <c r="G13" s="41">
        <v>52208</v>
      </c>
      <c r="H13" s="41">
        <v>54572</v>
      </c>
      <c r="I13" s="41">
        <v>54572</v>
      </c>
      <c r="J13" s="41">
        <v>54572</v>
      </c>
      <c r="K13" s="41">
        <v>54572</v>
      </c>
      <c r="L13" s="41">
        <v>54572</v>
      </c>
      <c r="M13" s="41">
        <v>54572</v>
      </c>
      <c r="N13" s="41">
        <v>54572</v>
      </c>
      <c r="O13" s="41">
        <v>54572</v>
      </c>
      <c r="P13" s="41">
        <v>54572</v>
      </c>
      <c r="Q13" s="41">
        <v>54572</v>
      </c>
      <c r="R13" s="41">
        <v>54572</v>
      </c>
      <c r="S13" s="41">
        <v>54572</v>
      </c>
      <c r="T13" s="41">
        <v>54572</v>
      </c>
      <c r="U13" s="41">
        <v>54572</v>
      </c>
      <c r="V13" s="41">
        <v>54572</v>
      </c>
      <c r="W13" s="41">
        <v>54572</v>
      </c>
      <c r="X13" s="41">
        <v>54572</v>
      </c>
      <c r="Y13" s="41">
        <v>54572</v>
      </c>
      <c r="Z13" s="41">
        <v>54572</v>
      </c>
      <c r="AA13" s="41">
        <v>54572</v>
      </c>
      <c r="AB13" s="41">
        <v>54572</v>
      </c>
      <c r="AC13" s="41">
        <v>54572</v>
      </c>
      <c r="AD13" s="41">
        <v>54572</v>
      </c>
      <c r="AE13" s="41">
        <v>54572</v>
      </c>
      <c r="AF13" s="41">
        <v>54572</v>
      </c>
      <c r="AG13" s="41">
        <v>54572</v>
      </c>
      <c r="AH13" s="41">
        <v>54572</v>
      </c>
      <c r="AI13" s="41">
        <v>54572</v>
      </c>
      <c r="AJ13" s="41">
        <v>54572</v>
      </c>
      <c r="AK13" s="41">
        <v>54572</v>
      </c>
      <c r="AL13" s="41">
        <v>54572</v>
      </c>
      <c r="AM13" s="41">
        <v>54572</v>
      </c>
      <c r="AN13" s="41">
        <v>54572</v>
      </c>
      <c r="AO13" s="41">
        <v>54572</v>
      </c>
      <c r="AP13" s="41">
        <v>54572</v>
      </c>
      <c r="AQ13" s="41">
        <v>54572</v>
      </c>
      <c r="AR13" s="41">
        <v>54572</v>
      </c>
      <c r="AS13" s="41">
        <v>54572</v>
      </c>
      <c r="AT13" s="41">
        <v>54572</v>
      </c>
      <c r="AU13" s="41">
        <v>54572</v>
      </c>
      <c r="AV13" s="41">
        <v>54572</v>
      </c>
      <c r="AW13" s="41">
        <v>54572</v>
      </c>
      <c r="AX13" s="41">
        <v>54572</v>
      </c>
      <c r="AY13" s="41">
        <v>54572</v>
      </c>
      <c r="AZ13" s="41">
        <v>54572</v>
      </c>
      <c r="BA13" s="41">
        <v>54572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-10500</v>
      </c>
      <c r="F14" s="41">
        <v>-14000</v>
      </c>
      <c r="G14" s="41">
        <v>-15000</v>
      </c>
      <c r="H14" s="41">
        <v>-15000</v>
      </c>
      <c r="I14" s="41">
        <v>-15000</v>
      </c>
      <c r="J14" s="41">
        <v>-15000</v>
      </c>
      <c r="K14" s="41">
        <v>-15000</v>
      </c>
      <c r="L14" s="41">
        <v>-15000</v>
      </c>
      <c r="M14" s="41">
        <v>-15000</v>
      </c>
      <c r="N14" s="41">
        <v>-15000</v>
      </c>
      <c r="O14" s="41">
        <v>-15000</v>
      </c>
      <c r="P14" s="41">
        <v>-15000</v>
      </c>
      <c r="Q14" s="41">
        <v>-15000</v>
      </c>
      <c r="R14" s="41">
        <v>-15000</v>
      </c>
      <c r="S14" s="41">
        <v>-15000</v>
      </c>
      <c r="T14" s="41">
        <v>-15000</v>
      </c>
      <c r="U14" s="41">
        <v>-15000</v>
      </c>
      <c r="V14" s="41">
        <v>-15000</v>
      </c>
      <c r="W14" s="41">
        <v>-15000</v>
      </c>
      <c r="X14" s="41">
        <v>-15000</v>
      </c>
      <c r="Y14" s="41">
        <v>-15000</v>
      </c>
      <c r="Z14" s="41">
        <v>-15000</v>
      </c>
      <c r="AA14" s="41">
        <v>-15000</v>
      </c>
      <c r="AB14" s="41">
        <v>-15000</v>
      </c>
      <c r="AC14" s="41">
        <v>-15000</v>
      </c>
      <c r="AD14" s="41">
        <v>-15000</v>
      </c>
      <c r="AE14" s="41">
        <v>-15000</v>
      </c>
      <c r="AF14" s="41">
        <v>-15000</v>
      </c>
      <c r="AG14" s="41">
        <v>-15000</v>
      </c>
      <c r="AH14" s="41">
        <v>-15000</v>
      </c>
      <c r="AI14" s="41">
        <v>-15000</v>
      </c>
      <c r="AJ14" s="41">
        <v>-15000</v>
      </c>
      <c r="AK14" s="41">
        <v>-15000</v>
      </c>
      <c r="AL14" s="41">
        <v>-15000</v>
      </c>
      <c r="AM14" s="41">
        <v>-15000</v>
      </c>
      <c r="AN14" s="41">
        <v>-15000</v>
      </c>
      <c r="AO14" s="41">
        <v>-15000</v>
      </c>
      <c r="AP14" s="41">
        <v>-15000</v>
      </c>
      <c r="AQ14" s="41">
        <v>-15000</v>
      </c>
      <c r="AR14" s="41">
        <v>-15000</v>
      </c>
      <c r="AS14" s="41">
        <v>-15000</v>
      </c>
      <c r="AT14" s="41">
        <v>-15000</v>
      </c>
      <c r="AU14" s="41">
        <v>-15000</v>
      </c>
      <c r="AV14" s="41">
        <v>-15000</v>
      </c>
      <c r="AW14" s="41">
        <v>-15000</v>
      </c>
      <c r="AX14" s="41">
        <v>-15000</v>
      </c>
      <c r="AY14" s="41">
        <v>-15000</v>
      </c>
      <c r="AZ14" s="41">
        <v>-15000</v>
      </c>
      <c r="BA14" s="41">
        <v>-15000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36980</v>
      </c>
      <c r="F15" s="41">
        <v>35844</v>
      </c>
      <c r="G15" s="41">
        <v>37208</v>
      </c>
      <c r="H15" s="41">
        <v>39572</v>
      </c>
      <c r="I15" s="41">
        <v>39572</v>
      </c>
      <c r="J15" s="41">
        <v>39572</v>
      </c>
      <c r="K15" s="41">
        <v>39572</v>
      </c>
      <c r="L15" s="41">
        <v>39572</v>
      </c>
      <c r="M15" s="41">
        <v>39572</v>
      </c>
      <c r="N15" s="41">
        <v>39572</v>
      </c>
      <c r="O15" s="41">
        <v>39572</v>
      </c>
      <c r="P15" s="41">
        <v>39572</v>
      </c>
      <c r="Q15" s="41">
        <v>39572</v>
      </c>
      <c r="R15" s="41">
        <v>39572</v>
      </c>
      <c r="S15" s="41">
        <v>39572</v>
      </c>
      <c r="T15" s="41">
        <v>39572</v>
      </c>
      <c r="U15" s="41">
        <v>39572</v>
      </c>
      <c r="V15" s="41">
        <v>39572</v>
      </c>
      <c r="W15" s="41">
        <v>39572</v>
      </c>
      <c r="X15" s="41">
        <v>39572</v>
      </c>
      <c r="Y15" s="41">
        <v>39572</v>
      </c>
      <c r="Z15" s="41">
        <v>39572</v>
      </c>
      <c r="AA15" s="41">
        <v>39572</v>
      </c>
      <c r="AB15" s="41">
        <v>39572</v>
      </c>
      <c r="AC15" s="41">
        <v>39572</v>
      </c>
      <c r="AD15" s="41">
        <v>39572</v>
      </c>
      <c r="AE15" s="41">
        <v>39572</v>
      </c>
      <c r="AF15" s="41">
        <v>39572</v>
      </c>
      <c r="AG15" s="41">
        <v>39572</v>
      </c>
      <c r="AH15" s="41">
        <v>39572</v>
      </c>
      <c r="AI15" s="41">
        <v>39572</v>
      </c>
      <c r="AJ15" s="41">
        <v>39572</v>
      </c>
      <c r="AK15" s="41">
        <v>39572</v>
      </c>
      <c r="AL15" s="41">
        <v>39572</v>
      </c>
      <c r="AM15" s="41">
        <v>39572</v>
      </c>
      <c r="AN15" s="41">
        <v>39572</v>
      </c>
      <c r="AO15" s="41">
        <v>39572</v>
      </c>
      <c r="AP15" s="41">
        <v>39572</v>
      </c>
      <c r="AQ15" s="41">
        <v>39572</v>
      </c>
      <c r="AR15" s="41">
        <v>39572</v>
      </c>
      <c r="AS15" s="41">
        <v>39572</v>
      </c>
      <c r="AT15" s="41">
        <v>39572</v>
      </c>
      <c r="AU15" s="41">
        <v>39572</v>
      </c>
      <c r="AV15" s="41">
        <v>39572</v>
      </c>
      <c r="AW15" s="41">
        <v>39572</v>
      </c>
      <c r="AX15" s="41">
        <v>39572</v>
      </c>
      <c r="AY15" s="41">
        <v>39572</v>
      </c>
      <c r="AZ15" s="41">
        <v>39572</v>
      </c>
      <c r="BA15" s="41">
        <v>39572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66997</v>
      </c>
      <c r="F16" s="41">
        <v>66575</v>
      </c>
      <c r="G16" s="41">
        <v>68602</v>
      </c>
      <c r="H16" s="41">
        <v>71701</v>
      </c>
      <c r="I16" s="41">
        <v>72611</v>
      </c>
      <c r="J16" s="41">
        <v>73591</v>
      </c>
      <c r="K16" s="41">
        <v>74631</v>
      </c>
      <c r="L16" s="41">
        <v>75684</v>
      </c>
      <c r="M16" s="41">
        <v>76733</v>
      </c>
      <c r="N16" s="41">
        <v>77848</v>
      </c>
      <c r="O16" s="41">
        <v>78948</v>
      </c>
      <c r="P16" s="41">
        <v>80023</v>
      </c>
      <c r="Q16" s="41">
        <v>81026</v>
      </c>
      <c r="R16" s="41">
        <v>81960</v>
      </c>
      <c r="S16" s="41">
        <v>82801</v>
      </c>
      <c r="T16" s="41">
        <v>83460</v>
      </c>
      <c r="U16" s="41">
        <v>84014</v>
      </c>
      <c r="V16" s="41">
        <v>84477</v>
      </c>
      <c r="W16" s="41">
        <v>84846</v>
      </c>
      <c r="X16" s="41">
        <v>85255</v>
      </c>
      <c r="Y16" s="41">
        <v>85579</v>
      </c>
      <c r="Z16" s="41">
        <v>85793</v>
      </c>
      <c r="AA16" s="41">
        <v>85962</v>
      </c>
      <c r="AB16" s="41">
        <v>86090</v>
      </c>
      <c r="AC16" s="41">
        <v>86195</v>
      </c>
      <c r="AD16" s="41">
        <v>86335</v>
      </c>
      <c r="AE16" s="41">
        <v>86458</v>
      </c>
      <c r="AF16" s="41">
        <v>86627</v>
      </c>
      <c r="AG16" s="41">
        <v>86854</v>
      </c>
      <c r="AH16" s="41">
        <v>87129</v>
      </c>
      <c r="AI16" s="41">
        <v>87469</v>
      </c>
      <c r="AJ16" s="41">
        <v>87866</v>
      </c>
      <c r="AK16" s="41">
        <v>88329</v>
      </c>
      <c r="AL16" s="41">
        <v>88839</v>
      </c>
      <c r="AM16" s="41">
        <v>89378</v>
      </c>
      <c r="AN16" s="41">
        <v>89942</v>
      </c>
      <c r="AO16" s="41">
        <v>90540</v>
      </c>
      <c r="AP16" s="41">
        <v>91135</v>
      </c>
      <c r="AQ16" s="41">
        <v>91738</v>
      </c>
      <c r="AR16" s="41">
        <v>92330</v>
      </c>
      <c r="AS16" s="41">
        <v>92837</v>
      </c>
      <c r="AT16" s="41">
        <v>93366</v>
      </c>
      <c r="AU16" s="41">
        <v>93899</v>
      </c>
      <c r="AV16" s="41">
        <v>94378</v>
      </c>
      <c r="AW16" s="41">
        <v>94831</v>
      </c>
      <c r="AX16" s="41">
        <v>95269</v>
      </c>
      <c r="AY16" s="41">
        <v>95640</v>
      </c>
      <c r="AZ16" s="41">
        <v>95999</v>
      </c>
      <c r="BA16" s="41">
        <v>96317</v>
      </c>
    </row>
    <row r="17" spans="1:53" ht="11.25" customHeight="1">
      <c r="A17" s="38" t="s">
        <v>18</v>
      </c>
      <c r="B17" s="39" t="s">
        <v>10</v>
      </c>
      <c r="C17" s="55">
        <v>3743015</v>
      </c>
      <c r="D17" s="41">
        <v>3805755</v>
      </c>
      <c r="E17" s="41">
        <v>3872752</v>
      </c>
      <c r="F17" s="41">
        <v>3939326</v>
      </c>
      <c r="G17" s="41">
        <v>4007928</v>
      </c>
      <c r="H17" s="41">
        <v>4079629</v>
      </c>
      <c r="I17" s="41">
        <v>4152240</v>
      </c>
      <c r="J17" s="41">
        <v>4225831</v>
      </c>
      <c r="K17" s="41">
        <v>4300462</v>
      </c>
      <c r="L17" s="41">
        <v>4376146</v>
      </c>
      <c r="M17" s="41">
        <v>4452879</v>
      </c>
      <c r="N17" s="41">
        <v>4530727</v>
      </c>
      <c r="O17" s="41">
        <v>4609675</v>
      </c>
      <c r="P17" s="41">
        <v>4689698</v>
      </c>
      <c r="Q17" s="41">
        <v>4770724</v>
      </c>
      <c r="R17" s="41">
        <v>4852684</v>
      </c>
      <c r="S17" s="41">
        <v>4935485</v>
      </c>
      <c r="T17" s="41">
        <v>5018945</v>
      </c>
      <c r="U17" s="41">
        <v>5102959</v>
      </c>
      <c r="V17" s="41">
        <v>5187436</v>
      </c>
      <c r="W17" s="41">
        <v>5272282</v>
      </c>
      <c r="X17" s="41">
        <v>5357537</v>
      </c>
      <c r="Y17" s="41">
        <v>5443116</v>
      </c>
      <c r="Z17" s="41">
        <v>5528909</v>
      </c>
      <c r="AA17" s="41">
        <v>5614871</v>
      </c>
      <c r="AB17" s="41">
        <v>5700961</v>
      </c>
      <c r="AC17" s="41">
        <v>5787156</v>
      </c>
      <c r="AD17" s="41">
        <v>5873491</v>
      </c>
      <c r="AE17" s="41">
        <v>5959949</v>
      </c>
      <c r="AF17" s="41">
        <v>6046576</v>
      </c>
      <c r="AG17" s="41">
        <v>6133430</v>
      </c>
      <c r="AH17" s="41">
        <v>6220559</v>
      </c>
      <c r="AI17" s="41">
        <v>6308028</v>
      </c>
      <c r="AJ17" s="41">
        <v>6395894</v>
      </c>
      <c r="AK17" s="41">
        <v>6484223</v>
      </c>
      <c r="AL17" s="41">
        <v>6573062</v>
      </c>
      <c r="AM17" s="41">
        <v>6662440</v>
      </c>
      <c r="AN17" s="41">
        <v>6752382</v>
      </c>
      <c r="AO17" s="41">
        <v>6842922</v>
      </c>
      <c r="AP17" s="41">
        <v>6934057</v>
      </c>
      <c r="AQ17" s="41">
        <v>7025795</v>
      </c>
      <c r="AR17" s="41">
        <v>7118125</v>
      </c>
      <c r="AS17" s="41">
        <v>7210962</v>
      </c>
      <c r="AT17" s="41">
        <v>7304328</v>
      </c>
      <c r="AU17" s="41">
        <v>7398227</v>
      </c>
      <c r="AV17" s="41">
        <v>7492605</v>
      </c>
      <c r="AW17" s="41">
        <v>7587436</v>
      </c>
      <c r="AX17" s="41">
        <v>7682705</v>
      </c>
      <c r="AY17" s="41">
        <v>7778345</v>
      </c>
      <c r="AZ17" s="41">
        <v>7874344</v>
      </c>
      <c r="BA17" s="41">
        <v>7970661</v>
      </c>
    </row>
    <row r="18" spans="1:53" ht="11.25" customHeight="1">
      <c r="B18" s="42"/>
      <c r="C18" s="55"/>
      <c r="D18" s="41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1.79</v>
      </c>
      <c r="F20" s="45">
        <v>1.8</v>
      </c>
      <c r="G20" s="45">
        <v>1.81</v>
      </c>
      <c r="H20" s="45">
        <v>1.81</v>
      </c>
      <c r="I20" s="45">
        <v>1.81</v>
      </c>
      <c r="J20" s="45">
        <v>1.82</v>
      </c>
      <c r="K20" s="45">
        <v>1.82</v>
      </c>
      <c r="L20" s="45">
        <v>1.83</v>
      </c>
      <c r="M20" s="45">
        <v>1.83</v>
      </c>
      <c r="N20" s="45">
        <v>1.83</v>
      </c>
      <c r="O20" s="45">
        <v>1.84</v>
      </c>
      <c r="P20" s="45">
        <v>1.84</v>
      </c>
      <c r="Q20" s="45">
        <v>1.85</v>
      </c>
      <c r="R20" s="45">
        <v>1.85</v>
      </c>
      <c r="S20" s="45">
        <v>1.85</v>
      </c>
      <c r="T20" s="45">
        <v>1.85</v>
      </c>
      <c r="U20" s="45">
        <v>1.85</v>
      </c>
      <c r="V20" s="45">
        <v>1.85</v>
      </c>
      <c r="W20" s="45">
        <v>1.85</v>
      </c>
      <c r="X20" s="45">
        <v>1.85</v>
      </c>
      <c r="Y20" s="45">
        <v>1.85</v>
      </c>
      <c r="Z20" s="45">
        <v>1.85</v>
      </c>
      <c r="AA20" s="45">
        <v>1.85</v>
      </c>
      <c r="AB20" s="45">
        <v>1.85</v>
      </c>
      <c r="AC20" s="45">
        <v>1.85</v>
      </c>
      <c r="AD20" s="45">
        <v>1.85</v>
      </c>
      <c r="AE20" s="45">
        <v>1.85</v>
      </c>
      <c r="AF20" s="45">
        <v>1.85</v>
      </c>
      <c r="AG20" s="45">
        <v>1.85</v>
      </c>
      <c r="AH20" s="45">
        <v>1.85</v>
      </c>
      <c r="AI20" s="45">
        <v>1.85</v>
      </c>
      <c r="AJ20" s="45">
        <v>1.85</v>
      </c>
      <c r="AK20" s="45">
        <v>1.85</v>
      </c>
      <c r="AL20" s="45">
        <v>1.85</v>
      </c>
      <c r="AM20" s="45">
        <v>1.85</v>
      </c>
      <c r="AN20" s="45">
        <v>1.85</v>
      </c>
      <c r="AO20" s="45">
        <v>1.85</v>
      </c>
      <c r="AP20" s="45">
        <v>1.85</v>
      </c>
      <c r="AQ20" s="45">
        <v>1.85</v>
      </c>
      <c r="AR20" s="45">
        <v>1.85</v>
      </c>
      <c r="AS20" s="45">
        <v>1.85</v>
      </c>
      <c r="AT20" s="45">
        <v>1.85</v>
      </c>
      <c r="AU20" s="45">
        <v>1.85</v>
      </c>
      <c r="AV20" s="45">
        <v>1.85</v>
      </c>
      <c r="AW20" s="45">
        <v>1.85</v>
      </c>
      <c r="AX20" s="45">
        <v>1.85</v>
      </c>
      <c r="AY20" s="45">
        <v>1.85</v>
      </c>
      <c r="AZ20" s="45">
        <v>1.85</v>
      </c>
      <c r="BA20" s="45">
        <v>1.85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5.7</v>
      </c>
      <c r="F21" s="46">
        <v>5.5</v>
      </c>
      <c r="G21" s="46">
        <v>5.4</v>
      </c>
      <c r="H21" s="46">
        <v>5.3</v>
      </c>
      <c r="I21" s="46">
        <v>5.2</v>
      </c>
      <c r="J21" s="46">
        <v>5</v>
      </c>
      <c r="K21" s="46">
        <v>4.9000000000000004</v>
      </c>
      <c r="L21" s="46">
        <v>4.8</v>
      </c>
      <c r="M21" s="46">
        <v>4.7</v>
      </c>
      <c r="N21" s="46">
        <v>4.5</v>
      </c>
      <c r="O21" s="46">
        <v>4.4000000000000004</v>
      </c>
      <c r="P21" s="46">
        <v>4.3</v>
      </c>
      <c r="Q21" s="46">
        <v>4.2</v>
      </c>
      <c r="R21" s="46">
        <v>4.0999999999999996</v>
      </c>
      <c r="S21" s="46">
        <v>4</v>
      </c>
      <c r="T21" s="46">
        <v>3.9</v>
      </c>
      <c r="U21" s="46">
        <v>3.7</v>
      </c>
      <c r="V21" s="46">
        <v>3.6</v>
      </c>
      <c r="W21" s="46">
        <v>3.5</v>
      </c>
      <c r="X21" s="46">
        <v>3.4</v>
      </c>
      <c r="Y21" s="46">
        <v>3.3</v>
      </c>
      <c r="Z21" s="46">
        <v>3.2</v>
      </c>
      <c r="AA21" s="46">
        <v>3.1</v>
      </c>
      <c r="AB21" s="46">
        <v>3</v>
      </c>
      <c r="AC21" s="46">
        <v>2.9</v>
      </c>
      <c r="AD21" s="46">
        <v>2.8</v>
      </c>
      <c r="AE21" s="46">
        <v>2.7</v>
      </c>
      <c r="AF21" s="46">
        <v>2.6</v>
      </c>
      <c r="AG21" s="46">
        <v>2.5</v>
      </c>
      <c r="AH21" s="46">
        <v>2.5</v>
      </c>
      <c r="AI21" s="46">
        <v>2.4</v>
      </c>
      <c r="AJ21" s="46">
        <v>2.2999999999999998</v>
      </c>
      <c r="AK21" s="46">
        <v>2.2999999999999998</v>
      </c>
      <c r="AL21" s="46">
        <v>2.2000000000000002</v>
      </c>
      <c r="AM21" s="46">
        <v>2.2000000000000002</v>
      </c>
      <c r="AN21" s="46">
        <v>2.1</v>
      </c>
      <c r="AO21" s="46">
        <v>2</v>
      </c>
      <c r="AP21" s="46">
        <v>2</v>
      </c>
      <c r="AQ21" s="46">
        <v>1.9</v>
      </c>
      <c r="AR21" s="46">
        <v>1.9</v>
      </c>
      <c r="AS21" s="46">
        <v>1.8</v>
      </c>
      <c r="AT21" s="46">
        <v>1.8</v>
      </c>
      <c r="AU21" s="46">
        <v>1.8</v>
      </c>
      <c r="AV21" s="46">
        <v>1.7</v>
      </c>
      <c r="AW21" s="46">
        <v>1.7</v>
      </c>
      <c r="AX21" s="46">
        <v>1.6</v>
      </c>
      <c r="AY21" s="46">
        <v>1.6</v>
      </c>
      <c r="AZ21" s="46">
        <v>1.6</v>
      </c>
      <c r="BA21" s="46">
        <v>1.5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9.6</v>
      </c>
      <c r="F22" s="46">
        <v>9.1999999999999993</v>
      </c>
      <c r="G22" s="46">
        <v>9.4</v>
      </c>
      <c r="H22" s="46">
        <v>9.8000000000000007</v>
      </c>
      <c r="I22" s="46">
        <v>9.6</v>
      </c>
      <c r="J22" s="46">
        <v>9.4</v>
      </c>
      <c r="K22" s="46">
        <v>9.3000000000000007</v>
      </c>
      <c r="L22" s="46">
        <v>9.1</v>
      </c>
      <c r="M22" s="46">
        <v>9</v>
      </c>
      <c r="N22" s="46">
        <v>8.8000000000000007</v>
      </c>
      <c r="O22" s="46">
        <v>8.6999999999999993</v>
      </c>
      <c r="P22" s="46">
        <v>8.5</v>
      </c>
      <c r="Q22" s="46">
        <v>8.4</v>
      </c>
      <c r="R22" s="46">
        <v>8.1999999999999993</v>
      </c>
      <c r="S22" s="46">
        <v>8.1</v>
      </c>
      <c r="T22" s="46">
        <v>8</v>
      </c>
      <c r="U22" s="46">
        <v>7.8</v>
      </c>
      <c r="V22" s="46">
        <v>7.7</v>
      </c>
      <c r="W22" s="46">
        <v>7.6</v>
      </c>
      <c r="X22" s="46">
        <v>7.4</v>
      </c>
      <c r="Y22" s="46">
        <v>7.3</v>
      </c>
      <c r="Z22" s="46">
        <v>7.2</v>
      </c>
      <c r="AA22" s="46">
        <v>7.1</v>
      </c>
      <c r="AB22" s="46">
        <v>7</v>
      </c>
      <c r="AC22" s="46">
        <v>6.9</v>
      </c>
      <c r="AD22" s="46">
        <v>6.8</v>
      </c>
      <c r="AE22" s="46">
        <v>6.7</v>
      </c>
      <c r="AF22" s="46">
        <v>6.6</v>
      </c>
      <c r="AG22" s="46">
        <v>6.5</v>
      </c>
      <c r="AH22" s="46">
        <v>6.4</v>
      </c>
      <c r="AI22" s="46">
        <v>6.3</v>
      </c>
      <c r="AJ22" s="46">
        <v>6.2</v>
      </c>
      <c r="AK22" s="46">
        <v>6.1</v>
      </c>
      <c r="AL22" s="46">
        <v>6.1</v>
      </c>
      <c r="AM22" s="46">
        <v>6</v>
      </c>
      <c r="AN22" s="46">
        <v>5.9</v>
      </c>
      <c r="AO22" s="46">
        <v>5.8</v>
      </c>
      <c r="AP22" s="46">
        <v>5.7</v>
      </c>
      <c r="AQ22" s="46">
        <v>5.7</v>
      </c>
      <c r="AR22" s="46">
        <v>5.6</v>
      </c>
      <c r="AS22" s="46">
        <v>5.5</v>
      </c>
      <c r="AT22" s="46">
        <v>5.5</v>
      </c>
      <c r="AU22" s="46">
        <v>5.4</v>
      </c>
      <c r="AV22" s="46">
        <v>5.3</v>
      </c>
      <c r="AW22" s="46">
        <v>5.2</v>
      </c>
      <c r="AX22" s="46">
        <v>5.2</v>
      </c>
      <c r="AY22" s="46">
        <v>5.0999999999999996</v>
      </c>
      <c r="AZ22" s="46">
        <v>5.0999999999999996</v>
      </c>
      <c r="BA22" s="46">
        <v>5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1.8</v>
      </c>
      <c r="F23" s="46">
        <v>1.7</v>
      </c>
      <c r="G23" s="46">
        <v>1.7</v>
      </c>
      <c r="H23" s="46">
        <v>1.8</v>
      </c>
      <c r="I23" s="46">
        <v>1.8</v>
      </c>
      <c r="J23" s="46">
        <v>1.8</v>
      </c>
      <c r="K23" s="46">
        <v>1.8</v>
      </c>
      <c r="L23" s="46">
        <v>1.8</v>
      </c>
      <c r="M23" s="46">
        <v>1.8</v>
      </c>
      <c r="N23" s="46">
        <v>1.7</v>
      </c>
      <c r="O23" s="46">
        <v>1.7</v>
      </c>
      <c r="P23" s="46">
        <v>1.7</v>
      </c>
      <c r="Q23" s="46">
        <v>1.7</v>
      </c>
      <c r="R23" s="46">
        <v>1.7</v>
      </c>
      <c r="S23" s="46">
        <v>1.7</v>
      </c>
      <c r="T23" s="46">
        <v>1.7</v>
      </c>
      <c r="U23" s="46">
        <v>1.7</v>
      </c>
      <c r="V23" s="46">
        <v>1.7</v>
      </c>
      <c r="W23" s="46">
        <v>1.6</v>
      </c>
      <c r="X23" s="46">
        <v>1.6</v>
      </c>
      <c r="Y23" s="46">
        <v>1.6</v>
      </c>
      <c r="Z23" s="46">
        <v>1.6</v>
      </c>
      <c r="AA23" s="46">
        <v>1.6</v>
      </c>
      <c r="AB23" s="46">
        <v>1.5</v>
      </c>
      <c r="AC23" s="46">
        <v>1.5</v>
      </c>
      <c r="AD23" s="46">
        <v>1.5</v>
      </c>
      <c r="AE23" s="46">
        <v>1.5</v>
      </c>
      <c r="AF23" s="46">
        <v>1.5</v>
      </c>
      <c r="AG23" s="46">
        <v>1.4</v>
      </c>
      <c r="AH23" s="46">
        <v>1.4</v>
      </c>
      <c r="AI23" s="46">
        <v>1.4</v>
      </c>
      <c r="AJ23" s="46">
        <v>1.4</v>
      </c>
      <c r="AK23" s="46">
        <v>1.4</v>
      </c>
      <c r="AL23" s="46">
        <v>1.4</v>
      </c>
      <c r="AM23" s="46">
        <v>1.4</v>
      </c>
      <c r="AN23" s="46">
        <v>1.3</v>
      </c>
      <c r="AO23" s="46">
        <v>1.3</v>
      </c>
      <c r="AP23" s="46">
        <v>1.3</v>
      </c>
      <c r="AQ23" s="46">
        <v>1.3</v>
      </c>
      <c r="AR23" s="46">
        <v>1.3</v>
      </c>
      <c r="AS23" s="46">
        <v>1.3</v>
      </c>
      <c r="AT23" s="46">
        <v>1.3</v>
      </c>
      <c r="AU23" s="46">
        <v>1.3</v>
      </c>
      <c r="AV23" s="46">
        <v>1.3</v>
      </c>
      <c r="AW23" s="46">
        <v>1.3</v>
      </c>
      <c r="AX23" s="46">
        <v>1.3</v>
      </c>
      <c r="AY23" s="46">
        <v>1.2</v>
      </c>
      <c r="AZ23" s="46">
        <v>1.2</v>
      </c>
      <c r="BA23" s="46">
        <v>1.2</v>
      </c>
    </row>
    <row r="24" spans="1:53" ht="11.25" customHeight="1">
      <c r="B24" s="42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35.139562637079088</v>
      </c>
      <c r="D26" s="46">
        <v>35.278307682359028</v>
      </c>
      <c r="E26" s="46">
        <v>35.4</v>
      </c>
      <c r="F26" s="46">
        <v>35.4</v>
      </c>
      <c r="G26" s="46">
        <v>35.4</v>
      </c>
      <c r="H26" s="46">
        <v>35.4</v>
      </c>
      <c r="I26" s="46">
        <v>35.4</v>
      </c>
      <c r="J26" s="46">
        <v>35.5</v>
      </c>
      <c r="K26" s="46">
        <v>35.5</v>
      </c>
      <c r="L26" s="46">
        <v>35.5</v>
      </c>
      <c r="M26" s="46">
        <v>35.6</v>
      </c>
      <c r="N26" s="46">
        <v>35.6</v>
      </c>
      <c r="O26" s="46">
        <v>35.700000000000003</v>
      </c>
      <c r="P26" s="46">
        <v>35.799999999999997</v>
      </c>
      <c r="Q26" s="46">
        <v>35.9</v>
      </c>
      <c r="R26" s="46">
        <v>36</v>
      </c>
      <c r="S26" s="46">
        <v>36.1</v>
      </c>
      <c r="T26" s="46">
        <v>36.200000000000003</v>
      </c>
      <c r="U26" s="46">
        <v>36.4</v>
      </c>
      <c r="V26" s="46">
        <v>36.5</v>
      </c>
      <c r="W26" s="46">
        <v>36.6</v>
      </c>
      <c r="X26" s="46">
        <v>36.799999999999997</v>
      </c>
      <c r="Y26" s="46">
        <v>36.9</v>
      </c>
      <c r="Z26" s="46">
        <v>37.1</v>
      </c>
      <c r="AA26" s="46">
        <v>37.200000000000003</v>
      </c>
      <c r="AB26" s="46">
        <v>37.4</v>
      </c>
      <c r="AC26" s="46">
        <v>37.5</v>
      </c>
      <c r="AD26" s="46">
        <v>37.6</v>
      </c>
      <c r="AE26" s="46">
        <v>37.799999999999997</v>
      </c>
      <c r="AF26" s="46">
        <v>37.9</v>
      </c>
      <c r="AG26" s="46">
        <v>38</v>
      </c>
      <c r="AH26" s="46">
        <v>38.1</v>
      </c>
      <c r="AI26" s="46">
        <v>38.200000000000003</v>
      </c>
      <c r="AJ26" s="46">
        <v>38.299999999999997</v>
      </c>
      <c r="AK26" s="46">
        <v>38.4</v>
      </c>
      <c r="AL26" s="46">
        <v>38.5</v>
      </c>
      <c r="AM26" s="46">
        <v>38.5</v>
      </c>
      <c r="AN26" s="46">
        <v>38.6</v>
      </c>
      <c r="AO26" s="46">
        <v>38.700000000000003</v>
      </c>
      <c r="AP26" s="46">
        <v>38.799999999999997</v>
      </c>
      <c r="AQ26" s="46">
        <v>38.9</v>
      </c>
      <c r="AR26" s="46">
        <v>39</v>
      </c>
      <c r="AS26" s="46">
        <v>39.1</v>
      </c>
      <c r="AT26" s="46">
        <v>39.200000000000003</v>
      </c>
      <c r="AU26" s="46">
        <v>39.299999999999997</v>
      </c>
      <c r="AV26" s="46">
        <v>39.4</v>
      </c>
      <c r="AW26" s="46">
        <v>39.5</v>
      </c>
      <c r="AX26" s="46">
        <v>39.6</v>
      </c>
      <c r="AY26" s="46">
        <v>39.700000000000003</v>
      </c>
      <c r="AZ26" s="46">
        <v>39.9</v>
      </c>
      <c r="BA26" s="46">
        <v>40</v>
      </c>
    </row>
    <row r="27" spans="1:53" ht="11.25" customHeight="1">
      <c r="A27" s="46" t="s">
        <v>23</v>
      </c>
      <c r="B27" s="48" t="s">
        <v>22</v>
      </c>
      <c r="C27" s="46">
        <v>36.732878747853654</v>
      </c>
      <c r="D27" s="46">
        <v>36.882893930104231</v>
      </c>
      <c r="E27" s="46">
        <v>37.1</v>
      </c>
      <c r="F27" s="46">
        <v>37.200000000000003</v>
      </c>
      <c r="G27" s="46">
        <v>37.299999999999997</v>
      </c>
      <c r="H27" s="46">
        <v>37.4</v>
      </c>
      <c r="I27" s="46">
        <v>37.4</v>
      </c>
      <c r="J27" s="46">
        <v>37.5</v>
      </c>
      <c r="K27" s="46">
        <v>37.5</v>
      </c>
      <c r="L27" s="46">
        <v>37.5</v>
      </c>
      <c r="M27" s="46">
        <v>37.5</v>
      </c>
      <c r="N27" s="46">
        <v>37.6</v>
      </c>
      <c r="O27" s="46">
        <v>37.6</v>
      </c>
      <c r="P27" s="46">
        <v>37.700000000000003</v>
      </c>
      <c r="Q27" s="46">
        <v>37.799999999999997</v>
      </c>
      <c r="R27" s="46">
        <v>37.9</v>
      </c>
      <c r="S27" s="46">
        <v>38</v>
      </c>
      <c r="T27" s="46">
        <v>38.1</v>
      </c>
      <c r="U27" s="46">
        <v>38.299999999999997</v>
      </c>
      <c r="V27" s="46">
        <v>38.4</v>
      </c>
      <c r="W27" s="46">
        <v>38.5</v>
      </c>
      <c r="X27" s="46">
        <v>38.6</v>
      </c>
      <c r="Y27" s="46">
        <v>38.799999999999997</v>
      </c>
      <c r="Z27" s="46">
        <v>38.9</v>
      </c>
      <c r="AA27" s="46">
        <v>39.1</v>
      </c>
      <c r="AB27" s="46">
        <v>39.200000000000003</v>
      </c>
      <c r="AC27" s="46">
        <v>39.4</v>
      </c>
      <c r="AD27" s="46">
        <v>39.5</v>
      </c>
      <c r="AE27" s="46">
        <v>39.6</v>
      </c>
      <c r="AF27" s="46">
        <v>39.799999999999997</v>
      </c>
      <c r="AG27" s="46">
        <v>39.9</v>
      </c>
      <c r="AH27" s="46">
        <v>40</v>
      </c>
      <c r="AI27" s="46">
        <v>40.1</v>
      </c>
      <c r="AJ27" s="46">
        <v>40.200000000000003</v>
      </c>
      <c r="AK27" s="46">
        <v>40.299999999999997</v>
      </c>
      <c r="AL27" s="46">
        <v>40.4</v>
      </c>
      <c r="AM27" s="46">
        <v>40.5</v>
      </c>
      <c r="AN27" s="46">
        <v>40.5</v>
      </c>
      <c r="AO27" s="46">
        <v>40.6</v>
      </c>
      <c r="AP27" s="46">
        <v>40.700000000000003</v>
      </c>
      <c r="AQ27" s="46">
        <v>40.700000000000003</v>
      </c>
      <c r="AR27" s="46">
        <v>40.799999999999997</v>
      </c>
      <c r="AS27" s="46">
        <v>40.9</v>
      </c>
      <c r="AT27" s="46">
        <v>41</v>
      </c>
      <c r="AU27" s="46">
        <v>41.1</v>
      </c>
      <c r="AV27" s="46">
        <v>41.1</v>
      </c>
      <c r="AW27" s="46">
        <v>41.2</v>
      </c>
      <c r="AX27" s="46">
        <v>41.3</v>
      </c>
      <c r="AY27" s="46">
        <v>41.4</v>
      </c>
      <c r="AZ27" s="46">
        <v>41.5</v>
      </c>
      <c r="BA27" s="46">
        <v>41.6</v>
      </c>
    </row>
    <row r="28" spans="1:53" ht="11.25" customHeight="1">
      <c r="A28" s="46" t="s">
        <v>24</v>
      </c>
      <c r="B28" s="48" t="s">
        <v>22</v>
      </c>
      <c r="C28" s="46">
        <v>35.929417229596737</v>
      </c>
      <c r="D28" s="46">
        <v>36.101562744913636</v>
      </c>
      <c r="E28" s="46">
        <v>36.200000000000003</v>
      </c>
      <c r="F28" s="46">
        <v>36.299999999999997</v>
      </c>
      <c r="G28" s="46">
        <v>36.4</v>
      </c>
      <c r="H28" s="46">
        <v>36.4</v>
      </c>
      <c r="I28" s="46">
        <v>36.4</v>
      </c>
      <c r="J28" s="46">
        <v>36.4</v>
      </c>
      <c r="K28" s="46">
        <v>36.5</v>
      </c>
      <c r="L28" s="46">
        <v>36.5</v>
      </c>
      <c r="M28" s="46">
        <v>36.5</v>
      </c>
      <c r="N28" s="46">
        <v>36.6</v>
      </c>
      <c r="O28" s="46">
        <v>36.700000000000003</v>
      </c>
      <c r="P28" s="46">
        <v>36.700000000000003</v>
      </c>
      <c r="Q28" s="46">
        <v>36.799999999999997</v>
      </c>
      <c r="R28" s="46">
        <v>36.9</v>
      </c>
      <c r="S28" s="46">
        <v>37.1</v>
      </c>
      <c r="T28" s="46">
        <v>37.200000000000003</v>
      </c>
      <c r="U28" s="46">
        <v>37.299999999999997</v>
      </c>
      <c r="V28" s="46">
        <v>37.4</v>
      </c>
      <c r="W28" s="46">
        <v>37.6</v>
      </c>
      <c r="X28" s="46">
        <v>37.700000000000003</v>
      </c>
      <c r="Y28" s="46">
        <v>37.799999999999997</v>
      </c>
      <c r="Z28" s="46">
        <v>38</v>
      </c>
      <c r="AA28" s="46">
        <v>38.1</v>
      </c>
      <c r="AB28" s="46">
        <v>38.299999999999997</v>
      </c>
      <c r="AC28" s="46">
        <v>38.4</v>
      </c>
      <c r="AD28" s="46">
        <v>38.5</v>
      </c>
      <c r="AE28" s="46">
        <v>38.700000000000003</v>
      </c>
      <c r="AF28" s="46">
        <v>38.799999999999997</v>
      </c>
      <c r="AG28" s="46">
        <v>38.9</v>
      </c>
      <c r="AH28" s="46">
        <v>39</v>
      </c>
      <c r="AI28" s="46">
        <v>39.1</v>
      </c>
      <c r="AJ28" s="46">
        <v>39.200000000000003</v>
      </c>
      <c r="AK28" s="46">
        <v>39.299999999999997</v>
      </c>
      <c r="AL28" s="46">
        <v>39.4</v>
      </c>
      <c r="AM28" s="46">
        <v>39.5</v>
      </c>
      <c r="AN28" s="46">
        <v>39.6</v>
      </c>
      <c r="AO28" s="46">
        <v>39.6</v>
      </c>
      <c r="AP28" s="46">
        <v>39.700000000000003</v>
      </c>
      <c r="AQ28" s="46">
        <v>39.799999999999997</v>
      </c>
      <c r="AR28" s="46">
        <v>39.9</v>
      </c>
      <c r="AS28" s="46">
        <v>40</v>
      </c>
      <c r="AT28" s="46">
        <v>40.1</v>
      </c>
      <c r="AU28" s="46">
        <v>40.200000000000003</v>
      </c>
      <c r="AV28" s="46">
        <v>40.299999999999997</v>
      </c>
      <c r="AW28" s="46">
        <v>40.4</v>
      </c>
      <c r="AX28" s="46">
        <v>40.5</v>
      </c>
      <c r="AY28" s="46">
        <v>40.6</v>
      </c>
      <c r="AZ28" s="46">
        <v>40.700000000000003</v>
      </c>
      <c r="BA28" s="46">
        <v>40.799999999999997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97.599516007185983</v>
      </c>
      <c r="D30" s="46">
        <v>97.731141074612722</v>
      </c>
      <c r="E30" s="46">
        <v>97.8</v>
      </c>
      <c r="F30" s="46">
        <v>97.9</v>
      </c>
      <c r="G30" s="46">
        <v>98</v>
      </c>
      <c r="H30" s="46">
        <v>98.1</v>
      </c>
      <c r="I30" s="46">
        <v>98.2</v>
      </c>
      <c r="J30" s="46">
        <v>98.3</v>
      </c>
      <c r="K30" s="46">
        <v>98.4</v>
      </c>
      <c r="L30" s="46">
        <v>98.4</v>
      </c>
      <c r="M30" s="46">
        <v>98.5</v>
      </c>
      <c r="N30" s="46">
        <v>98.6</v>
      </c>
      <c r="O30" s="46">
        <v>98.6</v>
      </c>
      <c r="P30" s="46">
        <v>98.7</v>
      </c>
      <c r="Q30" s="46">
        <v>98.7</v>
      </c>
      <c r="R30" s="46">
        <v>98.8</v>
      </c>
      <c r="S30" s="46">
        <v>98.9</v>
      </c>
      <c r="T30" s="46">
        <v>98.9</v>
      </c>
      <c r="U30" s="46">
        <v>99</v>
      </c>
      <c r="V30" s="46">
        <v>99</v>
      </c>
      <c r="W30" s="46">
        <v>99</v>
      </c>
      <c r="X30" s="46">
        <v>99.1</v>
      </c>
      <c r="Y30" s="46">
        <v>99.1</v>
      </c>
      <c r="Z30" s="46">
        <v>99.2</v>
      </c>
      <c r="AA30" s="46">
        <v>99.2</v>
      </c>
      <c r="AB30" s="46">
        <v>99.2</v>
      </c>
      <c r="AC30" s="46">
        <v>99.3</v>
      </c>
      <c r="AD30" s="46">
        <v>99.3</v>
      </c>
      <c r="AE30" s="46">
        <v>99.3</v>
      </c>
      <c r="AF30" s="46">
        <v>99.4</v>
      </c>
      <c r="AG30" s="46">
        <v>99.4</v>
      </c>
      <c r="AH30" s="46">
        <v>99.4</v>
      </c>
      <c r="AI30" s="46">
        <v>99.5</v>
      </c>
      <c r="AJ30" s="46">
        <v>99.5</v>
      </c>
      <c r="AK30" s="46">
        <v>99.6</v>
      </c>
      <c r="AL30" s="46">
        <v>99.6</v>
      </c>
      <c r="AM30" s="46">
        <v>99.7</v>
      </c>
      <c r="AN30" s="46">
        <v>99.7</v>
      </c>
      <c r="AO30" s="46">
        <v>99.7</v>
      </c>
      <c r="AP30" s="46">
        <v>99.8</v>
      </c>
      <c r="AQ30" s="46">
        <v>99.8</v>
      </c>
      <c r="AR30" s="46">
        <v>99.9</v>
      </c>
      <c r="AS30" s="46">
        <v>99.9</v>
      </c>
      <c r="AT30" s="46">
        <v>100</v>
      </c>
      <c r="AU30" s="46">
        <v>100.1</v>
      </c>
      <c r="AV30" s="46">
        <v>100.1</v>
      </c>
      <c r="AW30" s="46">
        <v>100.2</v>
      </c>
      <c r="AX30" s="46">
        <v>100.2</v>
      </c>
      <c r="AY30" s="46">
        <v>100.3</v>
      </c>
      <c r="AZ30" s="46">
        <v>100.3</v>
      </c>
      <c r="BA30" s="46">
        <v>100.4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18.533989310756169</v>
      </c>
      <c r="D33" s="46">
        <v>18.443961841999815</v>
      </c>
      <c r="E33" s="46">
        <v>18.399999999999999</v>
      </c>
      <c r="F33" s="46">
        <v>18.3</v>
      </c>
      <c r="G33" s="46">
        <v>18.3</v>
      </c>
      <c r="H33" s="46">
        <v>18.2</v>
      </c>
      <c r="I33" s="46">
        <v>18.2</v>
      </c>
      <c r="J33" s="46">
        <v>18.3</v>
      </c>
      <c r="K33" s="46">
        <v>18.3</v>
      </c>
      <c r="L33" s="46">
        <v>18.3</v>
      </c>
      <c r="M33" s="46">
        <v>18.399999999999999</v>
      </c>
      <c r="N33" s="46">
        <v>18.5</v>
      </c>
      <c r="O33" s="46">
        <v>18.5</v>
      </c>
      <c r="P33" s="46">
        <v>18.600000000000001</v>
      </c>
      <c r="Q33" s="46">
        <v>18.7</v>
      </c>
      <c r="R33" s="46">
        <v>18.7</v>
      </c>
      <c r="S33" s="46">
        <v>18.8</v>
      </c>
      <c r="T33" s="46">
        <v>18.8</v>
      </c>
      <c r="U33" s="46">
        <v>18.8</v>
      </c>
      <c r="V33" s="46">
        <v>18.8</v>
      </c>
      <c r="W33" s="46">
        <v>18.8</v>
      </c>
      <c r="X33" s="46">
        <v>18.7</v>
      </c>
      <c r="Y33" s="46">
        <v>18.7</v>
      </c>
      <c r="Z33" s="46">
        <v>18.7</v>
      </c>
      <c r="AA33" s="46">
        <v>18.600000000000001</v>
      </c>
      <c r="AB33" s="46">
        <v>18.5</v>
      </c>
      <c r="AC33" s="46">
        <v>18.5</v>
      </c>
      <c r="AD33" s="46">
        <v>18.399999999999999</v>
      </c>
      <c r="AE33" s="46">
        <v>18.3</v>
      </c>
      <c r="AF33" s="46">
        <v>18.2</v>
      </c>
      <c r="AG33" s="46">
        <v>18.100000000000001</v>
      </c>
      <c r="AH33" s="46">
        <v>18</v>
      </c>
      <c r="AI33" s="46">
        <v>17.899999999999999</v>
      </c>
      <c r="AJ33" s="46">
        <v>17.8</v>
      </c>
      <c r="AK33" s="46">
        <v>17.7</v>
      </c>
      <c r="AL33" s="46">
        <v>17.600000000000001</v>
      </c>
      <c r="AM33" s="46">
        <v>17.5</v>
      </c>
      <c r="AN33" s="46">
        <v>17.5</v>
      </c>
      <c r="AO33" s="46">
        <v>17.399999999999999</v>
      </c>
      <c r="AP33" s="46">
        <v>17.399999999999999</v>
      </c>
      <c r="AQ33" s="46">
        <v>17.3</v>
      </c>
      <c r="AR33" s="46">
        <v>17.3</v>
      </c>
      <c r="AS33" s="46">
        <v>17.3</v>
      </c>
      <c r="AT33" s="46">
        <v>17.3</v>
      </c>
      <c r="AU33" s="46">
        <v>17.2</v>
      </c>
      <c r="AV33" s="46">
        <v>17.2</v>
      </c>
      <c r="AW33" s="46">
        <v>17.2</v>
      </c>
      <c r="AX33" s="46">
        <v>17.2</v>
      </c>
      <c r="AY33" s="46">
        <v>17.2</v>
      </c>
      <c r="AZ33" s="46">
        <v>17.2</v>
      </c>
      <c r="BA33" s="46">
        <v>17.2</v>
      </c>
    </row>
    <row r="34" spans="1:53" s="12" customFormat="1" ht="11.25" customHeight="1">
      <c r="A34" s="46" t="s">
        <v>29</v>
      </c>
      <c r="B34" s="48" t="s">
        <v>28</v>
      </c>
      <c r="C34" s="46">
        <v>68.900000000000006</v>
      </c>
      <c r="D34" s="46">
        <v>68.900000000000006</v>
      </c>
      <c r="E34" s="46">
        <v>68.900000000000006</v>
      </c>
      <c r="F34" s="46">
        <v>68.8</v>
      </c>
      <c r="G34" s="46">
        <v>68.8</v>
      </c>
      <c r="H34" s="46">
        <v>68.599999999999994</v>
      </c>
      <c r="I34" s="46">
        <v>68.3</v>
      </c>
      <c r="J34" s="46">
        <v>68</v>
      </c>
      <c r="K34" s="46">
        <v>67.8</v>
      </c>
      <c r="L34" s="46">
        <v>67.5</v>
      </c>
      <c r="M34" s="46">
        <v>67.3</v>
      </c>
      <c r="N34" s="46">
        <v>67</v>
      </c>
      <c r="O34" s="46">
        <v>66.7</v>
      </c>
      <c r="P34" s="46">
        <v>66.400000000000006</v>
      </c>
      <c r="Q34" s="46">
        <v>66.099999999999994</v>
      </c>
      <c r="R34" s="46">
        <v>65.8</v>
      </c>
      <c r="S34" s="46">
        <v>65.5</v>
      </c>
      <c r="T34" s="46">
        <v>65.3</v>
      </c>
      <c r="U34" s="46">
        <v>65</v>
      </c>
      <c r="V34" s="46">
        <v>64.8</v>
      </c>
      <c r="W34" s="46">
        <v>64.5</v>
      </c>
      <c r="X34" s="46">
        <v>64.3</v>
      </c>
      <c r="Y34" s="46">
        <v>64</v>
      </c>
      <c r="Z34" s="46">
        <v>63.8</v>
      </c>
      <c r="AA34" s="46">
        <v>63.7</v>
      </c>
      <c r="AB34" s="46">
        <v>63.5</v>
      </c>
      <c r="AC34" s="46">
        <v>63.4</v>
      </c>
      <c r="AD34" s="46">
        <v>63.2</v>
      </c>
      <c r="AE34" s="46">
        <v>63.1</v>
      </c>
      <c r="AF34" s="46">
        <v>62.9</v>
      </c>
      <c r="AG34" s="46">
        <v>62.8</v>
      </c>
      <c r="AH34" s="46">
        <v>62.6</v>
      </c>
      <c r="AI34" s="46">
        <v>62.5</v>
      </c>
      <c r="AJ34" s="46">
        <v>62.4</v>
      </c>
      <c r="AK34" s="46">
        <v>62.3</v>
      </c>
      <c r="AL34" s="46">
        <v>62.2</v>
      </c>
      <c r="AM34" s="46">
        <v>62.2</v>
      </c>
      <c r="AN34" s="46">
        <v>62.1</v>
      </c>
      <c r="AO34" s="46">
        <v>62</v>
      </c>
      <c r="AP34" s="46">
        <v>61.9</v>
      </c>
      <c r="AQ34" s="46">
        <v>61.7</v>
      </c>
      <c r="AR34" s="46">
        <v>61.5</v>
      </c>
      <c r="AS34" s="46">
        <v>61.4</v>
      </c>
      <c r="AT34" s="46">
        <v>61.2</v>
      </c>
      <c r="AU34" s="46">
        <v>61</v>
      </c>
      <c r="AV34" s="46">
        <v>60.8</v>
      </c>
      <c r="AW34" s="46">
        <v>60.6</v>
      </c>
      <c r="AX34" s="46">
        <v>60.4</v>
      </c>
      <c r="AY34" s="46">
        <v>60.2</v>
      </c>
      <c r="AZ34" s="46">
        <v>60</v>
      </c>
      <c r="BA34" s="46">
        <v>59.8</v>
      </c>
    </row>
    <row r="35" spans="1:53" ht="11.25" customHeight="1">
      <c r="A35" s="46" t="s">
        <v>30</v>
      </c>
      <c r="B35" s="48" t="s">
        <v>28</v>
      </c>
      <c r="C35" s="46">
        <v>12.554104111257903</v>
      </c>
      <c r="D35" s="46">
        <v>12.642931560229179</v>
      </c>
      <c r="E35" s="46">
        <v>12.7</v>
      </c>
      <c r="F35" s="46">
        <v>12.8</v>
      </c>
      <c r="G35" s="46">
        <v>13</v>
      </c>
      <c r="H35" s="46">
        <v>13.1</v>
      </c>
      <c r="I35" s="46">
        <v>13.5</v>
      </c>
      <c r="J35" s="46">
        <v>13.7</v>
      </c>
      <c r="K35" s="46">
        <v>13.9</v>
      </c>
      <c r="L35" s="46">
        <v>14.1</v>
      </c>
      <c r="M35" s="46">
        <v>14.3</v>
      </c>
      <c r="N35" s="46">
        <v>14.5</v>
      </c>
      <c r="O35" s="46">
        <v>14.8</v>
      </c>
      <c r="P35" s="46">
        <v>15</v>
      </c>
      <c r="Q35" s="46">
        <v>15.2</v>
      </c>
      <c r="R35" s="46">
        <v>15.4</v>
      </c>
      <c r="S35" s="46">
        <v>15.7</v>
      </c>
      <c r="T35" s="46">
        <v>15.9</v>
      </c>
      <c r="U35" s="46">
        <v>16.2</v>
      </c>
      <c r="V35" s="46">
        <v>16.399999999999999</v>
      </c>
      <c r="W35" s="46">
        <v>16.7</v>
      </c>
      <c r="X35" s="46">
        <v>17</v>
      </c>
      <c r="Y35" s="46">
        <v>17.2</v>
      </c>
      <c r="Z35" s="46">
        <v>17.5</v>
      </c>
      <c r="AA35" s="46">
        <v>17.7</v>
      </c>
      <c r="AB35" s="46">
        <v>17.899999999999999</v>
      </c>
      <c r="AC35" s="46">
        <v>18.2</v>
      </c>
      <c r="AD35" s="46">
        <v>18.399999999999999</v>
      </c>
      <c r="AE35" s="46">
        <v>18.600000000000001</v>
      </c>
      <c r="AF35" s="46">
        <v>18.899999999999999</v>
      </c>
      <c r="AG35" s="46">
        <v>19.2</v>
      </c>
      <c r="AH35" s="46">
        <v>19.399999999999999</v>
      </c>
      <c r="AI35" s="46">
        <v>19.600000000000001</v>
      </c>
      <c r="AJ35" s="46">
        <v>19.8</v>
      </c>
      <c r="AK35" s="46">
        <v>20</v>
      </c>
      <c r="AL35" s="46">
        <v>20.2</v>
      </c>
      <c r="AM35" s="46">
        <v>20.3</v>
      </c>
      <c r="AN35" s="46">
        <v>20.5</v>
      </c>
      <c r="AO35" s="46">
        <v>20.6</v>
      </c>
      <c r="AP35" s="46">
        <v>20.8</v>
      </c>
      <c r="AQ35" s="46">
        <v>21</v>
      </c>
      <c r="AR35" s="46">
        <v>21.2</v>
      </c>
      <c r="AS35" s="46">
        <v>21.4</v>
      </c>
      <c r="AT35" s="46">
        <v>21.6</v>
      </c>
      <c r="AU35" s="46">
        <v>21.8</v>
      </c>
      <c r="AV35" s="46">
        <v>22</v>
      </c>
      <c r="AW35" s="46">
        <v>22.2</v>
      </c>
      <c r="AX35" s="46">
        <v>22.4</v>
      </c>
      <c r="AY35" s="46">
        <v>22.6</v>
      </c>
      <c r="AZ35" s="46">
        <v>22.9</v>
      </c>
      <c r="BA35" s="46">
        <v>23.1</v>
      </c>
    </row>
    <row r="36" spans="1:53" ht="11.25" customHeight="1">
      <c r="A36" s="46" t="s">
        <v>31</v>
      </c>
      <c r="B36" s="48" t="s">
        <v>28</v>
      </c>
      <c r="C36" s="46">
        <v>1.5348322141375335</v>
      </c>
      <c r="D36" s="46">
        <v>1.6109287119113029</v>
      </c>
      <c r="E36" s="46">
        <v>1.7</v>
      </c>
      <c r="F36" s="46">
        <v>1.7</v>
      </c>
      <c r="G36" s="46">
        <v>1.8</v>
      </c>
      <c r="H36" s="46">
        <v>1.8</v>
      </c>
      <c r="I36" s="46">
        <v>1.9</v>
      </c>
      <c r="J36" s="46">
        <v>1.9</v>
      </c>
      <c r="K36" s="46">
        <v>2</v>
      </c>
      <c r="L36" s="46">
        <v>2</v>
      </c>
      <c r="M36" s="46">
        <v>2</v>
      </c>
      <c r="N36" s="46">
        <v>2</v>
      </c>
      <c r="O36" s="46">
        <v>2.1</v>
      </c>
      <c r="P36" s="46">
        <v>2.1</v>
      </c>
      <c r="Q36" s="46">
        <v>2.1</v>
      </c>
      <c r="R36" s="46">
        <v>2.1</v>
      </c>
      <c r="S36" s="46">
        <v>2.2000000000000002</v>
      </c>
      <c r="T36" s="46">
        <v>2.2000000000000002</v>
      </c>
      <c r="U36" s="46">
        <v>2.2999999999999998</v>
      </c>
      <c r="V36" s="46">
        <v>2.2999999999999998</v>
      </c>
      <c r="W36" s="46">
        <v>2.4</v>
      </c>
      <c r="X36" s="46">
        <v>2.5</v>
      </c>
      <c r="Y36" s="46">
        <v>2.5</v>
      </c>
      <c r="Z36" s="46">
        <v>2.7</v>
      </c>
      <c r="AA36" s="46">
        <v>2.8</v>
      </c>
      <c r="AB36" s="46">
        <v>2.9</v>
      </c>
      <c r="AC36" s="46">
        <v>3.1</v>
      </c>
      <c r="AD36" s="46">
        <v>3.3</v>
      </c>
      <c r="AE36" s="46">
        <v>3.5</v>
      </c>
      <c r="AF36" s="46">
        <v>3.6</v>
      </c>
      <c r="AG36" s="46">
        <v>3.8</v>
      </c>
      <c r="AH36" s="46">
        <v>3.9</v>
      </c>
      <c r="AI36" s="46">
        <v>4.0999999999999996</v>
      </c>
      <c r="AJ36" s="46">
        <v>4.2</v>
      </c>
      <c r="AK36" s="46">
        <v>4.4000000000000004</v>
      </c>
      <c r="AL36" s="46">
        <v>4.5999999999999996</v>
      </c>
      <c r="AM36" s="46">
        <v>4.7</v>
      </c>
      <c r="AN36" s="46">
        <v>4.9000000000000004</v>
      </c>
      <c r="AO36" s="46">
        <v>5</v>
      </c>
      <c r="AP36" s="46">
        <v>5.2</v>
      </c>
      <c r="AQ36" s="46">
        <v>5.4</v>
      </c>
      <c r="AR36" s="46">
        <v>5.6</v>
      </c>
      <c r="AS36" s="46">
        <v>5.7</v>
      </c>
      <c r="AT36" s="46">
        <v>5.9</v>
      </c>
      <c r="AU36" s="46">
        <v>6</v>
      </c>
      <c r="AV36" s="46">
        <v>6.1</v>
      </c>
      <c r="AW36" s="46">
        <v>6.3</v>
      </c>
      <c r="AX36" s="46">
        <v>6.4</v>
      </c>
      <c r="AY36" s="46">
        <v>6.5</v>
      </c>
      <c r="AZ36" s="46">
        <v>6.7</v>
      </c>
      <c r="BA36" s="46">
        <v>6.9</v>
      </c>
    </row>
    <row r="37" spans="1:53" ht="11.25" customHeight="1">
      <c r="A37" s="46"/>
      <c r="B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45.112804108579461</v>
      </c>
      <c r="D38" s="46">
        <v>45.110277183810048</v>
      </c>
      <c r="E38" s="46">
        <v>45.1</v>
      </c>
      <c r="F38" s="46">
        <v>45.2</v>
      </c>
      <c r="G38" s="46">
        <v>45.4</v>
      </c>
      <c r="H38" s="46">
        <v>45.8</v>
      </c>
      <c r="I38" s="46">
        <v>46.4</v>
      </c>
      <c r="J38" s="46">
        <v>47</v>
      </c>
      <c r="K38" s="46">
        <v>47.5</v>
      </c>
      <c r="L38" s="46">
        <v>48.1</v>
      </c>
      <c r="M38" s="46">
        <v>48.6</v>
      </c>
      <c r="N38" s="46">
        <v>49.3</v>
      </c>
      <c r="O38" s="46">
        <v>49.9</v>
      </c>
      <c r="P38" s="46">
        <v>50.6</v>
      </c>
      <c r="Q38" s="46">
        <v>51.3</v>
      </c>
      <c r="R38" s="46">
        <v>51.9</v>
      </c>
      <c r="S38" s="46">
        <v>52.6</v>
      </c>
      <c r="T38" s="46">
        <v>53.2</v>
      </c>
      <c r="U38" s="46">
        <v>53.8</v>
      </c>
      <c r="V38" s="46">
        <v>54.4</v>
      </c>
      <c r="W38" s="46">
        <v>55</v>
      </c>
      <c r="X38" s="46">
        <v>55.6</v>
      </c>
      <c r="Y38" s="46">
        <v>56.1</v>
      </c>
      <c r="Z38" s="46">
        <v>56.6</v>
      </c>
      <c r="AA38" s="46">
        <v>57.1</v>
      </c>
      <c r="AB38" s="46">
        <v>57.4</v>
      </c>
      <c r="AC38" s="46">
        <v>57.8</v>
      </c>
      <c r="AD38" s="46">
        <v>58.1</v>
      </c>
      <c r="AE38" s="46">
        <v>58.5</v>
      </c>
      <c r="AF38" s="46">
        <v>58.9</v>
      </c>
      <c r="AG38" s="46">
        <v>59.3</v>
      </c>
      <c r="AH38" s="46">
        <v>59.7</v>
      </c>
      <c r="AI38" s="46">
        <v>60</v>
      </c>
      <c r="AJ38" s="46">
        <v>60.3</v>
      </c>
      <c r="AK38" s="46">
        <v>60.5</v>
      </c>
      <c r="AL38" s="46">
        <v>60.7</v>
      </c>
      <c r="AM38" s="46">
        <v>60.9</v>
      </c>
      <c r="AN38" s="46">
        <v>61.1</v>
      </c>
      <c r="AO38" s="46">
        <v>61.3</v>
      </c>
      <c r="AP38" s="46">
        <v>61.7</v>
      </c>
      <c r="AQ38" s="46">
        <v>62</v>
      </c>
      <c r="AR38" s="46">
        <v>62.5</v>
      </c>
      <c r="AS38" s="46">
        <v>63</v>
      </c>
      <c r="AT38" s="46">
        <v>63.5</v>
      </c>
      <c r="AU38" s="46">
        <v>64</v>
      </c>
      <c r="AV38" s="46">
        <v>64.599999999999994</v>
      </c>
      <c r="AW38" s="46">
        <v>65.099999999999994</v>
      </c>
      <c r="AX38" s="46">
        <v>65.7</v>
      </c>
      <c r="AY38" s="46">
        <v>66.2</v>
      </c>
      <c r="AZ38" s="46">
        <v>66.8</v>
      </c>
      <c r="BA38" s="46">
        <v>67.400000000000006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3743015</v>
      </c>
      <c r="E42" s="41">
        <v>3805755</v>
      </c>
      <c r="F42" s="41">
        <v>3870499</v>
      </c>
      <c r="G42" s="41">
        <v>3934273</v>
      </c>
      <c r="H42" s="41">
        <v>3998175</v>
      </c>
      <c r="I42" s="41">
        <v>4062290</v>
      </c>
      <c r="J42" s="41">
        <v>4126531</v>
      </c>
      <c r="K42" s="41">
        <v>4190955</v>
      </c>
      <c r="L42" s="41">
        <v>4255596</v>
      </c>
      <c r="M42" s="41">
        <v>4320466</v>
      </c>
      <c r="N42" s="41">
        <v>4385578</v>
      </c>
      <c r="O42" s="41">
        <v>4450823</v>
      </c>
      <c r="P42" s="41">
        <v>4516175</v>
      </c>
      <c r="Q42" s="41">
        <v>4581613</v>
      </c>
      <c r="R42" s="41">
        <v>4647057</v>
      </c>
      <c r="S42" s="41">
        <v>4712456</v>
      </c>
      <c r="T42" s="41">
        <v>4777786</v>
      </c>
      <c r="U42" s="41">
        <v>4843086</v>
      </c>
      <c r="V42" s="41">
        <v>4908293</v>
      </c>
      <c r="W42" s="41">
        <v>4973326</v>
      </c>
      <c r="X42" s="41">
        <v>5038113</v>
      </c>
      <c r="Y42" s="41">
        <v>5102525</v>
      </c>
      <c r="Z42" s="41">
        <v>5166503</v>
      </c>
      <c r="AA42" s="41">
        <v>5229968</v>
      </c>
      <c r="AB42" s="41">
        <v>5292890</v>
      </c>
      <c r="AC42" s="41">
        <v>5355242</v>
      </c>
      <c r="AD42" s="41">
        <v>5417006</v>
      </c>
      <c r="AE42" s="41">
        <v>5478215</v>
      </c>
      <c r="AF42" s="41">
        <v>5538855</v>
      </c>
      <c r="AG42" s="41">
        <v>5598959</v>
      </c>
      <c r="AH42" s="41">
        <v>5658582</v>
      </c>
      <c r="AI42" s="41">
        <v>5717746</v>
      </c>
      <c r="AJ42" s="41">
        <v>5776521</v>
      </c>
      <c r="AK42" s="41">
        <v>5834942</v>
      </c>
      <c r="AL42" s="41">
        <v>5893048</v>
      </c>
      <c r="AM42" s="41">
        <v>5950879</v>
      </c>
      <c r="AN42" s="41">
        <v>6008442</v>
      </c>
      <c r="AO42" s="41">
        <v>6065760</v>
      </c>
      <c r="AP42" s="41">
        <v>6122844</v>
      </c>
      <c r="AQ42" s="41">
        <v>6179705</v>
      </c>
      <c r="AR42" s="41">
        <v>6236339</v>
      </c>
      <c r="AS42" s="41">
        <v>6292742</v>
      </c>
      <c r="AT42" s="41">
        <v>6348905</v>
      </c>
      <c r="AU42" s="41">
        <v>6404823</v>
      </c>
      <c r="AV42" s="41">
        <v>6460487</v>
      </c>
      <c r="AW42" s="41">
        <v>6515884</v>
      </c>
      <c r="AX42" s="41">
        <v>6571022</v>
      </c>
      <c r="AY42" s="41">
        <v>6625908</v>
      </c>
      <c r="AZ42" s="41">
        <v>6680556</v>
      </c>
      <c r="BA42" s="41">
        <v>6734991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52706</v>
      </c>
      <c r="F43" s="41">
        <v>52935</v>
      </c>
      <c r="G43" s="41">
        <v>53288</v>
      </c>
      <c r="H43" s="41">
        <v>53708</v>
      </c>
      <c r="I43" s="41">
        <v>54192</v>
      </c>
      <c r="J43" s="41">
        <v>54734</v>
      </c>
      <c r="K43" s="41">
        <v>55305</v>
      </c>
      <c r="L43" s="41">
        <v>55888</v>
      </c>
      <c r="M43" s="41">
        <v>56491</v>
      </c>
      <c r="N43" s="41">
        <v>57083</v>
      </c>
      <c r="O43" s="41">
        <v>57653</v>
      </c>
      <c r="P43" s="41">
        <v>58188</v>
      </c>
      <c r="Q43" s="41">
        <v>58654</v>
      </c>
      <c r="R43" s="41">
        <v>59071</v>
      </c>
      <c r="S43" s="41">
        <v>59556</v>
      </c>
      <c r="T43" s="41">
        <v>60096</v>
      </c>
      <c r="U43" s="41">
        <v>60586</v>
      </c>
      <c r="V43" s="41">
        <v>61028</v>
      </c>
      <c r="W43" s="41">
        <v>61431</v>
      </c>
      <c r="X43" s="41">
        <v>61798</v>
      </c>
      <c r="Y43" s="41">
        <v>62133</v>
      </c>
      <c r="Z43" s="41">
        <v>62452</v>
      </c>
      <c r="AA43" s="41">
        <v>62768</v>
      </c>
      <c r="AB43" s="41">
        <v>63087</v>
      </c>
      <c r="AC43" s="41">
        <v>63419</v>
      </c>
      <c r="AD43" s="41">
        <v>63775</v>
      </c>
      <c r="AE43" s="41">
        <v>64166</v>
      </c>
      <c r="AF43" s="41">
        <v>64601</v>
      </c>
      <c r="AG43" s="41">
        <v>65084</v>
      </c>
      <c r="AH43" s="41">
        <v>65618</v>
      </c>
      <c r="AI43" s="41">
        <v>66194</v>
      </c>
      <c r="AJ43" s="41">
        <v>66801</v>
      </c>
      <c r="AK43" s="41">
        <v>67424</v>
      </c>
      <c r="AL43" s="41">
        <v>68057</v>
      </c>
      <c r="AM43" s="41">
        <v>68689</v>
      </c>
      <c r="AN43" s="41">
        <v>69312</v>
      </c>
      <c r="AO43" s="41">
        <v>69922</v>
      </c>
      <c r="AP43" s="41">
        <v>70510</v>
      </c>
      <c r="AQ43" s="41">
        <v>71076</v>
      </c>
      <c r="AR43" s="41">
        <v>71618</v>
      </c>
      <c r="AS43" s="41">
        <v>72138</v>
      </c>
      <c r="AT43" s="41">
        <v>72638</v>
      </c>
      <c r="AU43" s="41">
        <v>73123</v>
      </c>
      <c r="AV43" s="41">
        <v>73594</v>
      </c>
      <c r="AW43" s="41">
        <v>74050</v>
      </c>
      <c r="AX43" s="41">
        <v>74495</v>
      </c>
      <c r="AY43" s="41">
        <v>74928</v>
      </c>
      <c r="AZ43" s="41">
        <v>75349</v>
      </c>
      <c r="BA43" s="41">
        <v>75758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23078</v>
      </c>
      <c r="F44" s="41">
        <v>23277</v>
      </c>
      <c r="G44" s="41">
        <v>23503</v>
      </c>
      <c r="H44" s="41">
        <v>23709</v>
      </c>
      <c r="I44" s="41">
        <v>24067</v>
      </c>
      <c r="J44" s="41">
        <v>24426</v>
      </c>
      <c r="K44" s="41">
        <v>24780</v>
      </c>
      <c r="L44" s="41">
        <v>25134</v>
      </c>
      <c r="M44" s="41">
        <v>25495</v>
      </c>
      <c r="N44" s="41">
        <v>25954</v>
      </c>
      <c r="O44" s="41">
        <v>26417</v>
      </c>
      <c r="P44" s="41">
        <v>26866</v>
      </c>
      <c r="Q44" s="41">
        <v>27326</v>
      </c>
      <c r="R44" s="41">
        <v>27788</v>
      </c>
      <c r="S44" s="41">
        <v>28342</v>
      </c>
      <c r="T44" s="41">
        <v>28912</v>
      </c>
      <c r="U44" s="41">
        <v>29495</v>
      </c>
      <c r="V44" s="41">
        <v>30111</v>
      </c>
      <c r="W44" s="41">
        <v>30760</v>
      </c>
      <c r="X44" s="41">
        <v>31502</v>
      </c>
      <c r="Y44" s="41">
        <v>32271</v>
      </c>
      <c r="Z44" s="41">
        <v>33103</v>
      </c>
      <c r="AA44" s="41">
        <v>33962</v>
      </c>
      <c r="AB44" s="41">
        <v>34851</v>
      </c>
      <c r="AC44" s="41">
        <v>35771</v>
      </c>
      <c r="AD44" s="41">
        <v>36682</v>
      </c>
      <c r="AE44" s="41">
        <v>37642</v>
      </c>
      <c r="AF44" s="41">
        <v>38613</v>
      </c>
      <c r="AG44" s="41">
        <v>39577</v>
      </c>
      <c r="AH44" s="41">
        <v>40570</v>
      </c>
      <c r="AI44" s="41">
        <v>41535</v>
      </c>
      <c r="AJ44" s="41">
        <v>42496</v>
      </c>
      <c r="AK44" s="41">
        <v>43434</v>
      </c>
      <c r="AL44" s="41">
        <v>44342</v>
      </c>
      <c r="AM44" s="41">
        <v>45242</v>
      </c>
      <c r="AN44" s="41">
        <v>46110</v>
      </c>
      <c r="AO44" s="41">
        <v>46954</v>
      </c>
      <c r="AP44" s="41">
        <v>47765</v>
      </c>
      <c r="AQ44" s="41">
        <v>48558</v>
      </c>
      <c r="AR44" s="41">
        <v>49331</v>
      </c>
      <c r="AS44" s="41">
        <v>50091</v>
      </c>
      <c r="AT44" s="41">
        <v>50836</v>
      </c>
      <c r="AU44" s="41">
        <v>51575</v>
      </c>
      <c r="AV44" s="41">
        <v>52313</v>
      </c>
      <c r="AW44" s="41">
        <v>53028</v>
      </c>
      <c r="AX44" s="41">
        <v>53725</v>
      </c>
      <c r="AY44" s="41">
        <v>54396</v>
      </c>
      <c r="AZ44" s="41">
        <v>55030</v>
      </c>
      <c r="BA44" s="41">
        <v>55650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29628</v>
      </c>
      <c r="F45" s="41">
        <v>29658</v>
      </c>
      <c r="G45" s="41">
        <v>29785</v>
      </c>
      <c r="H45" s="41">
        <v>29999</v>
      </c>
      <c r="I45" s="41">
        <v>30125</v>
      </c>
      <c r="J45" s="41">
        <v>30308</v>
      </c>
      <c r="K45" s="41">
        <v>30525</v>
      </c>
      <c r="L45" s="41">
        <v>30754</v>
      </c>
      <c r="M45" s="41">
        <v>30996</v>
      </c>
      <c r="N45" s="41">
        <v>31129</v>
      </c>
      <c r="O45" s="41">
        <v>31236</v>
      </c>
      <c r="P45" s="41">
        <v>31322</v>
      </c>
      <c r="Q45" s="41">
        <v>31328</v>
      </c>
      <c r="R45" s="41">
        <v>31283</v>
      </c>
      <c r="S45" s="41">
        <v>31214</v>
      </c>
      <c r="T45" s="41">
        <v>31184</v>
      </c>
      <c r="U45" s="41">
        <v>31091</v>
      </c>
      <c r="V45" s="41">
        <v>30917</v>
      </c>
      <c r="W45" s="41">
        <v>30671</v>
      </c>
      <c r="X45" s="41">
        <v>30296</v>
      </c>
      <c r="Y45" s="41">
        <v>29862</v>
      </c>
      <c r="Z45" s="41">
        <v>29349</v>
      </c>
      <c r="AA45" s="41">
        <v>28806</v>
      </c>
      <c r="AB45" s="41">
        <v>28236</v>
      </c>
      <c r="AC45" s="41">
        <v>27648</v>
      </c>
      <c r="AD45" s="41">
        <v>27093</v>
      </c>
      <c r="AE45" s="41">
        <v>26524</v>
      </c>
      <c r="AF45" s="41">
        <v>25988</v>
      </c>
      <c r="AG45" s="41">
        <v>25507</v>
      </c>
      <c r="AH45" s="41">
        <v>25048</v>
      </c>
      <c r="AI45" s="41">
        <v>24659</v>
      </c>
      <c r="AJ45" s="41">
        <v>24305</v>
      </c>
      <c r="AK45" s="41">
        <v>23990</v>
      </c>
      <c r="AL45" s="41">
        <v>23715</v>
      </c>
      <c r="AM45" s="41">
        <v>23447</v>
      </c>
      <c r="AN45" s="41">
        <v>23202</v>
      </c>
      <c r="AO45" s="41">
        <v>22968</v>
      </c>
      <c r="AP45" s="41">
        <v>22745</v>
      </c>
      <c r="AQ45" s="41">
        <v>22518</v>
      </c>
      <c r="AR45" s="41">
        <v>22287</v>
      </c>
      <c r="AS45" s="41">
        <v>22047</v>
      </c>
      <c r="AT45" s="41">
        <v>21802</v>
      </c>
      <c r="AU45" s="41">
        <v>21548</v>
      </c>
      <c r="AV45" s="41">
        <v>21281</v>
      </c>
      <c r="AW45" s="41">
        <v>21022</v>
      </c>
      <c r="AX45" s="41">
        <v>20770</v>
      </c>
      <c r="AY45" s="41">
        <v>20532</v>
      </c>
      <c r="AZ45" s="41">
        <v>20319</v>
      </c>
      <c r="BA45" s="41">
        <v>20108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45116</v>
      </c>
      <c r="F46" s="41">
        <v>45116</v>
      </c>
      <c r="G46" s="41">
        <v>45117</v>
      </c>
      <c r="H46" s="41">
        <v>45116</v>
      </c>
      <c r="I46" s="41">
        <v>45116</v>
      </c>
      <c r="J46" s="41">
        <v>45116</v>
      </c>
      <c r="K46" s="41">
        <v>45116</v>
      </c>
      <c r="L46" s="41">
        <v>45116</v>
      </c>
      <c r="M46" s="41">
        <v>45116</v>
      </c>
      <c r="N46" s="41">
        <v>45116</v>
      </c>
      <c r="O46" s="41">
        <v>45116</v>
      </c>
      <c r="P46" s="41">
        <v>45116</v>
      </c>
      <c r="Q46" s="41">
        <v>45116</v>
      </c>
      <c r="R46" s="41">
        <v>45116</v>
      </c>
      <c r="S46" s="41">
        <v>45116</v>
      </c>
      <c r="T46" s="41">
        <v>45116</v>
      </c>
      <c r="U46" s="41">
        <v>45116</v>
      </c>
      <c r="V46" s="41">
        <v>45116</v>
      </c>
      <c r="W46" s="41">
        <v>45116</v>
      </c>
      <c r="X46" s="41">
        <v>45116</v>
      </c>
      <c r="Y46" s="41">
        <v>45116</v>
      </c>
      <c r="Z46" s="41">
        <v>45116</v>
      </c>
      <c r="AA46" s="41">
        <v>45116</v>
      </c>
      <c r="AB46" s="41">
        <v>45116</v>
      </c>
      <c r="AC46" s="41">
        <v>45116</v>
      </c>
      <c r="AD46" s="41">
        <v>45116</v>
      </c>
      <c r="AE46" s="41">
        <v>45116</v>
      </c>
      <c r="AF46" s="41">
        <v>45116</v>
      </c>
      <c r="AG46" s="41">
        <v>45116</v>
      </c>
      <c r="AH46" s="41">
        <v>45116</v>
      </c>
      <c r="AI46" s="41">
        <v>45116</v>
      </c>
      <c r="AJ46" s="41">
        <v>45116</v>
      </c>
      <c r="AK46" s="41">
        <v>45116</v>
      </c>
      <c r="AL46" s="41">
        <v>45116</v>
      </c>
      <c r="AM46" s="41">
        <v>45116</v>
      </c>
      <c r="AN46" s="41">
        <v>45116</v>
      </c>
      <c r="AO46" s="41">
        <v>45116</v>
      </c>
      <c r="AP46" s="41">
        <v>45116</v>
      </c>
      <c r="AQ46" s="41">
        <v>45116</v>
      </c>
      <c r="AR46" s="41">
        <v>45116</v>
      </c>
      <c r="AS46" s="41">
        <v>45116</v>
      </c>
      <c r="AT46" s="41">
        <v>45116</v>
      </c>
      <c r="AU46" s="41">
        <v>45116</v>
      </c>
      <c r="AV46" s="41">
        <v>45116</v>
      </c>
      <c r="AW46" s="41">
        <v>45116</v>
      </c>
      <c r="AX46" s="41">
        <v>45116</v>
      </c>
      <c r="AY46" s="41">
        <v>45116</v>
      </c>
      <c r="AZ46" s="41">
        <v>45116</v>
      </c>
      <c r="BA46" s="41">
        <v>45116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-10000</v>
      </c>
      <c r="F47" s="41">
        <v>-11000</v>
      </c>
      <c r="G47" s="41">
        <v>-11000</v>
      </c>
      <c r="H47" s="41">
        <v>-11000</v>
      </c>
      <c r="I47" s="41">
        <v>-11000</v>
      </c>
      <c r="J47" s="41">
        <v>-11000</v>
      </c>
      <c r="K47" s="41">
        <v>-11000</v>
      </c>
      <c r="L47" s="41">
        <v>-11000</v>
      </c>
      <c r="M47" s="41">
        <v>-11000</v>
      </c>
      <c r="N47" s="41">
        <v>-11000</v>
      </c>
      <c r="O47" s="41">
        <v>-11000</v>
      </c>
      <c r="P47" s="41">
        <v>-11000</v>
      </c>
      <c r="Q47" s="41">
        <v>-11000</v>
      </c>
      <c r="R47" s="41">
        <v>-11000</v>
      </c>
      <c r="S47" s="41">
        <v>-11000</v>
      </c>
      <c r="T47" s="41">
        <v>-11000</v>
      </c>
      <c r="U47" s="41">
        <v>-11000</v>
      </c>
      <c r="V47" s="41">
        <v>-11000</v>
      </c>
      <c r="W47" s="41">
        <v>-11000</v>
      </c>
      <c r="X47" s="41">
        <v>-11000</v>
      </c>
      <c r="Y47" s="41">
        <v>-11000</v>
      </c>
      <c r="Z47" s="41">
        <v>-11000</v>
      </c>
      <c r="AA47" s="41">
        <v>-11000</v>
      </c>
      <c r="AB47" s="41">
        <v>-11000</v>
      </c>
      <c r="AC47" s="41">
        <v>-11000</v>
      </c>
      <c r="AD47" s="41">
        <v>-11000</v>
      </c>
      <c r="AE47" s="41">
        <v>-11000</v>
      </c>
      <c r="AF47" s="41">
        <v>-11000</v>
      </c>
      <c r="AG47" s="41">
        <v>-11000</v>
      </c>
      <c r="AH47" s="41">
        <v>-11000</v>
      </c>
      <c r="AI47" s="41">
        <v>-11000</v>
      </c>
      <c r="AJ47" s="41">
        <v>-11000</v>
      </c>
      <c r="AK47" s="41">
        <v>-11000</v>
      </c>
      <c r="AL47" s="41">
        <v>-11000</v>
      </c>
      <c r="AM47" s="41">
        <v>-11000</v>
      </c>
      <c r="AN47" s="41">
        <v>-11000</v>
      </c>
      <c r="AO47" s="41">
        <v>-11000</v>
      </c>
      <c r="AP47" s="41">
        <v>-11000</v>
      </c>
      <c r="AQ47" s="41">
        <v>-11000</v>
      </c>
      <c r="AR47" s="41">
        <v>-11000</v>
      </c>
      <c r="AS47" s="41">
        <v>-11000</v>
      </c>
      <c r="AT47" s="41">
        <v>-11000</v>
      </c>
      <c r="AU47" s="41">
        <v>-11000</v>
      </c>
      <c r="AV47" s="41">
        <v>-11000</v>
      </c>
      <c r="AW47" s="41">
        <v>-11000</v>
      </c>
      <c r="AX47" s="41">
        <v>-11000</v>
      </c>
      <c r="AY47" s="41">
        <v>-11000</v>
      </c>
      <c r="AZ47" s="41">
        <v>-11000</v>
      </c>
      <c r="BA47" s="41">
        <v>-11000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35116</v>
      </c>
      <c r="F48" s="41">
        <v>34116</v>
      </c>
      <c r="G48" s="41">
        <v>34117</v>
      </c>
      <c r="H48" s="41">
        <v>34116</v>
      </c>
      <c r="I48" s="41">
        <v>34116</v>
      </c>
      <c r="J48" s="41">
        <v>34116</v>
      </c>
      <c r="K48" s="41">
        <v>34116</v>
      </c>
      <c r="L48" s="41">
        <v>34116</v>
      </c>
      <c r="M48" s="41">
        <v>34116</v>
      </c>
      <c r="N48" s="41">
        <v>34116</v>
      </c>
      <c r="O48" s="41">
        <v>34116</v>
      </c>
      <c r="P48" s="41">
        <v>34116</v>
      </c>
      <c r="Q48" s="41">
        <v>34116</v>
      </c>
      <c r="R48" s="41">
        <v>34116</v>
      </c>
      <c r="S48" s="41">
        <v>34116</v>
      </c>
      <c r="T48" s="41">
        <v>34116</v>
      </c>
      <c r="U48" s="41">
        <v>34116</v>
      </c>
      <c r="V48" s="41">
        <v>34116</v>
      </c>
      <c r="W48" s="41">
        <v>34116</v>
      </c>
      <c r="X48" s="41">
        <v>34116</v>
      </c>
      <c r="Y48" s="41">
        <v>34116</v>
      </c>
      <c r="Z48" s="41">
        <v>34116</v>
      </c>
      <c r="AA48" s="41">
        <v>34116</v>
      </c>
      <c r="AB48" s="41">
        <v>34116</v>
      </c>
      <c r="AC48" s="41">
        <v>34116</v>
      </c>
      <c r="AD48" s="41">
        <v>34116</v>
      </c>
      <c r="AE48" s="41">
        <v>34116</v>
      </c>
      <c r="AF48" s="41">
        <v>34116</v>
      </c>
      <c r="AG48" s="41">
        <v>34116</v>
      </c>
      <c r="AH48" s="41">
        <v>34116</v>
      </c>
      <c r="AI48" s="41">
        <v>34116</v>
      </c>
      <c r="AJ48" s="41">
        <v>34116</v>
      </c>
      <c r="AK48" s="41">
        <v>34116</v>
      </c>
      <c r="AL48" s="41">
        <v>34116</v>
      </c>
      <c r="AM48" s="41">
        <v>34116</v>
      </c>
      <c r="AN48" s="41">
        <v>34116</v>
      </c>
      <c r="AO48" s="41">
        <v>34116</v>
      </c>
      <c r="AP48" s="41">
        <v>34116</v>
      </c>
      <c r="AQ48" s="41">
        <v>34116</v>
      </c>
      <c r="AR48" s="41">
        <v>34116</v>
      </c>
      <c r="AS48" s="41">
        <v>34116</v>
      </c>
      <c r="AT48" s="41">
        <v>34116</v>
      </c>
      <c r="AU48" s="41">
        <v>34116</v>
      </c>
      <c r="AV48" s="41">
        <v>34116</v>
      </c>
      <c r="AW48" s="41">
        <v>34116</v>
      </c>
      <c r="AX48" s="41">
        <v>34116</v>
      </c>
      <c r="AY48" s="41">
        <v>34116</v>
      </c>
      <c r="AZ48" s="41">
        <v>34116</v>
      </c>
      <c r="BA48" s="41">
        <v>34116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64744</v>
      </c>
      <c r="F49" s="41">
        <v>63774</v>
      </c>
      <c r="G49" s="41">
        <v>63902</v>
      </c>
      <c r="H49" s="41">
        <v>64115</v>
      </c>
      <c r="I49" s="41">
        <v>64241</v>
      </c>
      <c r="J49" s="41">
        <v>64424</v>
      </c>
      <c r="K49" s="41">
        <v>64641</v>
      </c>
      <c r="L49" s="41">
        <v>64870</v>
      </c>
      <c r="M49" s="41">
        <v>65112</v>
      </c>
      <c r="N49" s="41">
        <v>65245</v>
      </c>
      <c r="O49" s="41">
        <v>65352</v>
      </c>
      <c r="P49" s="41">
        <v>65438</v>
      </c>
      <c r="Q49" s="41">
        <v>65444</v>
      </c>
      <c r="R49" s="41">
        <v>65399</v>
      </c>
      <c r="S49" s="41">
        <v>65330</v>
      </c>
      <c r="T49" s="41">
        <v>65300</v>
      </c>
      <c r="U49" s="41">
        <v>65207</v>
      </c>
      <c r="V49" s="41">
        <v>65033</v>
      </c>
      <c r="W49" s="41">
        <v>64787</v>
      </c>
      <c r="X49" s="41">
        <v>64412</v>
      </c>
      <c r="Y49" s="41">
        <v>63978</v>
      </c>
      <c r="Z49" s="41">
        <v>63465</v>
      </c>
      <c r="AA49" s="41">
        <v>62922</v>
      </c>
      <c r="AB49" s="41">
        <v>62352</v>
      </c>
      <c r="AC49" s="41">
        <v>61764</v>
      </c>
      <c r="AD49" s="41">
        <v>61209</v>
      </c>
      <c r="AE49" s="41">
        <v>60640</v>
      </c>
      <c r="AF49" s="41">
        <v>60104</v>
      </c>
      <c r="AG49" s="41">
        <v>59623</v>
      </c>
      <c r="AH49" s="41">
        <v>59164</v>
      </c>
      <c r="AI49" s="41">
        <v>58775</v>
      </c>
      <c r="AJ49" s="41">
        <v>58421</v>
      </c>
      <c r="AK49" s="41">
        <v>58106</v>
      </c>
      <c r="AL49" s="41">
        <v>57831</v>
      </c>
      <c r="AM49" s="41">
        <v>57563</v>
      </c>
      <c r="AN49" s="41">
        <v>57318</v>
      </c>
      <c r="AO49" s="41">
        <v>57084</v>
      </c>
      <c r="AP49" s="41">
        <v>56861</v>
      </c>
      <c r="AQ49" s="41">
        <v>56634</v>
      </c>
      <c r="AR49" s="41">
        <v>56403</v>
      </c>
      <c r="AS49" s="41">
        <v>56163</v>
      </c>
      <c r="AT49" s="41">
        <v>55918</v>
      </c>
      <c r="AU49" s="41">
        <v>55664</v>
      </c>
      <c r="AV49" s="41">
        <v>55397</v>
      </c>
      <c r="AW49" s="41">
        <v>55138</v>
      </c>
      <c r="AX49" s="41">
        <v>54886</v>
      </c>
      <c r="AY49" s="41">
        <v>54648</v>
      </c>
      <c r="AZ49" s="41">
        <v>54435</v>
      </c>
      <c r="BA49" s="41">
        <v>54224</v>
      </c>
    </row>
    <row r="50" spans="1:53" ht="11.25" customHeight="1">
      <c r="A50" s="38" t="s">
        <v>18</v>
      </c>
      <c r="B50" s="39" t="s">
        <v>10</v>
      </c>
      <c r="C50" s="55">
        <v>3743015</v>
      </c>
      <c r="D50" s="41">
        <v>3805755</v>
      </c>
      <c r="E50" s="41">
        <v>3870499</v>
      </c>
      <c r="F50" s="41">
        <v>3934273</v>
      </c>
      <c r="G50" s="41">
        <v>3998175</v>
      </c>
      <c r="H50" s="41">
        <v>4062290</v>
      </c>
      <c r="I50" s="41">
        <v>4126531</v>
      </c>
      <c r="J50" s="41">
        <v>4190955</v>
      </c>
      <c r="K50" s="41">
        <v>4255596</v>
      </c>
      <c r="L50" s="41">
        <v>4320466</v>
      </c>
      <c r="M50" s="41">
        <v>4385578</v>
      </c>
      <c r="N50" s="41">
        <v>4450823</v>
      </c>
      <c r="O50" s="41">
        <v>4516175</v>
      </c>
      <c r="P50" s="41">
        <v>4581613</v>
      </c>
      <c r="Q50" s="41">
        <v>4647057</v>
      </c>
      <c r="R50" s="41">
        <v>4712456</v>
      </c>
      <c r="S50" s="41">
        <v>4777786</v>
      </c>
      <c r="T50" s="41">
        <v>4843086</v>
      </c>
      <c r="U50" s="41">
        <v>4908293</v>
      </c>
      <c r="V50" s="41">
        <v>4973326</v>
      </c>
      <c r="W50" s="41">
        <v>5038113</v>
      </c>
      <c r="X50" s="41">
        <v>5102525</v>
      </c>
      <c r="Y50" s="41">
        <v>5166503</v>
      </c>
      <c r="Z50" s="41">
        <v>5229968</v>
      </c>
      <c r="AA50" s="41">
        <v>5292890</v>
      </c>
      <c r="AB50" s="41">
        <v>5355242</v>
      </c>
      <c r="AC50" s="41">
        <v>5417006</v>
      </c>
      <c r="AD50" s="41">
        <v>5478215</v>
      </c>
      <c r="AE50" s="41">
        <v>5538855</v>
      </c>
      <c r="AF50" s="41">
        <v>5598959</v>
      </c>
      <c r="AG50" s="41">
        <v>5658582</v>
      </c>
      <c r="AH50" s="41">
        <v>5717746</v>
      </c>
      <c r="AI50" s="41">
        <v>5776521</v>
      </c>
      <c r="AJ50" s="41">
        <v>5834942</v>
      </c>
      <c r="AK50" s="41">
        <v>5893048</v>
      </c>
      <c r="AL50" s="41">
        <v>5950879</v>
      </c>
      <c r="AM50" s="41">
        <v>6008442</v>
      </c>
      <c r="AN50" s="41">
        <v>6065760</v>
      </c>
      <c r="AO50" s="41">
        <v>6122844</v>
      </c>
      <c r="AP50" s="41">
        <v>6179705</v>
      </c>
      <c r="AQ50" s="41">
        <v>6236339</v>
      </c>
      <c r="AR50" s="41">
        <v>6292742</v>
      </c>
      <c r="AS50" s="41">
        <v>6348905</v>
      </c>
      <c r="AT50" s="41">
        <v>6404823</v>
      </c>
      <c r="AU50" s="41">
        <v>6460487</v>
      </c>
      <c r="AV50" s="41">
        <v>6515884</v>
      </c>
      <c r="AW50" s="41">
        <v>6571022</v>
      </c>
      <c r="AX50" s="41">
        <v>6625908</v>
      </c>
      <c r="AY50" s="41">
        <v>6680556</v>
      </c>
      <c r="AZ50" s="41">
        <v>6734991</v>
      </c>
      <c r="BA50" s="41">
        <v>6789215</v>
      </c>
    </row>
    <row r="51" spans="1:53" ht="11.25" customHeight="1">
      <c r="B51" s="42"/>
      <c r="C51" s="55"/>
      <c r="D51" s="41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1.78</v>
      </c>
      <c r="F53" s="45">
        <v>1.77</v>
      </c>
      <c r="G53" s="45">
        <v>1.76</v>
      </c>
      <c r="H53" s="45">
        <v>1.75</v>
      </c>
      <c r="I53" s="45">
        <v>1.74</v>
      </c>
      <c r="J53" s="45">
        <v>1.73</v>
      </c>
      <c r="K53" s="45">
        <v>1.73</v>
      </c>
      <c r="L53" s="45">
        <v>1.72</v>
      </c>
      <c r="M53" s="45">
        <v>1.71</v>
      </c>
      <c r="N53" s="45">
        <v>1.7</v>
      </c>
      <c r="O53" s="45">
        <v>1.69</v>
      </c>
      <c r="P53" s="45">
        <v>1.69</v>
      </c>
      <c r="Q53" s="45">
        <v>1.68</v>
      </c>
      <c r="R53" s="45">
        <v>1.67</v>
      </c>
      <c r="S53" s="45">
        <v>1.67</v>
      </c>
      <c r="T53" s="45">
        <v>1.67</v>
      </c>
      <c r="U53" s="45">
        <v>1.67</v>
      </c>
      <c r="V53" s="45">
        <v>1.67</v>
      </c>
      <c r="W53" s="45">
        <v>1.67</v>
      </c>
      <c r="X53" s="45">
        <v>1.67</v>
      </c>
      <c r="Y53" s="45">
        <v>1.67</v>
      </c>
      <c r="Z53" s="45">
        <v>1.67</v>
      </c>
      <c r="AA53" s="45">
        <v>1.67</v>
      </c>
      <c r="AB53" s="45">
        <v>1.67</v>
      </c>
      <c r="AC53" s="45">
        <v>1.67</v>
      </c>
      <c r="AD53" s="45">
        <v>1.67</v>
      </c>
      <c r="AE53" s="45">
        <v>1.67</v>
      </c>
      <c r="AF53" s="45">
        <v>1.67</v>
      </c>
      <c r="AG53" s="45">
        <v>1.67</v>
      </c>
      <c r="AH53" s="45">
        <v>1.67</v>
      </c>
      <c r="AI53" s="45">
        <v>1.67</v>
      </c>
      <c r="AJ53" s="45">
        <v>1.67</v>
      </c>
      <c r="AK53" s="45">
        <v>1.67</v>
      </c>
      <c r="AL53" s="45">
        <v>1.67</v>
      </c>
      <c r="AM53" s="45">
        <v>1.67</v>
      </c>
      <c r="AN53" s="45">
        <v>1.67</v>
      </c>
      <c r="AO53" s="45">
        <v>1.67</v>
      </c>
      <c r="AP53" s="45">
        <v>1.67</v>
      </c>
      <c r="AQ53" s="45">
        <v>1.67</v>
      </c>
      <c r="AR53" s="45">
        <v>1.67</v>
      </c>
      <c r="AS53" s="45">
        <v>1.67</v>
      </c>
      <c r="AT53" s="45">
        <v>1.67</v>
      </c>
      <c r="AU53" s="45">
        <v>1.67</v>
      </c>
      <c r="AV53" s="45">
        <v>1.67</v>
      </c>
      <c r="AW53" s="45">
        <v>1.67</v>
      </c>
      <c r="AX53" s="45">
        <v>1.67</v>
      </c>
      <c r="AY53" s="45">
        <v>1.67</v>
      </c>
      <c r="AZ53" s="45">
        <v>1.67</v>
      </c>
      <c r="BA53" s="45">
        <v>1.67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5.7</v>
      </c>
      <c r="F54" s="46">
        <v>5.5</v>
      </c>
      <c r="G54" s="46">
        <v>5.4</v>
      </c>
      <c r="H54" s="46">
        <v>5.3</v>
      </c>
      <c r="I54" s="46">
        <v>5.2</v>
      </c>
      <c r="J54" s="46">
        <v>5.0999999999999996</v>
      </c>
      <c r="K54" s="46">
        <v>5</v>
      </c>
      <c r="L54" s="46">
        <v>5</v>
      </c>
      <c r="M54" s="46">
        <v>4.9000000000000004</v>
      </c>
      <c r="N54" s="46">
        <v>4.9000000000000004</v>
      </c>
      <c r="O54" s="46">
        <v>4.8</v>
      </c>
      <c r="P54" s="46">
        <v>4.8</v>
      </c>
      <c r="Q54" s="46">
        <v>4.7</v>
      </c>
      <c r="R54" s="46">
        <v>4.7</v>
      </c>
      <c r="S54" s="46">
        <v>4.5999999999999996</v>
      </c>
      <c r="T54" s="46">
        <v>4.5999999999999996</v>
      </c>
      <c r="U54" s="46">
        <v>4.5</v>
      </c>
      <c r="V54" s="46">
        <v>4.5</v>
      </c>
      <c r="W54" s="46">
        <v>4.4000000000000004</v>
      </c>
      <c r="X54" s="46">
        <v>4.4000000000000004</v>
      </c>
      <c r="Y54" s="46">
        <v>4.4000000000000004</v>
      </c>
      <c r="Z54" s="46">
        <v>4.3</v>
      </c>
      <c r="AA54" s="46">
        <v>4.3</v>
      </c>
      <c r="AB54" s="46">
        <v>4.3</v>
      </c>
      <c r="AC54" s="46">
        <v>4.2</v>
      </c>
      <c r="AD54" s="46">
        <v>4.2</v>
      </c>
      <c r="AE54" s="46">
        <v>4.2</v>
      </c>
      <c r="AF54" s="46">
        <v>4.0999999999999996</v>
      </c>
      <c r="AG54" s="46">
        <v>4.0999999999999996</v>
      </c>
      <c r="AH54" s="46">
        <v>4.0999999999999996</v>
      </c>
      <c r="AI54" s="46">
        <v>4.0999999999999996</v>
      </c>
      <c r="AJ54" s="46">
        <v>4.0999999999999996</v>
      </c>
      <c r="AK54" s="46">
        <v>4</v>
      </c>
      <c r="AL54" s="46">
        <v>4</v>
      </c>
      <c r="AM54" s="46">
        <v>4</v>
      </c>
      <c r="AN54" s="46">
        <v>4</v>
      </c>
      <c r="AO54" s="46">
        <v>4</v>
      </c>
      <c r="AP54" s="46">
        <v>4</v>
      </c>
      <c r="AQ54" s="46">
        <v>3.9</v>
      </c>
      <c r="AR54" s="46">
        <v>3.9</v>
      </c>
      <c r="AS54" s="46">
        <v>3.9</v>
      </c>
      <c r="AT54" s="46">
        <v>3.9</v>
      </c>
      <c r="AU54" s="46">
        <v>3.9</v>
      </c>
      <c r="AV54" s="46">
        <v>3.8</v>
      </c>
      <c r="AW54" s="46">
        <v>3.8</v>
      </c>
      <c r="AX54" s="46">
        <v>3.8</v>
      </c>
      <c r="AY54" s="46">
        <v>3.8</v>
      </c>
      <c r="AZ54" s="46">
        <v>3.8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9.1</v>
      </c>
      <c r="F55" s="46">
        <v>8.6999999999999993</v>
      </c>
      <c r="G55" s="46">
        <v>8.6</v>
      </c>
      <c r="H55" s="46">
        <v>8.5</v>
      </c>
      <c r="I55" s="46">
        <v>8.3000000000000007</v>
      </c>
      <c r="J55" s="46">
        <v>8.1999999999999993</v>
      </c>
      <c r="K55" s="46">
        <v>8.1</v>
      </c>
      <c r="L55" s="46">
        <v>8</v>
      </c>
      <c r="M55" s="46">
        <v>7.8</v>
      </c>
      <c r="N55" s="46">
        <v>7.7</v>
      </c>
      <c r="O55" s="46">
        <v>7.6</v>
      </c>
      <c r="P55" s="46">
        <v>7.5</v>
      </c>
      <c r="Q55" s="46">
        <v>7.4</v>
      </c>
      <c r="R55" s="46">
        <v>7.3</v>
      </c>
      <c r="S55" s="46">
        <v>7.2</v>
      </c>
      <c r="T55" s="46">
        <v>7.1</v>
      </c>
      <c r="U55" s="46">
        <v>7</v>
      </c>
      <c r="V55" s="46">
        <v>6.9</v>
      </c>
      <c r="W55" s="46">
        <v>6.8</v>
      </c>
      <c r="X55" s="46">
        <v>6.7</v>
      </c>
      <c r="Y55" s="46">
        <v>6.6</v>
      </c>
      <c r="Z55" s="46">
        <v>6.6</v>
      </c>
      <c r="AA55" s="46">
        <v>6.5</v>
      </c>
      <c r="AB55" s="46">
        <v>6.4</v>
      </c>
      <c r="AC55" s="46">
        <v>6.3</v>
      </c>
      <c r="AD55" s="46">
        <v>6.3</v>
      </c>
      <c r="AE55" s="46">
        <v>6.2</v>
      </c>
      <c r="AF55" s="46">
        <v>6.1</v>
      </c>
      <c r="AG55" s="46">
        <v>6.1</v>
      </c>
      <c r="AH55" s="46">
        <v>6</v>
      </c>
      <c r="AI55" s="46">
        <v>5.9</v>
      </c>
      <c r="AJ55" s="46">
        <v>5.9</v>
      </c>
      <c r="AK55" s="46">
        <v>5.8</v>
      </c>
      <c r="AL55" s="46">
        <v>5.8</v>
      </c>
      <c r="AM55" s="46">
        <v>5.7</v>
      </c>
      <c r="AN55" s="46">
        <v>5.7</v>
      </c>
      <c r="AO55" s="46">
        <v>5.6</v>
      </c>
      <c r="AP55" s="46">
        <v>5.5</v>
      </c>
      <c r="AQ55" s="46">
        <v>5.5</v>
      </c>
      <c r="AR55" s="46">
        <v>5.4</v>
      </c>
      <c r="AS55" s="46">
        <v>5.4</v>
      </c>
      <c r="AT55" s="46">
        <v>5.3</v>
      </c>
      <c r="AU55" s="46">
        <v>5.3</v>
      </c>
      <c r="AV55" s="46">
        <v>5.3</v>
      </c>
      <c r="AW55" s="46">
        <v>5.2</v>
      </c>
      <c r="AX55" s="46">
        <v>5.2</v>
      </c>
      <c r="AY55" s="46">
        <v>5.0999999999999996</v>
      </c>
      <c r="AZ55" s="46">
        <v>5.0999999999999996</v>
      </c>
      <c r="BA55" s="46">
        <v>5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1.7</v>
      </c>
      <c r="F56" s="46">
        <v>1.6</v>
      </c>
      <c r="G56" s="46">
        <v>1.6</v>
      </c>
      <c r="H56" s="46">
        <v>1.6</v>
      </c>
      <c r="I56" s="46">
        <v>1.6</v>
      </c>
      <c r="J56" s="46">
        <v>1.6</v>
      </c>
      <c r="K56" s="46">
        <v>1.5</v>
      </c>
      <c r="L56" s="46">
        <v>1.5</v>
      </c>
      <c r="M56" s="46">
        <v>1.5</v>
      </c>
      <c r="N56" s="46">
        <v>1.5</v>
      </c>
      <c r="O56" s="46">
        <v>1.5</v>
      </c>
      <c r="P56" s="46">
        <v>1.4</v>
      </c>
      <c r="Q56" s="46">
        <v>1.4</v>
      </c>
      <c r="R56" s="46">
        <v>1.4</v>
      </c>
      <c r="S56" s="46">
        <v>1.4</v>
      </c>
      <c r="T56" s="46">
        <v>1.4</v>
      </c>
      <c r="U56" s="46">
        <v>1.3</v>
      </c>
      <c r="V56" s="46">
        <v>1.3</v>
      </c>
      <c r="W56" s="46">
        <v>1.3</v>
      </c>
      <c r="X56" s="46">
        <v>1.3</v>
      </c>
      <c r="Y56" s="46">
        <v>1.3</v>
      </c>
      <c r="Z56" s="46">
        <v>1.2</v>
      </c>
      <c r="AA56" s="46">
        <v>1.2</v>
      </c>
      <c r="AB56" s="46">
        <v>1.2</v>
      </c>
      <c r="AC56" s="46">
        <v>1.2</v>
      </c>
      <c r="AD56" s="46">
        <v>1.1000000000000001</v>
      </c>
      <c r="AE56" s="46">
        <v>1.1000000000000001</v>
      </c>
      <c r="AF56" s="46">
        <v>1.1000000000000001</v>
      </c>
      <c r="AG56" s="46">
        <v>1.1000000000000001</v>
      </c>
      <c r="AH56" s="46">
        <v>1</v>
      </c>
      <c r="AI56" s="46">
        <v>1</v>
      </c>
      <c r="AJ56" s="46">
        <v>1</v>
      </c>
      <c r="AK56" s="46">
        <v>1</v>
      </c>
      <c r="AL56" s="46">
        <v>1</v>
      </c>
      <c r="AM56" s="46">
        <v>1</v>
      </c>
      <c r="AN56" s="46">
        <v>1</v>
      </c>
      <c r="AO56" s="46">
        <v>0.9</v>
      </c>
      <c r="AP56" s="46">
        <v>0.9</v>
      </c>
      <c r="AQ56" s="46">
        <v>0.9</v>
      </c>
      <c r="AR56" s="46">
        <v>0.9</v>
      </c>
      <c r="AS56" s="46">
        <v>0.9</v>
      </c>
      <c r="AT56" s="46">
        <v>0.9</v>
      </c>
      <c r="AU56" s="46">
        <v>0.9</v>
      </c>
      <c r="AV56" s="46">
        <v>0.9</v>
      </c>
      <c r="AW56" s="46">
        <v>0.8</v>
      </c>
      <c r="AX56" s="46">
        <v>0.8</v>
      </c>
      <c r="AY56" s="46">
        <v>0.8</v>
      </c>
      <c r="AZ56" s="46">
        <v>0.8</v>
      </c>
      <c r="BA56" s="46">
        <v>0.8</v>
      </c>
    </row>
    <row r="57" spans="1:53" ht="11.25" customHeight="1">
      <c r="B57" s="49"/>
      <c r="C57" s="46"/>
      <c r="D57" s="46"/>
    </row>
    <row r="58" spans="1:53" ht="11.25" customHeight="1">
      <c r="A58" s="1" t="s">
        <v>20</v>
      </c>
      <c r="B58" s="48"/>
    </row>
    <row r="59" spans="1:53" ht="11.25" customHeight="1">
      <c r="A59" s="46" t="s">
        <v>21</v>
      </c>
      <c r="B59" s="48" t="s">
        <v>22</v>
      </c>
      <c r="C59" s="46">
        <v>35.139562637079088</v>
      </c>
      <c r="D59" s="46">
        <v>35.278307682359028</v>
      </c>
      <c r="E59" s="46">
        <v>35.4</v>
      </c>
      <c r="F59" s="46">
        <v>35.5</v>
      </c>
      <c r="G59" s="46">
        <v>35.5</v>
      </c>
      <c r="H59" s="46">
        <v>35.6</v>
      </c>
      <c r="I59" s="46">
        <v>35.6</v>
      </c>
      <c r="J59" s="46">
        <v>35.700000000000003</v>
      </c>
      <c r="K59" s="46">
        <v>35.700000000000003</v>
      </c>
      <c r="L59" s="46">
        <v>35.799999999999997</v>
      </c>
      <c r="M59" s="46">
        <v>35.9</v>
      </c>
      <c r="N59" s="46">
        <v>36</v>
      </c>
      <c r="O59" s="46">
        <v>36.200000000000003</v>
      </c>
      <c r="P59" s="46">
        <v>36.299999999999997</v>
      </c>
      <c r="Q59" s="46">
        <v>36.4</v>
      </c>
      <c r="R59" s="46">
        <v>36.6</v>
      </c>
      <c r="S59" s="46">
        <v>36.700000000000003</v>
      </c>
      <c r="T59" s="46">
        <v>36.9</v>
      </c>
      <c r="U59" s="46">
        <v>37.1</v>
      </c>
      <c r="V59" s="46">
        <v>37.200000000000003</v>
      </c>
      <c r="W59" s="46">
        <v>37.4</v>
      </c>
      <c r="X59" s="46">
        <v>37.5</v>
      </c>
      <c r="Y59" s="46">
        <v>37.700000000000003</v>
      </c>
      <c r="Z59" s="46">
        <v>37.9</v>
      </c>
      <c r="AA59" s="46">
        <v>38</v>
      </c>
      <c r="AB59" s="46">
        <v>38.200000000000003</v>
      </c>
      <c r="AC59" s="46">
        <v>38.299999999999997</v>
      </c>
      <c r="AD59" s="46">
        <v>38.5</v>
      </c>
      <c r="AE59" s="46">
        <v>38.6</v>
      </c>
      <c r="AF59" s="46">
        <v>38.700000000000003</v>
      </c>
      <c r="AG59" s="46">
        <v>38.799999999999997</v>
      </c>
      <c r="AH59" s="46">
        <v>38.9</v>
      </c>
      <c r="AI59" s="46">
        <v>39</v>
      </c>
      <c r="AJ59" s="46">
        <v>39.1</v>
      </c>
      <c r="AK59" s="46">
        <v>39.200000000000003</v>
      </c>
      <c r="AL59" s="46">
        <v>39.299999999999997</v>
      </c>
      <c r="AM59" s="46">
        <v>39.299999999999997</v>
      </c>
      <c r="AN59" s="46">
        <v>39.4</v>
      </c>
      <c r="AO59" s="46">
        <v>39.4</v>
      </c>
      <c r="AP59" s="46">
        <v>39.5</v>
      </c>
      <c r="AQ59" s="46">
        <v>39.6</v>
      </c>
      <c r="AR59" s="46">
        <v>39.700000000000003</v>
      </c>
      <c r="AS59" s="46">
        <v>39.799999999999997</v>
      </c>
      <c r="AT59" s="46">
        <v>39.9</v>
      </c>
      <c r="AU59" s="46">
        <v>39.9</v>
      </c>
      <c r="AV59" s="46">
        <v>40</v>
      </c>
      <c r="AW59" s="46">
        <v>40.1</v>
      </c>
      <c r="AX59" s="46">
        <v>40.200000000000003</v>
      </c>
      <c r="AY59" s="46">
        <v>40.299999999999997</v>
      </c>
      <c r="AZ59" s="46">
        <v>40.4</v>
      </c>
      <c r="BA59" s="46">
        <v>40.4</v>
      </c>
    </row>
    <row r="60" spans="1:53" ht="11.25" customHeight="1">
      <c r="A60" s="46" t="s">
        <v>23</v>
      </c>
      <c r="B60" s="48" t="s">
        <v>22</v>
      </c>
      <c r="C60" s="46">
        <v>36.732878747853654</v>
      </c>
      <c r="D60" s="46">
        <v>36.882893930104231</v>
      </c>
      <c r="E60" s="46">
        <v>37.1</v>
      </c>
      <c r="F60" s="46">
        <v>37.200000000000003</v>
      </c>
      <c r="G60" s="46">
        <v>37.4</v>
      </c>
      <c r="H60" s="46">
        <v>37.5</v>
      </c>
      <c r="I60" s="46">
        <v>37.6</v>
      </c>
      <c r="J60" s="46">
        <v>37.700000000000003</v>
      </c>
      <c r="K60" s="46">
        <v>37.799999999999997</v>
      </c>
      <c r="L60" s="46">
        <v>37.799999999999997</v>
      </c>
      <c r="M60" s="46">
        <v>37.9</v>
      </c>
      <c r="N60" s="46">
        <v>38</v>
      </c>
      <c r="O60" s="46">
        <v>38.1</v>
      </c>
      <c r="P60" s="46">
        <v>38.200000000000003</v>
      </c>
      <c r="Q60" s="46">
        <v>38.4</v>
      </c>
      <c r="R60" s="46">
        <v>38.5</v>
      </c>
      <c r="S60" s="46">
        <v>38.700000000000003</v>
      </c>
      <c r="T60" s="46">
        <v>38.799999999999997</v>
      </c>
      <c r="U60" s="46">
        <v>39</v>
      </c>
      <c r="V60" s="46">
        <v>39.1</v>
      </c>
      <c r="W60" s="46">
        <v>39.299999999999997</v>
      </c>
      <c r="X60" s="46">
        <v>39.4</v>
      </c>
      <c r="Y60" s="46">
        <v>39.6</v>
      </c>
      <c r="Z60" s="46">
        <v>39.799999999999997</v>
      </c>
      <c r="AA60" s="46">
        <v>39.9</v>
      </c>
      <c r="AB60" s="46">
        <v>40.1</v>
      </c>
      <c r="AC60" s="46">
        <v>40.200000000000003</v>
      </c>
      <c r="AD60" s="46">
        <v>40.4</v>
      </c>
      <c r="AE60" s="46">
        <v>40.5</v>
      </c>
      <c r="AF60" s="46">
        <v>40.6</v>
      </c>
      <c r="AG60" s="46">
        <v>40.799999999999997</v>
      </c>
      <c r="AH60" s="46">
        <v>40.9</v>
      </c>
      <c r="AI60" s="46">
        <v>41</v>
      </c>
      <c r="AJ60" s="46">
        <v>41</v>
      </c>
      <c r="AK60" s="46">
        <v>41.1</v>
      </c>
      <c r="AL60" s="46">
        <v>41.2</v>
      </c>
      <c r="AM60" s="46">
        <v>41.3</v>
      </c>
      <c r="AN60" s="46">
        <v>41.3</v>
      </c>
      <c r="AO60" s="46">
        <v>41.4</v>
      </c>
      <c r="AP60" s="46">
        <v>41.4</v>
      </c>
      <c r="AQ60" s="46">
        <v>41.5</v>
      </c>
      <c r="AR60" s="46">
        <v>41.5</v>
      </c>
      <c r="AS60" s="46">
        <v>41.6</v>
      </c>
      <c r="AT60" s="46">
        <v>41.7</v>
      </c>
      <c r="AU60" s="46">
        <v>41.7</v>
      </c>
      <c r="AV60" s="46">
        <v>41.8</v>
      </c>
      <c r="AW60" s="46">
        <v>41.9</v>
      </c>
      <c r="AX60" s="46">
        <v>41.9</v>
      </c>
      <c r="AY60" s="46">
        <v>42</v>
      </c>
      <c r="AZ60" s="46">
        <v>42.1</v>
      </c>
      <c r="BA60" s="46">
        <v>42.1</v>
      </c>
    </row>
    <row r="61" spans="1:53" ht="11.25" customHeight="1">
      <c r="A61" s="46" t="s">
        <v>24</v>
      </c>
      <c r="B61" s="48" t="s">
        <v>22</v>
      </c>
      <c r="C61" s="46">
        <v>35.929417229596737</v>
      </c>
      <c r="D61" s="46">
        <v>36.101562744913636</v>
      </c>
      <c r="E61" s="46">
        <v>36.200000000000003</v>
      </c>
      <c r="F61" s="46">
        <v>36.4</v>
      </c>
      <c r="G61" s="46">
        <v>36.5</v>
      </c>
      <c r="H61" s="46">
        <v>36.6</v>
      </c>
      <c r="I61" s="46">
        <v>36.6</v>
      </c>
      <c r="J61" s="46">
        <v>36.700000000000003</v>
      </c>
      <c r="K61" s="46">
        <v>36.700000000000003</v>
      </c>
      <c r="L61" s="46">
        <v>36.799999999999997</v>
      </c>
      <c r="M61" s="46">
        <v>36.9</v>
      </c>
      <c r="N61" s="46">
        <v>37</v>
      </c>
      <c r="O61" s="46">
        <v>37.1</v>
      </c>
      <c r="P61" s="46">
        <v>37.200000000000003</v>
      </c>
      <c r="Q61" s="46">
        <v>37.4</v>
      </c>
      <c r="R61" s="46">
        <v>37.5</v>
      </c>
      <c r="S61" s="46">
        <v>37.700000000000003</v>
      </c>
      <c r="T61" s="46">
        <v>37.9</v>
      </c>
      <c r="U61" s="46">
        <v>38</v>
      </c>
      <c r="V61" s="46">
        <v>38.200000000000003</v>
      </c>
      <c r="W61" s="46">
        <v>38.299999999999997</v>
      </c>
      <c r="X61" s="46">
        <v>38.5</v>
      </c>
      <c r="Y61" s="46">
        <v>38.6</v>
      </c>
      <c r="Z61" s="46">
        <v>38.799999999999997</v>
      </c>
      <c r="AA61" s="46">
        <v>39</v>
      </c>
      <c r="AB61" s="46">
        <v>39.1</v>
      </c>
      <c r="AC61" s="46">
        <v>39.200000000000003</v>
      </c>
      <c r="AD61" s="46">
        <v>39.4</v>
      </c>
      <c r="AE61" s="46">
        <v>39.5</v>
      </c>
      <c r="AF61" s="46">
        <v>39.700000000000003</v>
      </c>
      <c r="AG61" s="46">
        <v>39.799999999999997</v>
      </c>
      <c r="AH61" s="46">
        <v>39.9</v>
      </c>
      <c r="AI61" s="46">
        <v>40</v>
      </c>
      <c r="AJ61" s="46">
        <v>40.1</v>
      </c>
      <c r="AK61" s="46">
        <v>40.1</v>
      </c>
      <c r="AL61" s="46">
        <v>40.200000000000003</v>
      </c>
      <c r="AM61" s="46">
        <v>40.299999999999997</v>
      </c>
      <c r="AN61" s="46">
        <v>40.299999999999997</v>
      </c>
      <c r="AO61" s="46">
        <v>40.4</v>
      </c>
      <c r="AP61" s="46">
        <v>40.4</v>
      </c>
      <c r="AQ61" s="46">
        <v>40.5</v>
      </c>
      <c r="AR61" s="46">
        <v>40.6</v>
      </c>
      <c r="AS61" s="46">
        <v>40.700000000000003</v>
      </c>
      <c r="AT61" s="46">
        <v>40.700000000000003</v>
      </c>
      <c r="AU61" s="46">
        <v>40.799999999999997</v>
      </c>
      <c r="AV61" s="46">
        <v>40.9</v>
      </c>
      <c r="AW61" s="46">
        <v>41</v>
      </c>
      <c r="AX61" s="46">
        <v>41</v>
      </c>
      <c r="AY61" s="46">
        <v>41.1</v>
      </c>
      <c r="AZ61" s="46">
        <v>41.2</v>
      </c>
      <c r="BA61" s="46">
        <v>41.3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97.599516007185983</v>
      </c>
      <c r="D63" s="46">
        <v>97.731141074612722</v>
      </c>
      <c r="E63" s="46">
        <v>97.8</v>
      </c>
      <c r="F63" s="46">
        <v>98</v>
      </c>
      <c r="G63" s="46">
        <v>98.1</v>
      </c>
      <c r="H63" s="46">
        <v>98.1</v>
      </c>
      <c r="I63" s="46">
        <v>98.2</v>
      </c>
      <c r="J63" s="46">
        <v>98.3</v>
      </c>
      <c r="K63" s="46">
        <v>98.4</v>
      </c>
      <c r="L63" s="46">
        <v>98.5</v>
      </c>
      <c r="M63" s="46">
        <v>98.6</v>
      </c>
      <c r="N63" s="46">
        <v>98.6</v>
      </c>
      <c r="O63" s="46">
        <v>98.7</v>
      </c>
      <c r="P63" s="46">
        <v>98.8</v>
      </c>
      <c r="Q63" s="46">
        <v>98.8</v>
      </c>
      <c r="R63" s="46">
        <v>98.9</v>
      </c>
      <c r="S63" s="46">
        <v>98.9</v>
      </c>
      <c r="T63" s="46">
        <v>99</v>
      </c>
      <c r="U63" s="46">
        <v>99</v>
      </c>
      <c r="V63" s="46">
        <v>99.1</v>
      </c>
      <c r="W63" s="46">
        <v>99.1</v>
      </c>
      <c r="X63" s="46">
        <v>99.2</v>
      </c>
      <c r="Y63" s="46">
        <v>99.2</v>
      </c>
      <c r="Z63" s="46">
        <v>99.2</v>
      </c>
      <c r="AA63" s="46">
        <v>99.2</v>
      </c>
      <c r="AB63" s="46">
        <v>99.3</v>
      </c>
      <c r="AC63" s="46">
        <v>99.3</v>
      </c>
      <c r="AD63" s="46">
        <v>99.3</v>
      </c>
      <c r="AE63" s="46">
        <v>99.4</v>
      </c>
      <c r="AF63" s="46">
        <v>99.4</v>
      </c>
      <c r="AG63" s="46">
        <v>99.4</v>
      </c>
      <c r="AH63" s="46">
        <v>99.5</v>
      </c>
      <c r="AI63" s="46">
        <v>99.5</v>
      </c>
      <c r="AJ63" s="46">
        <v>99.5</v>
      </c>
      <c r="AK63" s="46">
        <v>99.6</v>
      </c>
      <c r="AL63" s="46">
        <v>99.6</v>
      </c>
      <c r="AM63" s="46">
        <v>99.7</v>
      </c>
      <c r="AN63" s="46">
        <v>99.7</v>
      </c>
      <c r="AO63" s="46">
        <v>99.7</v>
      </c>
      <c r="AP63" s="46">
        <v>99.8</v>
      </c>
      <c r="AQ63" s="46">
        <v>99.8</v>
      </c>
      <c r="AR63" s="46">
        <v>99.9</v>
      </c>
      <c r="AS63" s="46">
        <v>100</v>
      </c>
      <c r="AT63" s="46">
        <v>100</v>
      </c>
      <c r="AU63" s="46">
        <v>100.1</v>
      </c>
      <c r="AV63" s="46">
        <v>100.1</v>
      </c>
      <c r="AW63" s="46">
        <v>100.2</v>
      </c>
      <c r="AX63" s="46">
        <v>100.2</v>
      </c>
      <c r="AY63" s="46">
        <v>100.3</v>
      </c>
      <c r="AZ63" s="46">
        <v>100.3</v>
      </c>
      <c r="BA63" s="46">
        <v>100.4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18.533989310756169</v>
      </c>
      <c r="D66" s="46">
        <v>18.443961841999815</v>
      </c>
      <c r="E66" s="46">
        <v>18.399999999999999</v>
      </c>
      <c r="F66" s="46">
        <v>18.3</v>
      </c>
      <c r="G66" s="46">
        <v>18.2</v>
      </c>
      <c r="H66" s="46">
        <v>18.100000000000001</v>
      </c>
      <c r="I66" s="46">
        <v>18.100000000000001</v>
      </c>
      <c r="J66" s="46">
        <v>18.100000000000001</v>
      </c>
      <c r="K66" s="46">
        <v>18</v>
      </c>
      <c r="L66" s="46">
        <v>18</v>
      </c>
      <c r="M66" s="46">
        <v>18</v>
      </c>
      <c r="N66" s="46">
        <v>18</v>
      </c>
      <c r="O66" s="46">
        <v>18</v>
      </c>
      <c r="P66" s="46">
        <v>18</v>
      </c>
      <c r="Q66" s="46">
        <v>18</v>
      </c>
      <c r="R66" s="46">
        <v>17.899999999999999</v>
      </c>
      <c r="S66" s="46">
        <v>17.8</v>
      </c>
      <c r="T66" s="46">
        <v>17.8</v>
      </c>
      <c r="U66" s="46">
        <v>17.7</v>
      </c>
      <c r="V66" s="46">
        <v>17.600000000000001</v>
      </c>
      <c r="W66" s="46">
        <v>17.5</v>
      </c>
      <c r="X66" s="46">
        <v>17.399999999999999</v>
      </c>
      <c r="Y66" s="46">
        <v>17.399999999999999</v>
      </c>
      <c r="Z66" s="46">
        <v>17.3</v>
      </c>
      <c r="AA66" s="46">
        <v>17.2</v>
      </c>
      <c r="AB66" s="46">
        <v>17.100000000000001</v>
      </c>
      <c r="AC66" s="46">
        <v>17.100000000000001</v>
      </c>
      <c r="AD66" s="46">
        <v>17</v>
      </c>
      <c r="AE66" s="46">
        <v>16.899999999999999</v>
      </c>
      <c r="AF66" s="46">
        <v>16.8</v>
      </c>
      <c r="AG66" s="46">
        <v>16.8</v>
      </c>
      <c r="AH66" s="46">
        <v>16.7</v>
      </c>
      <c r="AI66" s="46">
        <v>16.600000000000001</v>
      </c>
      <c r="AJ66" s="46">
        <v>16.600000000000001</v>
      </c>
      <c r="AK66" s="46">
        <v>16.5</v>
      </c>
      <c r="AL66" s="46">
        <v>16.5</v>
      </c>
      <c r="AM66" s="46">
        <v>16.399999999999999</v>
      </c>
      <c r="AN66" s="46">
        <v>16.399999999999999</v>
      </c>
      <c r="AO66" s="46">
        <v>16.3</v>
      </c>
      <c r="AP66" s="46">
        <v>16.3</v>
      </c>
      <c r="AQ66" s="46">
        <v>16.3</v>
      </c>
      <c r="AR66" s="46">
        <v>16.3</v>
      </c>
      <c r="AS66" s="46">
        <v>16.3</v>
      </c>
      <c r="AT66" s="46">
        <v>16.3</v>
      </c>
      <c r="AU66" s="46">
        <v>16.2</v>
      </c>
      <c r="AV66" s="46">
        <v>16.2</v>
      </c>
      <c r="AW66" s="46">
        <v>16.2</v>
      </c>
      <c r="AX66" s="46">
        <v>16.2</v>
      </c>
      <c r="AY66" s="46">
        <v>16.2</v>
      </c>
      <c r="AZ66" s="46">
        <v>16.2</v>
      </c>
      <c r="BA66" s="46">
        <v>16.2</v>
      </c>
    </row>
    <row r="67" spans="1:53" ht="11.25" customHeight="1">
      <c r="A67" s="46" t="s">
        <v>29</v>
      </c>
      <c r="B67" s="48" t="s">
        <v>28</v>
      </c>
      <c r="C67" s="46">
        <v>68.900000000000006</v>
      </c>
      <c r="D67" s="46">
        <v>68.900000000000006</v>
      </c>
      <c r="E67" s="46">
        <v>68.900000000000006</v>
      </c>
      <c r="F67" s="46">
        <v>68.900000000000006</v>
      </c>
      <c r="G67" s="46">
        <v>68.8</v>
      </c>
      <c r="H67" s="46">
        <v>68.599999999999994</v>
      </c>
      <c r="I67" s="46">
        <v>68.400000000000006</v>
      </c>
      <c r="J67" s="46">
        <v>68.099999999999994</v>
      </c>
      <c r="K67" s="46">
        <v>67.900000000000006</v>
      </c>
      <c r="L67" s="46">
        <v>67.7</v>
      </c>
      <c r="M67" s="46">
        <v>67.5</v>
      </c>
      <c r="N67" s="46">
        <v>67.3</v>
      </c>
      <c r="O67" s="46">
        <v>67</v>
      </c>
      <c r="P67" s="46">
        <v>66.8</v>
      </c>
      <c r="Q67" s="46">
        <v>66.599999999999994</v>
      </c>
      <c r="R67" s="46">
        <v>66.400000000000006</v>
      </c>
      <c r="S67" s="46">
        <v>66.2</v>
      </c>
      <c r="T67" s="46">
        <v>66.099999999999994</v>
      </c>
      <c r="U67" s="46">
        <v>65.900000000000006</v>
      </c>
      <c r="V67" s="46">
        <v>65.7</v>
      </c>
      <c r="W67" s="46">
        <v>65.5</v>
      </c>
      <c r="X67" s="46">
        <v>65.3</v>
      </c>
      <c r="Y67" s="46">
        <v>65.2</v>
      </c>
      <c r="Z67" s="46">
        <v>65</v>
      </c>
      <c r="AA67" s="46">
        <v>64.900000000000006</v>
      </c>
      <c r="AB67" s="46">
        <v>64.8</v>
      </c>
      <c r="AC67" s="46">
        <v>64.7</v>
      </c>
      <c r="AD67" s="46">
        <v>64.599999999999994</v>
      </c>
      <c r="AE67" s="46">
        <v>64.5</v>
      </c>
      <c r="AF67" s="46">
        <v>64.400000000000006</v>
      </c>
      <c r="AG67" s="46">
        <v>64.2</v>
      </c>
      <c r="AH67" s="46">
        <v>64.099999999999994</v>
      </c>
      <c r="AI67" s="46">
        <v>64</v>
      </c>
      <c r="AJ67" s="46">
        <v>63.9</v>
      </c>
      <c r="AK67" s="46">
        <v>63.9</v>
      </c>
      <c r="AL67" s="46">
        <v>63.8</v>
      </c>
      <c r="AM67" s="46">
        <v>63.8</v>
      </c>
      <c r="AN67" s="46">
        <v>63.8</v>
      </c>
      <c r="AO67" s="46">
        <v>63.7</v>
      </c>
      <c r="AP67" s="46">
        <v>63.7</v>
      </c>
      <c r="AQ67" s="46">
        <v>63.6</v>
      </c>
      <c r="AR67" s="46">
        <v>63.5</v>
      </c>
      <c r="AS67" s="46">
        <v>63.3</v>
      </c>
      <c r="AT67" s="46">
        <v>63.2</v>
      </c>
      <c r="AU67" s="46">
        <v>63.1</v>
      </c>
      <c r="AV67" s="46">
        <v>62.9</v>
      </c>
      <c r="AW67" s="46">
        <v>62.8</v>
      </c>
      <c r="AX67" s="46">
        <v>62.7</v>
      </c>
      <c r="AY67" s="46">
        <v>62.6</v>
      </c>
      <c r="AZ67" s="46">
        <v>62.4</v>
      </c>
      <c r="BA67" s="46">
        <v>62.3</v>
      </c>
    </row>
    <row r="68" spans="1:53" ht="11.25" customHeight="1">
      <c r="A68" s="46" t="s">
        <v>30</v>
      </c>
      <c r="B68" s="48" t="s">
        <v>28</v>
      </c>
      <c r="C68" s="46">
        <v>12.554104111257903</v>
      </c>
      <c r="D68" s="46">
        <v>12.642931560229179</v>
      </c>
      <c r="E68" s="46">
        <v>12.7</v>
      </c>
      <c r="F68" s="46">
        <v>12.9</v>
      </c>
      <c r="G68" s="46">
        <v>13</v>
      </c>
      <c r="H68" s="46">
        <v>13.2</v>
      </c>
      <c r="I68" s="46">
        <v>13.5</v>
      </c>
      <c r="J68" s="46">
        <v>13.8</v>
      </c>
      <c r="K68" s="46">
        <v>14</v>
      </c>
      <c r="L68" s="46">
        <v>14.3</v>
      </c>
      <c r="M68" s="46">
        <v>14.5</v>
      </c>
      <c r="N68" s="46">
        <v>14.7</v>
      </c>
      <c r="O68" s="46">
        <v>15</v>
      </c>
      <c r="P68" s="46">
        <v>15.2</v>
      </c>
      <c r="Q68" s="46">
        <v>15.4</v>
      </c>
      <c r="R68" s="46">
        <v>15.7</v>
      </c>
      <c r="S68" s="46">
        <v>15.9</v>
      </c>
      <c r="T68" s="46">
        <v>16.2</v>
      </c>
      <c r="U68" s="46">
        <v>16.399999999999999</v>
      </c>
      <c r="V68" s="46">
        <v>16.7</v>
      </c>
      <c r="W68" s="46">
        <v>16.899999999999999</v>
      </c>
      <c r="X68" s="46">
        <v>17.2</v>
      </c>
      <c r="Y68" s="46">
        <v>17.5</v>
      </c>
      <c r="Z68" s="46">
        <v>17.7</v>
      </c>
      <c r="AA68" s="46">
        <v>17.899999999999999</v>
      </c>
      <c r="AB68" s="46">
        <v>18.100000000000001</v>
      </c>
      <c r="AC68" s="46">
        <v>18.2</v>
      </c>
      <c r="AD68" s="46">
        <v>18.399999999999999</v>
      </c>
      <c r="AE68" s="46">
        <v>18.600000000000001</v>
      </c>
      <c r="AF68" s="46">
        <v>18.8</v>
      </c>
      <c r="AG68" s="46">
        <v>19.100000000000001</v>
      </c>
      <c r="AH68" s="46">
        <v>19.3</v>
      </c>
      <c r="AI68" s="46">
        <v>19.399999999999999</v>
      </c>
      <c r="AJ68" s="46">
        <v>19.5</v>
      </c>
      <c r="AK68" s="46">
        <v>19.600000000000001</v>
      </c>
      <c r="AL68" s="46">
        <v>19.7</v>
      </c>
      <c r="AM68" s="46">
        <v>19.8</v>
      </c>
      <c r="AN68" s="46">
        <v>19.899999999999999</v>
      </c>
      <c r="AO68" s="46">
        <v>19.899999999999999</v>
      </c>
      <c r="AP68" s="46">
        <v>20</v>
      </c>
      <c r="AQ68" s="46">
        <v>20.100000000000001</v>
      </c>
      <c r="AR68" s="46">
        <v>20.3</v>
      </c>
      <c r="AS68" s="46">
        <v>20.399999999999999</v>
      </c>
      <c r="AT68" s="46">
        <v>20.5</v>
      </c>
      <c r="AU68" s="46">
        <v>20.7</v>
      </c>
      <c r="AV68" s="46">
        <v>20.8</v>
      </c>
      <c r="AW68" s="46">
        <v>21</v>
      </c>
      <c r="AX68" s="46">
        <v>21.1</v>
      </c>
      <c r="AY68" s="46">
        <v>21.2</v>
      </c>
      <c r="AZ68" s="46">
        <v>21.4</v>
      </c>
      <c r="BA68" s="46">
        <v>21.5</v>
      </c>
    </row>
    <row r="69" spans="1:53" ht="11.25" customHeight="1">
      <c r="A69" s="46" t="s">
        <v>31</v>
      </c>
      <c r="B69" s="48" t="s">
        <v>28</v>
      </c>
      <c r="C69" s="46">
        <v>1.5348322141375335</v>
      </c>
      <c r="D69" s="46">
        <v>1.6109287119113029</v>
      </c>
      <c r="E69" s="46">
        <v>1.7</v>
      </c>
      <c r="F69" s="46">
        <v>1.7</v>
      </c>
      <c r="G69" s="46">
        <v>1.8</v>
      </c>
      <c r="H69" s="46">
        <v>1.8</v>
      </c>
      <c r="I69" s="46">
        <v>1.9</v>
      </c>
      <c r="J69" s="46">
        <v>1.9</v>
      </c>
      <c r="K69" s="46">
        <v>2</v>
      </c>
      <c r="L69" s="46">
        <v>2</v>
      </c>
      <c r="M69" s="46">
        <v>2</v>
      </c>
      <c r="N69" s="46">
        <v>2.1</v>
      </c>
      <c r="O69" s="46">
        <v>2.1</v>
      </c>
      <c r="P69" s="46">
        <v>2.1</v>
      </c>
      <c r="Q69" s="46">
        <v>2.1</v>
      </c>
      <c r="R69" s="46">
        <v>2.1</v>
      </c>
      <c r="S69" s="46">
        <v>2.1</v>
      </c>
      <c r="T69" s="46">
        <v>2.2000000000000002</v>
      </c>
      <c r="U69" s="46">
        <v>2.2000000000000002</v>
      </c>
      <c r="V69" s="46">
        <v>2.2000000000000002</v>
      </c>
      <c r="W69" s="46">
        <v>2.2999999999999998</v>
      </c>
      <c r="X69" s="46">
        <v>2.2999999999999998</v>
      </c>
      <c r="Y69" s="46">
        <v>2.4</v>
      </c>
      <c r="Z69" s="46">
        <v>2.5</v>
      </c>
      <c r="AA69" s="46">
        <v>2.6</v>
      </c>
      <c r="AB69" s="46">
        <v>2.7</v>
      </c>
      <c r="AC69" s="46">
        <v>2.8</v>
      </c>
      <c r="AD69" s="46">
        <v>2.9</v>
      </c>
      <c r="AE69" s="46">
        <v>3</v>
      </c>
      <c r="AF69" s="46">
        <v>3.1</v>
      </c>
      <c r="AG69" s="46">
        <v>3.2</v>
      </c>
      <c r="AH69" s="46">
        <v>3.3</v>
      </c>
      <c r="AI69" s="46">
        <v>3.4</v>
      </c>
      <c r="AJ69" s="46">
        <v>3.5</v>
      </c>
      <c r="AK69" s="46">
        <v>3.5</v>
      </c>
      <c r="AL69" s="46">
        <v>3.6</v>
      </c>
      <c r="AM69" s="46">
        <v>3.7</v>
      </c>
      <c r="AN69" s="46">
        <v>3.7</v>
      </c>
      <c r="AO69" s="46">
        <v>3.8</v>
      </c>
      <c r="AP69" s="46">
        <v>3.9</v>
      </c>
      <c r="AQ69" s="46">
        <v>4</v>
      </c>
      <c r="AR69" s="46">
        <v>4.0999999999999996</v>
      </c>
      <c r="AS69" s="46">
        <v>4.0999999999999996</v>
      </c>
      <c r="AT69" s="46">
        <v>4.2</v>
      </c>
      <c r="AU69" s="46">
        <v>4.2</v>
      </c>
      <c r="AV69" s="46">
        <v>4.3</v>
      </c>
      <c r="AW69" s="46">
        <v>4.3</v>
      </c>
      <c r="AX69" s="46">
        <v>4.3</v>
      </c>
      <c r="AY69" s="46">
        <v>4.4000000000000004</v>
      </c>
      <c r="AZ69" s="46">
        <v>4.5</v>
      </c>
      <c r="BA69" s="46">
        <v>4.5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45.112804108579461</v>
      </c>
      <c r="D71" s="46">
        <v>45.110277183810048</v>
      </c>
      <c r="E71" s="46">
        <v>45.1</v>
      </c>
      <c r="F71" s="46">
        <v>45.2</v>
      </c>
      <c r="G71" s="46">
        <v>45.4</v>
      </c>
      <c r="H71" s="46">
        <v>45.7</v>
      </c>
      <c r="I71" s="46">
        <v>46.3</v>
      </c>
      <c r="J71" s="46">
        <v>46.8</v>
      </c>
      <c r="K71" s="46">
        <v>47.2</v>
      </c>
      <c r="L71" s="46">
        <v>47.7</v>
      </c>
      <c r="M71" s="46">
        <v>48.1</v>
      </c>
      <c r="N71" s="46">
        <v>48.6</v>
      </c>
      <c r="O71" s="46">
        <v>49.2</v>
      </c>
      <c r="P71" s="46">
        <v>49.6</v>
      </c>
      <c r="Q71" s="46">
        <v>50.1</v>
      </c>
      <c r="R71" s="46">
        <v>50.6</v>
      </c>
      <c r="S71" s="46">
        <v>51</v>
      </c>
      <c r="T71" s="46">
        <v>51.3</v>
      </c>
      <c r="U71" s="46">
        <v>51.7</v>
      </c>
      <c r="V71" s="46">
        <v>52.2</v>
      </c>
      <c r="W71" s="46">
        <v>52.6</v>
      </c>
      <c r="X71" s="46">
        <v>53</v>
      </c>
      <c r="Y71" s="46">
        <v>53.4</v>
      </c>
      <c r="Z71" s="46">
        <v>53.8</v>
      </c>
      <c r="AA71" s="46">
        <v>54.1</v>
      </c>
      <c r="AB71" s="46">
        <v>54.4</v>
      </c>
      <c r="AC71" s="46">
        <v>54.6</v>
      </c>
      <c r="AD71" s="46">
        <v>54.8</v>
      </c>
      <c r="AE71" s="46">
        <v>55.1</v>
      </c>
      <c r="AF71" s="46">
        <v>55.4</v>
      </c>
      <c r="AG71" s="46">
        <v>55.8</v>
      </c>
      <c r="AH71" s="46">
        <v>56.1</v>
      </c>
      <c r="AI71" s="46">
        <v>56.3</v>
      </c>
      <c r="AJ71" s="46">
        <v>56.5</v>
      </c>
      <c r="AK71" s="46">
        <v>56.6</v>
      </c>
      <c r="AL71" s="46">
        <v>56.7</v>
      </c>
      <c r="AM71" s="46">
        <v>56.7</v>
      </c>
      <c r="AN71" s="46">
        <v>56.8</v>
      </c>
      <c r="AO71" s="46">
        <v>56.9</v>
      </c>
      <c r="AP71" s="46">
        <v>57.1</v>
      </c>
      <c r="AQ71" s="46">
        <v>57.3</v>
      </c>
      <c r="AR71" s="46">
        <v>57.6</v>
      </c>
      <c r="AS71" s="46">
        <v>57.9</v>
      </c>
      <c r="AT71" s="46">
        <v>58.2</v>
      </c>
      <c r="AU71" s="46">
        <v>58.5</v>
      </c>
      <c r="AV71" s="46">
        <v>58.9</v>
      </c>
      <c r="AW71" s="46">
        <v>59.2</v>
      </c>
      <c r="AX71" s="46">
        <v>59.5</v>
      </c>
      <c r="AY71" s="46">
        <v>59.8</v>
      </c>
      <c r="AZ71" s="46">
        <v>60.2</v>
      </c>
      <c r="BA71" s="46">
        <v>60.5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3743015</v>
      </c>
      <c r="E75" s="41">
        <v>3805755</v>
      </c>
      <c r="F75" s="41">
        <v>3868254</v>
      </c>
      <c r="G75" s="41">
        <v>3930171</v>
      </c>
      <c r="H75" s="41">
        <v>3990289</v>
      </c>
      <c r="I75" s="41">
        <v>4047782</v>
      </c>
      <c r="J75" s="41">
        <v>4104883</v>
      </c>
      <c r="K75" s="41">
        <v>4161636</v>
      </c>
      <c r="L75" s="41">
        <v>4218063</v>
      </c>
      <c r="M75" s="41">
        <v>4274178</v>
      </c>
      <c r="N75" s="41">
        <v>4329960</v>
      </c>
      <c r="O75" s="41">
        <v>4385292</v>
      </c>
      <c r="P75" s="41">
        <v>4440144</v>
      </c>
      <c r="Q75" s="41">
        <v>4494479</v>
      </c>
      <c r="R75" s="41">
        <v>4548228</v>
      </c>
      <c r="S75" s="41">
        <v>4601341</v>
      </c>
      <c r="T75" s="41">
        <v>4653985</v>
      </c>
      <c r="U75" s="41">
        <v>4706404</v>
      </c>
      <c r="V75" s="41">
        <v>4758536</v>
      </c>
      <c r="W75" s="41">
        <v>4810318</v>
      </c>
      <c r="X75" s="41">
        <v>4861682</v>
      </c>
      <c r="Y75" s="41">
        <v>4912508</v>
      </c>
      <c r="Z75" s="41">
        <v>4962747</v>
      </c>
      <c r="AA75" s="41">
        <v>5012327</v>
      </c>
      <c r="AB75" s="41">
        <v>5061218</v>
      </c>
      <c r="AC75" s="41">
        <v>5109394</v>
      </c>
      <c r="AD75" s="41">
        <v>5156839</v>
      </c>
      <c r="AE75" s="41">
        <v>5203574</v>
      </c>
      <c r="AF75" s="41">
        <v>5249580</v>
      </c>
      <c r="AG75" s="41">
        <v>5294875</v>
      </c>
      <c r="AH75" s="41">
        <v>5339495</v>
      </c>
      <c r="AI75" s="41">
        <v>5383452</v>
      </c>
      <c r="AJ75" s="41">
        <v>5426782</v>
      </c>
      <c r="AK75" s="41">
        <v>5469496</v>
      </c>
      <c r="AL75" s="41">
        <v>5511604</v>
      </c>
      <c r="AM75" s="41">
        <v>5553118</v>
      </c>
      <c r="AN75" s="41">
        <v>5594017</v>
      </c>
      <c r="AO75" s="41">
        <v>5634307</v>
      </c>
      <c r="AP75" s="41">
        <v>5673978</v>
      </c>
      <c r="AQ75" s="41">
        <v>5713026</v>
      </c>
      <c r="AR75" s="41">
        <v>5751436</v>
      </c>
      <c r="AS75" s="41">
        <v>5789198</v>
      </c>
      <c r="AT75" s="41">
        <v>5826303</v>
      </c>
      <c r="AU75" s="41">
        <v>5862753</v>
      </c>
      <c r="AV75" s="41">
        <v>5898549</v>
      </c>
      <c r="AW75" s="41">
        <v>5933698</v>
      </c>
      <c r="AX75" s="41">
        <v>5968227</v>
      </c>
      <c r="AY75" s="41">
        <v>6002161</v>
      </c>
      <c r="AZ75" s="41">
        <v>6035548</v>
      </c>
      <c r="BA75" s="41">
        <v>6068436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52321</v>
      </c>
      <c r="F76" s="41">
        <v>51798</v>
      </c>
      <c r="G76" s="41">
        <v>51591</v>
      </c>
      <c r="H76" s="41">
        <v>51541</v>
      </c>
      <c r="I76" s="41">
        <v>51513</v>
      </c>
      <c r="J76" s="41">
        <v>51526</v>
      </c>
      <c r="K76" s="41">
        <v>51556</v>
      </c>
      <c r="L76" s="41">
        <v>51602</v>
      </c>
      <c r="M76" s="41">
        <v>51634</v>
      </c>
      <c r="N76" s="41">
        <v>51646</v>
      </c>
      <c r="O76" s="41">
        <v>51631</v>
      </c>
      <c r="P76" s="41">
        <v>51565</v>
      </c>
      <c r="Q76" s="41">
        <v>51443</v>
      </c>
      <c r="R76" s="41">
        <v>51269</v>
      </c>
      <c r="S76" s="41">
        <v>51358</v>
      </c>
      <c r="T76" s="41">
        <v>51703</v>
      </c>
      <c r="U76" s="41">
        <v>52008</v>
      </c>
      <c r="V76" s="41">
        <v>52275</v>
      </c>
      <c r="W76" s="41">
        <v>52509</v>
      </c>
      <c r="X76" s="41">
        <v>52716</v>
      </c>
      <c r="Y76" s="41">
        <v>52900</v>
      </c>
      <c r="Z76" s="41">
        <v>53076</v>
      </c>
      <c r="AA76" s="41">
        <v>53251</v>
      </c>
      <c r="AB76" s="41">
        <v>53429</v>
      </c>
      <c r="AC76" s="41">
        <v>53620</v>
      </c>
      <c r="AD76" s="41">
        <v>53829</v>
      </c>
      <c r="AE76" s="41">
        <v>54062</v>
      </c>
      <c r="AF76" s="41">
        <v>54326</v>
      </c>
      <c r="AG76" s="41">
        <v>54619</v>
      </c>
      <c r="AH76" s="41">
        <v>54942</v>
      </c>
      <c r="AI76" s="41">
        <v>55283</v>
      </c>
      <c r="AJ76" s="41">
        <v>55624</v>
      </c>
      <c r="AK76" s="41">
        <v>55952</v>
      </c>
      <c r="AL76" s="41">
        <v>56260</v>
      </c>
      <c r="AM76" s="41">
        <v>56542</v>
      </c>
      <c r="AN76" s="41">
        <v>56793</v>
      </c>
      <c r="AO76" s="41">
        <v>57007</v>
      </c>
      <c r="AP76" s="41">
        <v>57184</v>
      </c>
      <c r="AQ76" s="41">
        <v>57326</v>
      </c>
      <c r="AR76" s="41">
        <v>57436</v>
      </c>
      <c r="AS76" s="41">
        <v>57522</v>
      </c>
      <c r="AT76" s="41">
        <v>57591</v>
      </c>
      <c r="AU76" s="41">
        <v>57651</v>
      </c>
      <c r="AV76" s="41">
        <v>57711</v>
      </c>
      <c r="AW76" s="41">
        <v>57773</v>
      </c>
      <c r="AX76" s="41">
        <v>57842</v>
      </c>
      <c r="AY76" s="41">
        <v>57924</v>
      </c>
      <c r="AZ76" s="41">
        <v>58019</v>
      </c>
      <c r="BA76" s="41">
        <v>58129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23074</v>
      </c>
      <c r="F77" s="41">
        <v>23269</v>
      </c>
      <c r="G77" s="41">
        <v>23498</v>
      </c>
      <c r="H77" s="41">
        <v>23708</v>
      </c>
      <c r="I77" s="41">
        <v>24072</v>
      </c>
      <c r="J77" s="41">
        <v>24433</v>
      </c>
      <c r="K77" s="41">
        <v>24789</v>
      </c>
      <c r="L77" s="41">
        <v>25147</v>
      </c>
      <c r="M77" s="41">
        <v>25512</v>
      </c>
      <c r="N77" s="41">
        <v>25974</v>
      </c>
      <c r="O77" s="41">
        <v>26439</v>
      </c>
      <c r="P77" s="41">
        <v>26890</v>
      </c>
      <c r="Q77" s="41">
        <v>27354</v>
      </c>
      <c r="R77" s="41">
        <v>27816</v>
      </c>
      <c r="S77" s="41">
        <v>28374</v>
      </c>
      <c r="T77" s="41">
        <v>28944</v>
      </c>
      <c r="U77" s="41">
        <v>29536</v>
      </c>
      <c r="V77" s="41">
        <v>30153</v>
      </c>
      <c r="W77" s="41">
        <v>30805</v>
      </c>
      <c r="X77" s="41">
        <v>31550</v>
      </c>
      <c r="Y77" s="41">
        <v>32321</v>
      </c>
      <c r="Z77" s="41">
        <v>33156</v>
      </c>
      <c r="AA77" s="41">
        <v>34020</v>
      </c>
      <c r="AB77" s="41">
        <v>34913</v>
      </c>
      <c r="AC77" s="41">
        <v>35835</v>
      </c>
      <c r="AD77" s="41">
        <v>36754</v>
      </c>
      <c r="AE77" s="41">
        <v>37716</v>
      </c>
      <c r="AF77" s="41">
        <v>38691</v>
      </c>
      <c r="AG77" s="41">
        <v>39659</v>
      </c>
      <c r="AH77" s="41">
        <v>40645</v>
      </c>
      <c r="AI77" s="41">
        <v>41613</v>
      </c>
      <c r="AJ77" s="41">
        <v>42570</v>
      </c>
      <c r="AK77" s="41">
        <v>43504</v>
      </c>
      <c r="AL77" s="41">
        <v>44406</v>
      </c>
      <c r="AM77" s="41">
        <v>45303</v>
      </c>
      <c r="AN77" s="41">
        <v>46163</v>
      </c>
      <c r="AO77" s="41">
        <v>46996</v>
      </c>
      <c r="AP77" s="41">
        <v>47796</v>
      </c>
      <c r="AQ77" s="41">
        <v>48576</v>
      </c>
      <c r="AR77" s="41">
        <v>49334</v>
      </c>
      <c r="AS77" s="41">
        <v>50077</v>
      </c>
      <c r="AT77" s="41">
        <v>50801</v>
      </c>
      <c r="AU77" s="41">
        <v>51515</v>
      </c>
      <c r="AV77" s="41">
        <v>52222</v>
      </c>
      <c r="AW77" s="41">
        <v>52904</v>
      </c>
      <c r="AX77" s="41">
        <v>53568</v>
      </c>
      <c r="AY77" s="41">
        <v>54197</v>
      </c>
      <c r="AZ77" s="41">
        <v>54791</v>
      </c>
      <c r="BA77" s="41">
        <v>55362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29247</v>
      </c>
      <c r="F78" s="41">
        <v>28529</v>
      </c>
      <c r="G78" s="41">
        <v>28093</v>
      </c>
      <c r="H78" s="41">
        <v>27833</v>
      </c>
      <c r="I78" s="41">
        <v>27441</v>
      </c>
      <c r="J78" s="41">
        <v>27093</v>
      </c>
      <c r="K78" s="41">
        <v>26767</v>
      </c>
      <c r="L78" s="41">
        <v>26455</v>
      </c>
      <c r="M78" s="41">
        <v>26122</v>
      </c>
      <c r="N78" s="41">
        <v>25672</v>
      </c>
      <c r="O78" s="41">
        <v>25192</v>
      </c>
      <c r="P78" s="41">
        <v>24675</v>
      </c>
      <c r="Q78" s="41">
        <v>24089</v>
      </c>
      <c r="R78" s="41">
        <v>23453</v>
      </c>
      <c r="S78" s="41">
        <v>22984</v>
      </c>
      <c r="T78" s="41">
        <v>22759</v>
      </c>
      <c r="U78" s="41">
        <v>22472</v>
      </c>
      <c r="V78" s="41">
        <v>22122</v>
      </c>
      <c r="W78" s="41">
        <v>21704</v>
      </c>
      <c r="X78" s="41">
        <v>21166</v>
      </c>
      <c r="Y78" s="41">
        <v>20579</v>
      </c>
      <c r="Z78" s="41">
        <v>19920</v>
      </c>
      <c r="AA78" s="41">
        <v>19231</v>
      </c>
      <c r="AB78" s="41">
        <v>18516</v>
      </c>
      <c r="AC78" s="41">
        <v>17785</v>
      </c>
      <c r="AD78" s="41">
        <v>17075</v>
      </c>
      <c r="AE78" s="41">
        <v>16346</v>
      </c>
      <c r="AF78" s="41">
        <v>15635</v>
      </c>
      <c r="AG78" s="41">
        <v>14960</v>
      </c>
      <c r="AH78" s="41">
        <v>14297</v>
      </c>
      <c r="AI78" s="41">
        <v>13670</v>
      </c>
      <c r="AJ78" s="41">
        <v>13054</v>
      </c>
      <c r="AK78" s="41">
        <v>12448</v>
      </c>
      <c r="AL78" s="41">
        <v>11854</v>
      </c>
      <c r="AM78" s="41">
        <v>11239</v>
      </c>
      <c r="AN78" s="41">
        <v>10630</v>
      </c>
      <c r="AO78" s="41">
        <v>10011</v>
      </c>
      <c r="AP78" s="41">
        <v>9388</v>
      </c>
      <c r="AQ78" s="41">
        <v>8750</v>
      </c>
      <c r="AR78" s="41">
        <v>8102</v>
      </c>
      <c r="AS78" s="41">
        <v>7445</v>
      </c>
      <c r="AT78" s="41">
        <v>6790</v>
      </c>
      <c r="AU78" s="41">
        <v>6136</v>
      </c>
      <c r="AV78" s="41">
        <v>5489</v>
      </c>
      <c r="AW78" s="41">
        <v>4869</v>
      </c>
      <c r="AX78" s="41">
        <v>4274</v>
      </c>
      <c r="AY78" s="41">
        <v>3727</v>
      </c>
      <c r="AZ78" s="41">
        <v>3228</v>
      </c>
      <c r="BA78" s="41">
        <v>2767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42752</v>
      </c>
      <c r="F79" s="41">
        <v>40388</v>
      </c>
      <c r="G79" s="41">
        <v>38025</v>
      </c>
      <c r="H79" s="41">
        <v>35660</v>
      </c>
      <c r="I79" s="41">
        <v>35660</v>
      </c>
      <c r="J79" s="41">
        <v>35660</v>
      </c>
      <c r="K79" s="41">
        <v>35660</v>
      </c>
      <c r="L79" s="41">
        <v>35660</v>
      </c>
      <c r="M79" s="41">
        <v>35660</v>
      </c>
      <c r="N79" s="41">
        <v>35660</v>
      </c>
      <c r="O79" s="41">
        <v>35660</v>
      </c>
      <c r="P79" s="41">
        <v>35660</v>
      </c>
      <c r="Q79" s="41">
        <v>35660</v>
      </c>
      <c r="R79" s="41">
        <v>35660</v>
      </c>
      <c r="S79" s="41">
        <v>35660</v>
      </c>
      <c r="T79" s="41">
        <v>35660</v>
      </c>
      <c r="U79" s="41">
        <v>35660</v>
      </c>
      <c r="V79" s="41">
        <v>35660</v>
      </c>
      <c r="W79" s="41">
        <v>35660</v>
      </c>
      <c r="X79" s="41">
        <v>35660</v>
      </c>
      <c r="Y79" s="41">
        <v>35660</v>
      </c>
      <c r="Z79" s="41">
        <v>35660</v>
      </c>
      <c r="AA79" s="41">
        <v>35660</v>
      </c>
      <c r="AB79" s="41">
        <v>35660</v>
      </c>
      <c r="AC79" s="41">
        <v>35660</v>
      </c>
      <c r="AD79" s="41">
        <v>35660</v>
      </c>
      <c r="AE79" s="41">
        <v>35660</v>
      </c>
      <c r="AF79" s="41">
        <v>35660</v>
      </c>
      <c r="AG79" s="41">
        <v>35660</v>
      </c>
      <c r="AH79" s="41">
        <v>35660</v>
      </c>
      <c r="AI79" s="41">
        <v>35660</v>
      </c>
      <c r="AJ79" s="41">
        <v>35660</v>
      </c>
      <c r="AK79" s="41">
        <v>35660</v>
      </c>
      <c r="AL79" s="41">
        <v>35660</v>
      </c>
      <c r="AM79" s="41">
        <v>35660</v>
      </c>
      <c r="AN79" s="41">
        <v>35660</v>
      </c>
      <c r="AO79" s="41">
        <v>35660</v>
      </c>
      <c r="AP79" s="41">
        <v>35660</v>
      </c>
      <c r="AQ79" s="41">
        <v>35660</v>
      </c>
      <c r="AR79" s="41">
        <v>35660</v>
      </c>
      <c r="AS79" s="41">
        <v>35660</v>
      </c>
      <c r="AT79" s="41">
        <v>35660</v>
      </c>
      <c r="AU79" s="41">
        <v>35660</v>
      </c>
      <c r="AV79" s="41">
        <v>35660</v>
      </c>
      <c r="AW79" s="41">
        <v>35660</v>
      </c>
      <c r="AX79" s="41">
        <v>35660</v>
      </c>
      <c r="AY79" s="41">
        <v>35660</v>
      </c>
      <c r="AZ79" s="41">
        <v>35660</v>
      </c>
      <c r="BA79" s="41">
        <v>35660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-9500</v>
      </c>
      <c r="F80" s="41">
        <v>-7000</v>
      </c>
      <c r="G80" s="41">
        <v>-6000</v>
      </c>
      <c r="H80" s="41">
        <v>-6000</v>
      </c>
      <c r="I80" s="41">
        <v>-6000</v>
      </c>
      <c r="J80" s="41">
        <v>-6000</v>
      </c>
      <c r="K80" s="41">
        <v>-6000</v>
      </c>
      <c r="L80" s="41">
        <v>-6000</v>
      </c>
      <c r="M80" s="41">
        <v>-6000</v>
      </c>
      <c r="N80" s="41">
        <v>-6000</v>
      </c>
      <c r="O80" s="41">
        <v>-6000</v>
      </c>
      <c r="P80" s="41">
        <v>-6000</v>
      </c>
      <c r="Q80" s="41">
        <v>-6000</v>
      </c>
      <c r="R80" s="41">
        <v>-6000</v>
      </c>
      <c r="S80" s="41">
        <v>-6000</v>
      </c>
      <c r="T80" s="41">
        <v>-6000</v>
      </c>
      <c r="U80" s="41">
        <v>-6000</v>
      </c>
      <c r="V80" s="41">
        <v>-6000</v>
      </c>
      <c r="W80" s="41">
        <v>-6000</v>
      </c>
      <c r="X80" s="41">
        <v>-6000</v>
      </c>
      <c r="Y80" s="41">
        <v>-6000</v>
      </c>
      <c r="Z80" s="41">
        <v>-6000</v>
      </c>
      <c r="AA80" s="41">
        <v>-6000</v>
      </c>
      <c r="AB80" s="41">
        <v>-6000</v>
      </c>
      <c r="AC80" s="41">
        <v>-6000</v>
      </c>
      <c r="AD80" s="41">
        <v>-6000</v>
      </c>
      <c r="AE80" s="41">
        <v>-6000</v>
      </c>
      <c r="AF80" s="41">
        <v>-6000</v>
      </c>
      <c r="AG80" s="41">
        <v>-6000</v>
      </c>
      <c r="AH80" s="41">
        <v>-6000</v>
      </c>
      <c r="AI80" s="41">
        <v>-6000</v>
      </c>
      <c r="AJ80" s="41">
        <v>-6000</v>
      </c>
      <c r="AK80" s="41">
        <v>-6000</v>
      </c>
      <c r="AL80" s="41">
        <v>-6000</v>
      </c>
      <c r="AM80" s="41">
        <v>-6000</v>
      </c>
      <c r="AN80" s="41">
        <v>-6000</v>
      </c>
      <c r="AO80" s="41">
        <v>-6000</v>
      </c>
      <c r="AP80" s="41">
        <v>-6000</v>
      </c>
      <c r="AQ80" s="41">
        <v>-6000</v>
      </c>
      <c r="AR80" s="41">
        <v>-6000</v>
      </c>
      <c r="AS80" s="41">
        <v>-6000</v>
      </c>
      <c r="AT80" s="41">
        <v>-6000</v>
      </c>
      <c r="AU80" s="41">
        <v>-6000</v>
      </c>
      <c r="AV80" s="41">
        <v>-6000</v>
      </c>
      <c r="AW80" s="41">
        <v>-6000</v>
      </c>
      <c r="AX80" s="41">
        <v>-6000</v>
      </c>
      <c r="AY80" s="41">
        <v>-6000</v>
      </c>
      <c r="AZ80" s="41">
        <v>-6000</v>
      </c>
      <c r="BA80" s="41">
        <v>-6000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33252</v>
      </c>
      <c r="F81" s="41">
        <v>33388</v>
      </c>
      <c r="G81" s="41">
        <v>32025</v>
      </c>
      <c r="H81" s="41">
        <v>29660</v>
      </c>
      <c r="I81" s="41">
        <v>29660</v>
      </c>
      <c r="J81" s="41">
        <v>29660</v>
      </c>
      <c r="K81" s="41">
        <v>29660</v>
      </c>
      <c r="L81" s="41">
        <v>29660</v>
      </c>
      <c r="M81" s="41">
        <v>29660</v>
      </c>
      <c r="N81" s="41">
        <v>29660</v>
      </c>
      <c r="O81" s="41">
        <v>29660</v>
      </c>
      <c r="P81" s="41">
        <v>29660</v>
      </c>
      <c r="Q81" s="41">
        <v>29660</v>
      </c>
      <c r="R81" s="41">
        <v>29660</v>
      </c>
      <c r="S81" s="41">
        <v>29660</v>
      </c>
      <c r="T81" s="41">
        <v>29660</v>
      </c>
      <c r="U81" s="41">
        <v>29660</v>
      </c>
      <c r="V81" s="41">
        <v>29660</v>
      </c>
      <c r="W81" s="41">
        <v>29660</v>
      </c>
      <c r="X81" s="41">
        <v>29660</v>
      </c>
      <c r="Y81" s="41">
        <v>29660</v>
      </c>
      <c r="Z81" s="41">
        <v>29660</v>
      </c>
      <c r="AA81" s="41">
        <v>29660</v>
      </c>
      <c r="AB81" s="41">
        <v>29660</v>
      </c>
      <c r="AC81" s="41">
        <v>29660</v>
      </c>
      <c r="AD81" s="41">
        <v>29660</v>
      </c>
      <c r="AE81" s="41">
        <v>29660</v>
      </c>
      <c r="AF81" s="41">
        <v>29660</v>
      </c>
      <c r="AG81" s="41">
        <v>29660</v>
      </c>
      <c r="AH81" s="41">
        <v>29660</v>
      </c>
      <c r="AI81" s="41">
        <v>29660</v>
      </c>
      <c r="AJ81" s="41">
        <v>29660</v>
      </c>
      <c r="AK81" s="41">
        <v>29660</v>
      </c>
      <c r="AL81" s="41">
        <v>29660</v>
      </c>
      <c r="AM81" s="41">
        <v>29660</v>
      </c>
      <c r="AN81" s="41">
        <v>29660</v>
      </c>
      <c r="AO81" s="41">
        <v>29660</v>
      </c>
      <c r="AP81" s="41">
        <v>29660</v>
      </c>
      <c r="AQ81" s="41">
        <v>29660</v>
      </c>
      <c r="AR81" s="41">
        <v>29660</v>
      </c>
      <c r="AS81" s="41">
        <v>29660</v>
      </c>
      <c r="AT81" s="41">
        <v>29660</v>
      </c>
      <c r="AU81" s="41">
        <v>29660</v>
      </c>
      <c r="AV81" s="41">
        <v>29660</v>
      </c>
      <c r="AW81" s="41">
        <v>29660</v>
      </c>
      <c r="AX81" s="41">
        <v>29660</v>
      </c>
      <c r="AY81" s="41">
        <v>29660</v>
      </c>
      <c r="AZ81" s="41">
        <v>29660</v>
      </c>
      <c r="BA81" s="41">
        <v>29660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62499</v>
      </c>
      <c r="F82" s="41">
        <v>61917</v>
      </c>
      <c r="G82" s="41">
        <v>60118</v>
      </c>
      <c r="H82" s="41">
        <v>57493</v>
      </c>
      <c r="I82" s="41">
        <v>57101</v>
      </c>
      <c r="J82" s="41">
        <v>56753</v>
      </c>
      <c r="K82" s="41">
        <v>56427</v>
      </c>
      <c r="L82" s="41">
        <v>56115</v>
      </c>
      <c r="M82" s="41">
        <v>55782</v>
      </c>
      <c r="N82" s="41">
        <v>55332</v>
      </c>
      <c r="O82" s="41">
        <v>54852</v>
      </c>
      <c r="P82" s="41">
        <v>54335</v>
      </c>
      <c r="Q82" s="41">
        <v>53749</v>
      </c>
      <c r="R82" s="41">
        <v>53113</v>
      </c>
      <c r="S82" s="41">
        <v>52644</v>
      </c>
      <c r="T82" s="41">
        <v>52419</v>
      </c>
      <c r="U82" s="41">
        <v>52132</v>
      </c>
      <c r="V82" s="41">
        <v>51782</v>
      </c>
      <c r="W82" s="41">
        <v>51364</v>
      </c>
      <c r="X82" s="41">
        <v>50826</v>
      </c>
      <c r="Y82" s="41">
        <v>50239</v>
      </c>
      <c r="Z82" s="41">
        <v>49580</v>
      </c>
      <c r="AA82" s="41">
        <v>48891</v>
      </c>
      <c r="AB82" s="41">
        <v>48176</v>
      </c>
      <c r="AC82" s="41">
        <v>47445</v>
      </c>
      <c r="AD82" s="41">
        <v>46735</v>
      </c>
      <c r="AE82" s="41">
        <v>46006</v>
      </c>
      <c r="AF82" s="41">
        <v>45295</v>
      </c>
      <c r="AG82" s="41">
        <v>44620</v>
      </c>
      <c r="AH82" s="41">
        <v>43957</v>
      </c>
      <c r="AI82" s="41">
        <v>43330</v>
      </c>
      <c r="AJ82" s="41">
        <v>42714</v>
      </c>
      <c r="AK82" s="41">
        <v>42108</v>
      </c>
      <c r="AL82" s="41">
        <v>41514</v>
      </c>
      <c r="AM82" s="41">
        <v>40899</v>
      </c>
      <c r="AN82" s="41">
        <v>40290</v>
      </c>
      <c r="AO82" s="41">
        <v>39671</v>
      </c>
      <c r="AP82" s="41">
        <v>39048</v>
      </c>
      <c r="AQ82" s="41">
        <v>38410</v>
      </c>
      <c r="AR82" s="41">
        <v>37762</v>
      </c>
      <c r="AS82" s="41">
        <v>37105</v>
      </c>
      <c r="AT82" s="41">
        <v>36450</v>
      </c>
      <c r="AU82" s="41">
        <v>35796</v>
      </c>
      <c r="AV82" s="41">
        <v>35149</v>
      </c>
      <c r="AW82" s="41">
        <v>34529</v>
      </c>
      <c r="AX82" s="41">
        <v>33934</v>
      </c>
      <c r="AY82" s="41">
        <v>33387</v>
      </c>
      <c r="AZ82" s="41">
        <v>32888</v>
      </c>
      <c r="BA82" s="41">
        <v>32427</v>
      </c>
    </row>
    <row r="83" spans="1:53" ht="11.25" customHeight="1">
      <c r="A83" s="38" t="s">
        <v>18</v>
      </c>
      <c r="B83" s="39" t="s">
        <v>10</v>
      </c>
      <c r="C83" s="55">
        <v>3743015</v>
      </c>
      <c r="D83" s="41">
        <v>3805755</v>
      </c>
      <c r="E83" s="41">
        <v>3868254</v>
      </c>
      <c r="F83" s="41">
        <v>3930171</v>
      </c>
      <c r="G83" s="41">
        <v>3990289</v>
      </c>
      <c r="H83" s="41">
        <v>4047782</v>
      </c>
      <c r="I83" s="41">
        <v>4104883</v>
      </c>
      <c r="J83" s="41">
        <v>4161636</v>
      </c>
      <c r="K83" s="41">
        <v>4218063</v>
      </c>
      <c r="L83" s="41">
        <v>4274178</v>
      </c>
      <c r="M83" s="41">
        <v>4329960</v>
      </c>
      <c r="N83" s="41">
        <v>4385292</v>
      </c>
      <c r="O83" s="41">
        <v>4440144</v>
      </c>
      <c r="P83" s="41">
        <v>4494479</v>
      </c>
      <c r="Q83" s="41">
        <v>4548228</v>
      </c>
      <c r="R83" s="41">
        <v>4601341</v>
      </c>
      <c r="S83" s="41">
        <v>4653985</v>
      </c>
      <c r="T83" s="41">
        <v>4706404</v>
      </c>
      <c r="U83" s="41">
        <v>4758536</v>
      </c>
      <c r="V83" s="41">
        <v>4810318</v>
      </c>
      <c r="W83" s="41">
        <v>4861682</v>
      </c>
      <c r="X83" s="41">
        <v>4912508</v>
      </c>
      <c r="Y83" s="41">
        <v>4962747</v>
      </c>
      <c r="Z83" s="41">
        <v>5012327</v>
      </c>
      <c r="AA83" s="41">
        <v>5061218</v>
      </c>
      <c r="AB83" s="41">
        <v>5109394</v>
      </c>
      <c r="AC83" s="41">
        <v>5156839</v>
      </c>
      <c r="AD83" s="41">
        <v>5203574</v>
      </c>
      <c r="AE83" s="41">
        <v>5249580</v>
      </c>
      <c r="AF83" s="41">
        <v>5294875</v>
      </c>
      <c r="AG83" s="41">
        <v>5339495</v>
      </c>
      <c r="AH83" s="41">
        <v>5383452</v>
      </c>
      <c r="AI83" s="41">
        <v>5426782</v>
      </c>
      <c r="AJ83" s="41">
        <v>5469496</v>
      </c>
      <c r="AK83" s="41">
        <v>5511604</v>
      </c>
      <c r="AL83" s="41">
        <v>5553118</v>
      </c>
      <c r="AM83" s="41">
        <v>5594017</v>
      </c>
      <c r="AN83" s="41">
        <v>5634307</v>
      </c>
      <c r="AO83" s="41">
        <v>5673978</v>
      </c>
      <c r="AP83" s="41">
        <v>5713026</v>
      </c>
      <c r="AQ83" s="41">
        <v>5751436</v>
      </c>
      <c r="AR83" s="41">
        <v>5789198</v>
      </c>
      <c r="AS83" s="41">
        <v>5826303</v>
      </c>
      <c r="AT83" s="41">
        <v>5862753</v>
      </c>
      <c r="AU83" s="41">
        <v>5898549</v>
      </c>
      <c r="AV83" s="41">
        <v>5933698</v>
      </c>
      <c r="AW83" s="41">
        <v>5968227</v>
      </c>
      <c r="AX83" s="41">
        <v>6002161</v>
      </c>
      <c r="AY83" s="41">
        <v>6035548</v>
      </c>
      <c r="AZ83" s="41">
        <v>6068436</v>
      </c>
      <c r="BA83" s="41">
        <v>6100863</v>
      </c>
    </row>
    <row r="84" spans="1:53" ht="11.25" customHeight="1">
      <c r="B84" s="42"/>
      <c r="C84" s="55"/>
      <c r="D84" s="41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1.77</v>
      </c>
      <c r="F86" s="45">
        <v>1.73</v>
      </c>
      <c r="G86" s="45">
        <v>1.71</v>
      </c>
      <c r="H86" s="45">
        <v>1.69</v>
      </c>
      <c r="I86" s="45">
        <v>1.67</v>
      </c>
      <c r="J86" s="45">
        <v>1.65</v>
      </c>
      <c r="K86" s="45">
        <v>1.63</v>
      </c>
      <c r="L86" s="45">
        <v>1.61</v>
      </c>
      <c r="M86" s="45">
        <v>1.59</v>
      </c>
      <c r="N86" s="45">
        <v>1.57</v>
      </c>
      <c r="O86" s="45">
        <v>1.55</v>
      </c>
      <c r="P86" s="45">
        <v>1.53</v>
      </c>
      <c r="Q86" s="45">
        <v>1.51</v>
      </c>
      <c r="R86" s="45">
        <v>1.49</v>
      </c>
      <c r="S86" s="45">
        <v>1.48</v>
      </c>
      <c r="T86" s="45">
        <v>1.48</v>
      </c>
      <c r="U86" s="45">
        <v>1.48</v>
      </c>
      <c r="V86" s="45">
        <v>1.48</v>
      </c>
      <c r="W86" s="45">
        <v>1.48</v>
      </c>
      <c r="X86" s="45">
        <v>1.48</v>
      </c>
      <c r="Y86" s="45">
        <v>1.48</v>
      </c>
      <c r="Z86" s="45">
        <v>1.48</v>
      </c>
      <c r="AA86" s="45">
        <v>1.48</v>
      </c>
      <c r="AB86" s="45">
        <v>1.48</v>
      </c>
      <c r="AC86" s="45">
        <v>1.48</v>
      </c>
      <c r="AD86" s="45">
        <v>1.48</v>
      </c>
      <c r="AE86" s="45">
        <v>1.48</v>
      </c>
      <c r="AF86" s="45">
        <v>1.48</v>
      </c>
      <c r="AG86" s="45">
        <v>1.48</v>
      </c>
      <c r="AH86" s="45">
        <v>1.48</v>
      </c>
      <c r="AI86" s="45">
        <v>1.48</v>
      </c>
      <c r="AJ86" s="45">
        <v>1.48</v>
      </c>
      <c r="AK86" s="45">
        <v>1.48</v>
      </c>
      <c r="AL86" s="45">
        <v>1.48</v>
      </c>
      <c r="AM86" s="45">
        <v>1.48</v>
      </c>
      <c r="AN86" s="45">
        <v>1.48</v>
      </c>
      <c r="AO86" s="45">
        <v>1.48</v>
      </c>
      <c r="AP86" s="45">
        <v>1.48</v>
      </c>
      <c r="AQ86" s="45">
        <v>1.48</v>
      </c>
      <c r="AR86" s="45">
        <v>1.48</v>
      </c>
      <c r="AS86" s="45">
        <v>1.48</v>
      </c>
      <c r="AT86" s="45">
        <v>1.48</v>
      </c>
      <c r="AU86" s="45">
        <v>1.48</v>
      </c>
      <c r="AV86" s="45">
        <v>1.48</v>
      </c>
      <c r="AW86" s="45">
        <v>1.48</v>
      </c>
      <c r="AX86" s="45">
        <v>1.48</v>
      </c>
      <c r="AY86" s="45">
        <v>1.48</v>
      </c>
      <c r="AZ86" s="45">
        <v>1.48</v>
      </c>
      <c r="BA86" s="45">
        <v>1.48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5.7</v>
      </c>
      <c r="F87" s="46">
        <v>5.5</v>
      </c>
      <c r="G87" s="46">
        <v>5.4</v>
      </c>
      <c r="H87" s="46">
        <v>5.3</v>
      </c>
      <c r="I87" s="46">
        <v>5.2</v>
      </c>
      <c r="J87" s="46">
        <v>5.0999999999999996</v>
      </c>
      <c r="K87" s="46">
        <v>5</v>
      </c>
      <c r="L87" s="46">
        <v>5</v>
      </c>
      <c r="M87" s="46">
        <v>4.9000000000000004</v>
      </c>
      <c r="N87" s="46">
        <v>4.8</v>
      </c>
      <c r="O87" s="46">
        <v>4.8</v>
      </c>
      <c r="P87" s="46">
        <v>4.8</v>
      </c>
      <c r="Q87" s="46">
        <v>4.7</v>
      </c>
      <c r="R87" s="46">
        <v>4.7</v>
      </c>
      <c r="S87" s="46">
        <v>4.5999999999999996</v>
      </c>
      <c r="T87" s="46">
        <v>4.5999999999999996</v>
      </c>
      <c r="U87" s="46">
        <v>4.5</v>
      </c>
      <c r="V87" s="46">
        <v>4.5</v>
      </c>
      <c r="W87" s="46">
        <v>4.4000000000000004</v>
      </c>
      <c r="X87" s="46">
        <v>4.4000000000000004</v>
      </c>
      <c r="Y87" s="46">
        <v>4.4000000000000004</v>
      </c>
      <c r="Z87" s="46">
        <v>4.3</v>
      </c>
      <c r="AA87" s="46">
        <v>4.3</v>
      </c>
      <c r="AB87" s="46">
        <v>4.3</v>
      </c>
      <c r="AC87" s="46">
        <v>4.2</v>
      </c>
      <c r="AD87" s="46">
        <v>4.2</v>
      </c>
      <c r="AE87" s="46">
        <v>4.2</v>
      </c>
      <c r="AF87" s="46">
        <v>4.0999999999999996</v>
      </c>
      <c r="AG87" s="46">
        <v>4.0999999999999996</v>
      </c>
      <c r="AH87" s="46">
        <v>4.0999999999999996</v>
      </c>
      <c r="AI87" s="46">
        <v>4.0999999999999996</v>
      </c>
      <c r="AJ87" s="46">
        <v>4.0999999999999996</v>
      </c>
      <c r="AK87" s="46">
        <v>4</v>
      </c>
      <c r="AL87" s="46">
        <v>4</v>
      </c>
      <c r="AM87" s="46">
        <v>4</v>
      </c>
      <c r="AN87" s="46">
        <v>4</v>
      </c>
      <c r="AO87" s="46">
        <v>4</v>
      </c>
      <c r="AP87" s="46">
        <v>4</v>
      </c>
      <c r="AQ87" s="46">
        <v>3.9</v>
      </c>
      <c r="AR87" s="46">
        <v>3.9</v>
      </c>
      <c r="AS87" s="46">
        <v>3.9</v>
      </c>
      <c r="AT87" s="46">
        <v>3.9</v>
      </c>
      <c r="AU87" s="46">
        <v>3.9</v>
      </c>
      <c r="AV87" s="46">
        <v>3.8</v>
      </c>
      <c r="AW87" s="46">
        <v>3.8</v>
      </c>
      <c r="AX87" s="46">
        <v>3.8</v>
      </c>
      <c r="AY87" s="46">
        <v>3.8</v>
      </c>
      <c r="AZ87" s="46">
        <v>3.8</v>
      </c>
      <c r="BA87" s="46">
        <v>3.7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8.6999999999999993</v>
      </c>
      <c r="F88" s="46">
        <v>8.6</v>
      </c>
      <c r="G88" s="46">
        <v>8.1</v>
      </c>
      <c r="H88" s="46">
        <v>7.4</v>
      </c>
      <c r="I88" s="46">
        <v>7.3</v>
      </c>
      <c r="J88" s="46">
        <v>7.2</v>
      </c>
      <c r="K88" s="46">
        <v>7.1</v>
      </c>
      <c r="L88" s="46">
        <v>7</v>
      </c>
      <c r="M88" s="46">
        <v>6.9</v>
      </c>
      <c r="N88" s="46">
        <v>6.8</v>
      </c>
      <c r="O88" s="46">
        <v>6.7</v>
      </c>
      <c r="P88" s="46">
        <v>6.6</v>
      </c>
      <c r="Q88" s="46">
        <v>6.6</v>
      </c>
      <c r="R88" s="46">
        <v>6.5</v>
      </c>
      <c r="S88" s="46">
        <v>6.4</v>
      </c>
      <c r="T88" s="46">
        <v>6.3</v>
      </c>
      <c r="U88" s="46">
        <v>6.3</v>
      </c>
      <c r="V88" s="46">
        <v>6.2</v>
      </c>
      <c r="W88" s="46">
        <v>6.1</v>
      </c>
      <c r="X88" s="46">
        <v>6.1</v>
      </c>
      <c r="Y88" s="46">
        <v>6</v>
      </c>
      <c r="Z88" s="46">
        <v>5.9</v>
      </c>
      <c r="AA88" s="46">
        <v>5.9</v>
      </c>
      <c r="AB88" s="46">
        <v>5.8</v>
      </c>
      <c r="AC88" s="46">
        <v>5.8</v>
      </c>
      <c r="AD88" s="46">
        <v>5.7</v>
      </c>
      <c r="AE88" s="46">
        <v>5.7</v>
      </c>
      <c r="AF88" s="46">
        <v>5.6</v>
      </c>
      <c r="AG88" s="46">
        <v>5.6</v>
      </c>
      <c r="AH88" s="46">
        <v>5.5</v>
      </c>
      <c r="AI88" s="46">
        <v>5.5</v>
      </c>
      <c r="AJ88" s="46">
        <v>5.4</v>
      </c>
      <c r="AK88" s="46">
        <v>5.4</v>
      </c>
      <c r="AL88" s="46">
        <v>5.4</v>
      </c>
      <c r="AM88" s="46">
        <v>5.3</v>
      </c>
      <c r="AN88" s="46">
        <v>5.3</v>
      </c>
      <c r="AO88" s="46">
        <v>5.2</v>
      </c>
      <c r="AP88" s="46">
        <v>5.2</v>
      </c>
      <c r="AQ88" s="46">
        <v>5.2</v>
      </c>
      <c r="AR88" s="46">
        <v>5.0999999999999996</v>
      </c>
      <c r="AS88" s="46">
        <v>5.0999999999999996</v>
      </c>
      <c r="AT88" s="46">
        <v>5.0999999999999996</v>
      </c>
      <c r="AU88" s="46">
        <v>5</v>
      </c>
      <c r="AV88" s="46">
        <v>5</v>
      </c>
      <c r="AW88" s="46">
        <v>5</v>
      </c>
      <c r="AX88" s="46">
        <v>5</v>
      </c>
      <c r="AY88" s="46">
        <v>4.9000000000000004</v>
      </c>
      <c r="AZ88" s="46">
        <v>4.9000000000000004</v>
      </c>
      <c r="BA88" s="46">
        <v>4.9000000000000004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1.6</v>
      </c>
      <c r="F89" s="46">
        <v>1.6</v>
      </c>
      <c r="G89" s="46">
        <v>1.5</v>
      </c>
      <c r="H89" s="46">
        <v>1.4</v>
      </c>
      <c r="I89" s="46">
        <v>1.4</v>
      </c>
      <c r="J89" s="46">
        <v>1.4</v>
      </c>
      <c r="K89" s="46">
        <v>1.4</v>
      </c>
      <c r="L89" s="46">
        <v>1.3</v>
      </c>
      <c r="M89" s="46">
        <v>1.3</v>
      </c>
      <c r="N89" s="46">
        <v>1.3</v>
      </c>
      <c r="O89" s="46">
        <v>1.3</v>
      </c>
      <c r="P89" s="46">
        <v>1.2</v>
      </c>
      <c r="Q89" s="46">
        <v>1.2</v>
      </c>
      <c r="R89" s="46">
        <v>1.2</v>
      </c>
      <c r="S89" s="46">
        <v>1.1000000000000001</v>
      </c>
      <c r="T89" s="46">
        <v>1.1000000000000001</v>
      </c>
      <c r="U89" s="46">
        <v>1.1000000000000001</v>
      </c>
      <c r="V89" s="46">
        <v>1.1000000000000001</v>
      </c>
      <c r="W89" s="46">
        <v>1.1000000000000001</v>
      </c>
      <c r="X89" s="46">
        <v>1</v>
      </c>
      <c r="Y89" s="46">
        <v>1</v>
      </c>
      <c r="Z89" s="46">
        <v>1</v>
      </c>
      <c r="AA89" s="46">
        <v>1</v>
      </c>
      <c r="AB89" s="46">
        <v>1</v>
      </c>
      <c r="AC89" s="46">
        <v>0.9</v>
      </c>
      <c r="AD89" s="46">
        <v>0.9</v>
      </c>
      <c r="AE89" s="46">
        <v>0.9</v>
      </c>
      <c r="AF89" s="46">
        <v>0.9</v>
      </c>
      <c r="AG89" s="46">
        <v>0.8</v>
      </c>
      <c r="AH89" s="46">
        <v>0.8</v>
      </c>
      <c r="AI89" s="46">
        <v>0.8</v>
      </c>
      <c r="AJ89" s="46">
        <v>0.8</v>
      </c>
      <c r="AK89" s="46">
        <v>0.8</v>
      </c>
      <c r="AL89" s="46">
        <v>0.8</v>
      </c>
      <c r="AM89" s="46">
        <v>0.7</v>
      </c>
      <c r="AN89" s="46">
        <v>0.7</v>
      </c>
      <c r="AO89" s="46">
        <v>0.7</v>
      </c>
      <c r="AP89" s="46">
        <v>0.7</v>
      </c>
      <c r="AQ89" s="46">
        <v>0.7</v>
      </c>
      <c r="AR89" s="46">
        <v>0.7</v>
      </c>
      <c r="AS89" s="46">
        <v>0.6</v>
      </c>
      <c r="AT89" s="46">
        <v>0.6</v>
      </c>
      <c r="AU89" s="46">
        <v>0.6</v>
      </c>
      <c r="AV89" s="46">
        <v>0.6</v>
      </c>
      <c r="AW89" s="46">
        <v>0.6</v>
      </c>
      <c r="AX89" s="46">
        <v>0.6</v>
      </c>
      <c r="AY89" s="46">
        <v>0.6</v>
      </c>
      <c r="AZ89" s="46">
        <v>0.5</v>
      </c>
      <c r="BA89" s="46">
        <v>0.5</v>
      </c>
    </row>
    <row r="90" spans="1:53" ht="11.25" customHeight="1">
      <c r="B90" s="49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35.139562637079088</v>
      </c>
      <c r="D92" s="46">
        <v>35.278307682359028</v>
      </c>
      <c r="E92" s="46">
        <v>35.4</v>
      </c>
      <c r="F92" s="46">
        <v>35.5</v>
      </c>
      <c r="G92" s="46">
        <v>35.6</v>
      </c>
      <c r="H92" s="46">
        <v>35.700000000000003</v>
      </c>
      <c r="I92" s="46">
        <v>35.799999999999997</v>
      </c>
      <c r="J92" s="46">
        <v>35.9</v>
      </c>
      <c r="K92" s="46">
        <v>36</v>
      </c>
      <c r="L92" s="46">
        <v>36.200000000000003</v>
      </c>
      <c r="M92" s="46">
        <v>36.299999999999997</v>
      </c>
      <c r="N92" s="46">
        <v>36.5</v>
      </c>
      <c r="O92" s="46">
        <v>36.6</v>
      </c>
      <c r="P92" s="46">
        <v>36.799999999999997</v>
      </c>
      <c r="Q92" s="46">
        <v>37</v>
      </c>
      <c r="R92" s="46">
        <v>37.299999999999997</v>
      </c>
      <c r="S92" s="46">
        <v>37.5</v>
      </c>
      <c r="T92" s="46">
        <v>37.700000000000003</v>
      </c>
      <c r="U92" s="46">
        <v>37.9</v>
      </c>
      <c r="V92" s="46">
        <v>38.1</v>
      </c>
      <c r="W92" s="46">
        <v>38.299999999999997</v>
      </c>
      <c r="X92" s="46">
        <v>38.6</v>
      </c>
      <c r="Y92" s="46">
        <v>38.799999999999997</v>
      </c>
      <c r="Z92" s="46">
        <v>39</v>
      </c>
      <c r="AA92" s="46">
        <v>39.200000000000003</v>
      </c>
      <c r="AB92" s="46">
        <v>39.4</v>
      </c>
      <c r="AC92" s="46">
        <v>39.6</v>
      </c>
      <c r="AD92" s="46">
        <v>39.799999999999997</v>
      </c>
      <c r="AE92" s="46">
        <v>40</v>
      </c>
      <c r="AF92" s="46">
        <v>40.200000000000003</v>
      </c>
      <c r="AG92" s="46">
        <v>40.299999999999997</v>
      </c>
      <c r="AH92" s="46">
        <v>40.5</v>
      </c>
      <c r="AI92" s="46">
        <v>40.6</v>
      </c>
      <c r="AJ92" s="46">
        <v>40.799999999999997</v>
      </c>
      <c r="AK92" s="46">
        <v>40.9</v>
      </c>
      <c r="AL92" s="46">
        <v>41.1</v>
      </c>
      <c r="AM92" s="46">
        <v>41.2</v>
      </c>
      <c r="AN92" s="46">
        <v>41.3</v>
      </c>
      <c r="AO92" s="46">
        <v>41.4</v>
      </c>
      <c r="AP92" s="46">
        <v>41.5</v>
      </c>
      <c r="AQ92" s="46">
        <v>41.6</v>
      </c>
      <c r="AR92" s="46">
        <v>41.8</v>
      </c>
      <c r="AS92" s="46">
        <v>41.9</v>
      </c>
      <c r="AT92" s="46">
        <v>42</v>
      </c>
      <c r="AU92" s="46">
        <v>42.2</v>
      </c>
      <c r="AV92" s="46">
        <v>42.3</v>
      </c>
      <c r="AW92" s="46">
        <v>42.5</v>
      </c>
      <c r="AX92" s="46">
        <v>42.6</v>
      </c>
      <c r="AY92" s="46">
        <v>42.7</v>
      </c>
      <c r="AZ92" s="46">
        <v>42.8</v>
      </c>
      <c r="BA92" s="46">
        <v>43</v>
      </c>
    </row>
    <row r="93" spans="1:53" ht="11.25" customHeight="1">
      <c r="A93" s="46" t="s">
        <v>23</v>
      </c>
      <c r="B93" s="48" t="s">
        <v>22</v>
      </c>
      <c r="C93" s="46">
        <v>36.732878747853654</v>
      </c>
      <c r="D93" s="46">
        <v>36.882893930104231</v>
      </c>
      <c r="E93" s="46">
        <v>37.1</v>
      </c>
      <c r="F93" s="46">
        <v>37.299999999999997</v>
      </c>
      <c r="G93" s="46">
        <v>37.4</v>
      </c>
      <c r="H93" s="46">
        <v>37.6</v>
      </c>
      <c r="I93" s="46">
        <v>37.799999999999997</v>
      </c>
      <c r="J93" s="46">
        <v>37.9</v>
      </c>
      <c r="K93" s="46">
        <v>38.1</v>
      </c>
      <c r="L93" s="46">
        <v>38.200000000000003</v>
      </c>
      <c r="M93" s="46">
        <v>38.299999999999997</v>
      </c>
      <c r="N93" s="46">
        <v>38.5</v>
      </c>
      <c r="O93" s="46">
        <v>38.6</v>
      </c>
      <c r="P93" s="46">
        <v>38.799999999999997</v>
      </c>
      <c r="Q93" s="46">
        <v>39</v>
      </c>
      <c r="R93" s="46">
        <v>39.200000000000003</v>
      </c>
      <c r="S93" s="46">
        <v>39.4</v>
      </c>
      <c r="T93" s="46">
        <v>39.6</v>
      </c>
      <c r="U93" s="46">
        <v>39.799999999999997</v>
      </c>
      <c r="V93" s="46">
        <v>40.1</v>
      </c>
      <c r="W93" s="46">
        <v>40.299999999999997</v>
      </c>
      <c r="X93" s="46">
        <v>40.5</v>
      </c>
      <c r="Y93" s="46">
        <v>40.700000000000003</v>
      </c>
      <c r="Z93" s="46">
        <v>40.9</v>
      </c>
      <c r="AA93" s="46">
        <v>41.1</v>
      </c>
      <c r="AB93" s="46">
        <v>41.3</v>
      </c>
      <c r="AC93" s="46">
        <v>41.5</v>
      </c>
      <c r="AD93" s="46">
        <v>41.7</v>
      </c>
      <c r="AE93" s="46">
        <v>41.9</v>
      </c>
      <c r="AF93" s="46">
        <v>42.1</v>
      </c>
      <c r="AG93" s="46">
        <v>42.3</v>
      </c>
      <c r="AH93" s="46">
        <v>42.5</v>
      </c>
      <c r="AI93" s="46">
        <v>42.6</v>
      </c>
      <c r="AJ93" s="46">
        <v>42.8</v>
      </c>
      <c r="AK93" s="46">
        <v>42.9</v>
      </c>
      <c r="AL93" s="46">
        <v>43</v>
      </c>
      <c r="AM93" s="46">
        <v>43.1</v>
      </c>
      <c r="AN93" s="46">
        <v>43.2</v>
      </c>
      <c r="AO93" s="46">
        <v>43.4</v>
      </c>
      <c r="AP93" s="46">
        <v>43.5</v>
      </c>
      <c r="AQ93" s="46">
        <v>43.5</v>
      </c>
      <c r="AR93" s="46">
        <v>43.6</v>
      </c>
      <c r="AS93" s="46">
        <v>43.7</v>
      </c>
      <c r="AT93" s="46">
        <v>43.8</v>
      </c>
      <c r="AU93" s="46">
        <v>43.9</v>
      </c>
      <c r="AV93" s="46">
        <v>44.1</v>
      </c>
      <c r="AW93" s="46">
        <v>44.2</v>
      </c>
      <c r="AX93" s="46">
        <v>44.3</v>
      </c>
      <c r="AY93" s="46">
        <v>44.4</v>
      </c>
      <c r="AZ93" s="46">
        <v>44.5</v>
      </c>
      <c r="BA93" s="46">
        <v>44.6</v>
      </c>
    </row>
    <row r="94" spans="1:53" ht="11.25" customHeight="1">
      <c r="A94" s="46" t="s">
        <v>24</v>
      </c>
      <c r="B94" s="48" t="s">
        <v>22</v>
      </c>
      <c r="C94" s="46">
        <v>35.929417229596737</v>
      </c>
      <c r="D94" s="46">
        <v>36.101562744913636</v>
      </c>
      <c r="E94" s="46">
        <v>36.299999999999997</v>
      </c>
      <c r="F94" s="46">
        <v>36.4</v>
      </c>
      <c r="G94" s="46">
        <v>36.5</v>
      </c>
      <c r="H94" s="46">
        <v>36.700000000000003</v>
      </c>
      <c r="I94" s="46">
        <v>36.799999999999997</v>
      </c>
      <c r="J94" s="46">
        <v>36.9</v>
      </c>
      <c r="K94" s="46">
        <v>37</v>
      </c>
      <c r="L94" s="46">
        <v>37.200000000000003</v>
      </c>
      <c r="M94" s="46">
        <v>37.299999999999997</v>
      </c>
      <c r="N94" s="46">
        <v>37.4</v>
      </c>
      <c r="O94" s="46">
        <v>37.6</v>
      </c>
      <c r="P94" s="46">
        <v>37.799999999999997</v>
      </c>
      <c r="Q94" s="46">
        <v>38</v>
      </c>
      <c r="R94" s="46">
        <v>38.200000000000003</v>
      </c>
      <c r="S94" s="46">
        <v>38.4</v>
      </c>
      <c r="T94" s="46">
        <v>38.6</v>
      </c>
      <c r="U94" s="46">
        <v>38.9</v>
      </c>
      <c r="V94" s="46">
        <v>39.1</v>
      </c>
      <c r="W94" s="46">
        <v>39.299999999999997</v>
      </c>
      <c r="X94" s="46">
        <v>39.5</v>
      </c>
      <c r="Y94" s="46">
        <v>39.700000000000003</v>
      </c>
      <c r="Z94" s="46">
        <v>39.9</v>
      </c>
      <c r="AA94" s="46">
        <v>40.1</v>
      </c>
      <c r="AB94" s="46">
        <v>40.4</v>
      </c>
      <c r="AC94" s="46">
        <v>40.6</v>
      </c>
      <c r="AD94" s="46">
        <v>40.700000000000003</v>
      </c>
      <c r="AE94" s="46">
        <v>40.9</v>
      </c>
      <c r="AF94" s="46">
        <v>41.1</v>
      </c>
      <c r="AG94" s="46">
        <v>41.3</v>
      </c>
      <c r="AH94" s="46">
        <v>41.5</v>
      </c>
      <c r="AI94" s="46">
        <v>41.6</v>
      </c>
      <c r="AJ94" s="46">
        <v>41.7</v>
      </c>
      <c r="AK94" s="46">
        <v>41.9</v>
      </c>
      <c r="AL94" s="46">
        <v>42</v>
      </c>
      <c r="AM94" s="46">
        <v>42.1</v>
      </c>
      <c r="AN94" s="46">
        <v>42.3</v>
      </c>
      <c r="AO94" s="46">
        <v>42.4</v>
      </c>
      <c r="AP94" s="46">
        <v>42.5</v>
      </c>
      <c r="AQ94" s="46">
        <v>42.6</v>
      </c>
      <c r="AR94" s="46">
        <v>42.7</v>
      </c>
      <c r="AS94" s="46">
        <v>42.8</v>
      </c>
      <c r="AT94" s="46">
        <v>42.9</v>
      </c>
      <c r="AU94" s="46">
        <v>43</v>
      </c>
      <c r="AV94" s="46">
        <v>43.2</v>
      </c>
      <c r="AW94" s="46">
        <v>43.3</v>
      </c>
      <c r="AX94" s="46">
        <v>43.4</v>
      </c>
      <c r="AY94" s="46">
        <v>43.6</v>
      </c>
      <c r="AZ94" s="46">
        <v>43.7</v>
      </c>
      <c r="BA94" s="46">
        <v>43.8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97.599516007185983</v>
      </c>
      <c r="D96" s="46">
        <v>97.731141074612722</v>
      </c>
      <c r="E96" s="46">
        <v>97.8</v>
      </c>
      <c r="F96" s="46">
        <v>98</v>
      </c>
      <c r="G96" s="46">
        <v>98.1</v>
      </c>
      <c r="H96" s="46">
        <v>98.2</v>
      </c>
      <c r="I96" s="46">
        <v>98.3</v>
      </c>
      <c r="J96" s="46">
        <v>98.4</v>
      </c>
      <c r="K96" s="46">
        <v>98.5</v>
      </c>
      <c r="L96" s="46">
        <v>98.6</v>
      </c>
      <c r="M96" s="46">
        <v>98.7</v>
      </c>
      <c r="N96" s="46">
        <v>98.7</v>
      </c>
      <c r="O96" s="46">
        <v>98.8</v>
      </c>
      <c r="P96" s="46">
        <v>98.9</v>
      </c>
      <c r="Q96" s="46">
        <v>99</v>
      </c>
      <c r="R96" s="46">
        <v>99</v>
      </c>
      <c r="S96" s="46">
        <v>99.1</v>
      </c>
      <c r="T96" s="46">
        <v>99.1</v>
      </c>
      <c r="U96" s="46">
        <v>99.2</v>
      </c>
      <c r="V96" s="46">
        <v>99.2</v>
      </c>
      <c r="W96" s="46">
        <v>99.3</v>
      </c>
      <c r="X96" s="46">
        <v>99.3</v>
      </c>
      <c r="Y96" s="46">
        <v>99.4</v>
      </c>
      <c r="Z96" s="46">
        <v>99.4</v>
      </c>
      <c r="AA96" s="46">
        <v>99.4</v>
      </c>
      <c r="AB96" s="46">
        <v>99.5</v>
      </c>
      <c r="AC96" s="46">
        <v>99.5</v>
      </c>
      <c r="AD96" s="46">
        <v>99.5</v>
      </c>
      <c r="AE96" s="46">
        <v>99.6</v>
      </c>
      <c r="AF96" s="46">
        <v>99.6</v>
      </c>
      <c r="AG96" s="46">
        <v>99.6</v>
      </c>
      <c r="AH96" s="46">
        <v>99.7</v>
      </c>
      <c r="AI96" s="46">
        <v>99.7</v>
      </c>
      <c r="AJ96" s="46">
        <v>99.8</v>
      </c>
      <c r="AK96" s="46">
        <v>99.8</v>
      </c>
      <c r="AL96" s="46">
        <v>99.9</v>
      </c>
      <c r="AM96" s="46">
        <v>99.9</v>
      </c>
      <c r="AN96" s="46">
        <v>100</v>
      </c>
      <c r="AO96" s="46">
        <v>100</v>
      </c>
      <c r="AP96" s="46">
        <v>100.1</v>
      </c>
      <c r="AQ96" s="46">
        <v>100.2</v>
      </c>
      <c r="AR96" s="46">
        <v>100.2</v>
      </c>
      <c r="AS96" s="46">
        <v>100.3</v>
      </c>
      <c r="AT96" s="46">
        <v>100.3</v>
      </c>
      <c r="AU96" s="46">
        <v>100.4</v>
      </c>
      <c r="AV96" s="46">
        <v>100.5</v>
      </c>
      <c r="AW96" s="46">
        <v>100.5</v>
      </c>
      <c r="AX96" s="46">
        <v>100.6</v>
      </c>
      <c r="AY96" s="46">
        <v>100.7</v>
      </c>
      <c r="AZ96" s="46">
        <v>100.7</v>
      </c>
      <c r="BA96" s="46">
        <v>100.8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18.533989310756169</v>
      </c>
      <c r="D99" s="46">
        <v>18.443961841999815</v>
      </c>
      <c r="E99" s="46">
        <v>18.399999999999999</v>
      </c>
      <c r="F99" s="46">
        <v>18.2</v>
      </c>
      <c r="G99" s="46">
        <v>18.100000000000001</v>
      </c>
      <c r="H99" s="46">
        <v>18</v>
      </c>
      <c r="I99" s="46">
        <v>17.899999999999999</v>
      </c>
      <c r="J99" s="46">
        <v>17.899999999999999</v>
      </c>
      <c r="K99" s="46">
        <v>17.8</v>
      </c>
      <c r="L99" s="46">
        <v>17.7</v>
      </c>
      <c r="M99" s="46">
        <v>17.600000000000001</v>
      </c>
      <c r="N99" s="46">
        <v>17.5</v>
      </c>
      <c r="O99" s="46">
        <v>17.399999999999999</v>
      </c>
      <c r="P99" s="46">
        <v>17.3</v>
      </c>
      <c r="Q99" s="46">
        <v>17.2</v>
      </c>
      <c r="R99" s="46">
        <v>17</v>
      </c>
      <c r="S99" s="46">
        <v>16.8</v>
      </c>
      <c r="T99" s="46">
        <v>16.600000000000001</v>
      </c>
      <c r="U99" s="46">
        <v>16.399999999999999</v>
      </c>
      <c r="V99" s="46">
        <v>16.3</v>
      </c>
      <c r="W99" s="46">
        <v>16.100000000000001</v>
      </c>
      <c r="X99" s="46">
        <v>16</v>
      </c>
      <c r="Y99" s="46">
        <v>15.9</v>
      </c>
      <c r="Z99" s="46">
        <v>15.7</v>
      </c>
      <c r="AA99" s="46">
        <v>15.6</v>
      </c>
      <c r="AB99" s="46">
        <v>15.5</v>
      </c>
      <c r="AC99" s="46">
        <v>15.4</v>
      </c>
      <c r="AD99" s="46">
        <v>15.3</v>
      </c>
      <c r="AE99" s="46">
        <v>15.2</v>
      </c>
      <c r="AF99" s="46">
        <v>15.1</v>
      </c>
      <c r="AG99" s="46">
        <v>15.1</v>
      </c>
      <c r="AH99" s="46">
        <v>15</v>
      </c>
      <c r="AI99" s="46">
        <v>15</v>
      </c>
      <c r="AJ99" s="46">
        <v>14.9</v>
      </c>
      <c r="AK99" s="46">
        <v>14.9</v>
      </c>
      <c r="AL99" s="46">
        <v>14.8</v>
      </c>
      <c r="AM99" s="46">
        <v>14.8</v>
      </c>
      <c r="AN99" s="46">
        <v>14.8</v>
      </c>
      <c r="AO99" s="46">
        <v>14.7</v>
      </c>
      <c r="AP99" s="46">
        <v>14.7</v>
      </c>
      <c r="AQ99" s="46">
        <v>14.7</v>
      </c>
      <c r="AR99" s="46">
        <v>14.6</v>
      </c>
      <c r="AS99" s="46">
        <v>14.6</v>
      </c>
      <c r="AT99" s="46">
        <v>14.6</v>
      </c>
      <c r="AU99" s="46">
        <v>14.5</v>
      </c>
      <c r="AV99" s="46">
        <v>14.5</v>
      </c>
      <c r="AW99" s="46">
        <v>14.5</v>
      </c>
      <c r="AX99" s="46">
        <v>14.4</v>
      </c>
      <c r="AY99" s="46">
        <v>14.4</v>
      </c>
      <c r="AZ99" s="46">
        <v>14.3</v>
      </c>
      <c r="BA99" s="46">
        <v>14.3</v>
      </c>
    </row>
    <row r="100" spans="1:53" ht="11.25" customHeight="1">
      <c r="A100" s="46" t="s">
        <v>29</v>
      </c>
      <c r="B100" s="48" t="s">
        <v>28</v>
      </c>
      <c r="C100" s="46">
        <v>68.900000000000006</v>
      </c>
      <c r="D100" s="46">
        <v>68.900000000000006</v>
      </c>
      <c r="E100" s="46">
        <v>68.900000000000006</v>
      </c>
      <c r="F100" s="46">
        <v>68.900000000000006</v>
      </c>
      <c r="G100" s="46">
        <v>68.8</v>
      </c>
      <c r="H100" s="46">
        <v>68.7</v>
      </c>
      <c r="I100" s="46">
        <v>68.400000000000006</v>
      </c>
      <c r="J100" s="46">
        <v>68.2</v>
      </c>
      <c r="K100" s="46">
        <v>68.099999999999994</v>
      </c>
      <c r="L100" s="46">
        <v>67.900000000000006</v>
      </c>
      <c r="M100" s="46">
        <v>67.7</v>
      </c>
      <c r="N100" s="46">
        <v>67.5</v>
      </c>
      <c r="O100" s="46">
        <v>67.3</v>
      </c>
      <c r="P100" s="46">
        <v>67.2</v>
      </c>
      <c r="Q100" s="46">
        <v>67</v>
      </c>
      <c r="R100" s="46">
        <v>66.900000000000006</v>
      </c>
      <c r="S100" s="46">
        <v>66.8</v>
      </c>
      <c r="T100" s="46">
        <v>66.7</v>
      </c>
      <c r="U100" s="46">
        <v>66.599999999999994</v>
      </c>
      <c r="V100" s="46">
        <v>66.400000000000006</v>
      </c>
      <c r="W100" s="46">
        <v>66.2</v>
      </c>
      <c r="X100" s="46">
        <v>66.099999999999994</v>
      </c>
      <c r="Y100" s="46">
        <v>65.900000000000006</v>
      </c>
      <c r="Z100" s="46">
        <v>65.7</v>
      </c>
      <c r="AA100" s="46">
        <v>65.599999999999994</v>
      </c>
      <c r="AB100" s="46">
        <v>65.5</v>
      </c>
      <c r="AC100" s="46">
        <v>65.400000000000006</v>
      </c>
      <c r="AD100" s="46">
        <v>65.2</v>
      </c>
      <c r="AE100" s="46">
        <v>65.099999999999994</v>
      </c>
      <c r="AF100" s="46">
        <v>64.900000000000006</v>
      </c>
      <c r="AG100" s="46">
        <v>64.7</v>
      </c>
      <c r="AH100" s="46">
        <v>64.5</v>
      </c>
      <c r="AI100" s="46">
        <v>64.3</v>
      </c>
      <c r="AJ100" s="46">
        <v>64.2</v>
      </c>
      <c r="AK100" s="46">
        <v>64.099999999999994</v>
      </c>
      <c r="AL100" s="46">
        <v>64</v>
      </c>
      <c r="AM100" s="46">
        <v>63.9</v>
      </c>
      <c r="AN100" s="46">
        <v>63.9</v>
      </c>
      <c r="AO100" s="46">
        <v>63.8</v>
      </c>
      <c r="AP100" s="46">
        <v>63.7</v>
      </c>
      <c r="AQ100" s="46">
        <v>63.6</v>
      </c>
      <c r="AR100" s="46">
        <v>63.4</v>
      </c>
      <c r="AS100" s="46">
        <v>63.3</v>
      </c>
      <c r="AT100" s="46">
        <v>63.1</v>
      </c>
      <c r="AU100" s="46">
        <v>63</v>
      </c>
      <c r="AV100" s="46">
        <v>62.8</v>
      </c>
      <c r="AW100" s="46">
        <v>62.7</v>
      </c>
      <c r="AX100" s="46">
        <v>62.5</v>
      </c>
      <c r="AY100" s="46">
        <v>62.4</v>
      </c>
      <c r="AZ100" s="46">
        <v>62.3</v>
      </c>
      <c r="BA100" s="46">
        <v>62.1</v>
      </c>
    </row>
    <row r="101" spans="1:53" ht="11.25" customHeight="1">
      <c r="A101" s="46" t="s">
        <v>30</v>
      </c>
      <c r="B101" s="48" t="s">
        <v>28</v>
      </c>
      <c r="C101" s="46">
        <v>12.554104111257903</v>
      </c>
      <c r="D101" s="46">
        <v>12.642931560229179</v>
      </c>
      <c r="E101" s="46">
        <v>12.7</v>
      </c>
      <c r="F101" s="46">
        <v>12.9</v>
      </c>
      <c r="G101" s="46">
        <v>13.1</v>
      </c>
      <c r="H101" s="46">
        <v>13.3</v>
      </c>
      <c r="I101" s="46">
        <v>13.6</v>
      </c>
      <c r="J101" s="46">
        <v>13.9</v>
      </c>
      <c r="K101" s="46">
        <v>14.2</v>
      </c>
      <c r="L101" s="46">
        <v>14.5</v>
      </c>
      <c r="M101" s="46">
        <v>14.7</v>
      </c>
      <c r="N101" s="46">
        <v>15</v>
      </c>
      <c r="O101" s="46">
        <v>15.3</v>
      </c>
      <c r="P101" s="46">
        <v>15.5</v>
      </c>
      <c r="Q101" s="46">
        <v>15.8</v>
      </c>
      <c r="R101" s="46">
        <v>16.100000000000001</v>
      </c>
      <c r="S101" s="46">
        <v>16.399999999999999</v>
      </c>
      <c r="T101" s="46">
        <v>16.7</v>
      </c>
      <c r="U101" s="46">
        <v>17</v>
      </c>
      <c r="V101" s="46">
        <v>17.3</v>
      </c>
      <c r="W101" s="46">
        <v>17.600000000000001</v>
      </c>
      <c r="X101" s="46">
        <v>17.899999999999999</v>
      </c>
      <c r="Y101" s="46">
        <v>18.3</v>
      </c>
      <c r="Z101" s="46">
        <v>18.5</v>
      </c>
      <c r="AA101" s="46">
        <v>18.8</v>
      </c>
      <c r="AB101" s="46">
        <v>19</v>
      </c>
      <c r="AC101" s="46">
        <v>19.2</v>
      </c>
      <c r="AD101" s="46">
        <v>19.5</v>
      </c>
      <c r="AE101" s="46">
        <v>19.7</v>
      </c>
      <c r="AF101" s="46">
        <v>20</v>
      </c>
      <c r="AG101" s="46">
        <v>20.3</v>
      </c>
      <c r="AH101" s="46">
        <v>20.5</v>
      </c>
      <c r="AI101" s="46">
        <v>20.7</v>
      </c>
      <c r="AJ101" s="46">
        <v>20.9</v>
      </c>
      <c r="AK101" s="46">
        <v>21</v>
      </c>
      <c r="AL101" s="46">
        <v>21.2</v>
      </c>
      <c r="AM101" s="46">
        <v>21.3</v>
      </c>
      <c r="AN101" s="46">
        <v>21.4</v>
      </c>
      <c r="AO101" s="46">
        <v>21.5</v>
      </c>
      <c r="AP101" s="46">
        <v>21.6</v>
      </c>
      <c r="AQ101" s="46">
        <v>21.8</v>
      </c>
      <c r="AR101" s="46">
        <v>22</v>
      </c>
      <c r="AS101" s="46">
        <v>22.1</v>
      </c>
      <c r="AT101" s="46">
        <v>22.3</v>
      </c>
      <c r="AU101" s="46">
        <v>22.5</v>
      </c>
      <c r="AV101" s="46">
        <v>22.7</v>
      </c>
      <c r="AW101" s="46">
        <v>22.9</v>
      </c>
      <c r="AX101" s="46">
        <v>23</v>
      </c>
      <c r="AY101" s="46">
        <v>23.2</v>
      </c>
      <c r="AZ101" s="46">
        <v>23.4</v>
      </c>
      <c r="BA101" s="46">
        <v>23.6</v>
      </c>
    </row>
    <row r="102" spans="1:53" ht="11.25" customHeight="1">
      <c r="A102" s="46" t="s">
        <v>31</v>
      </c>
      <c r="B102" s="48" t="s">
        <v>28</v>
      </c>
      <c r="C102" s="46">
        <v>1.5348322141375335</v>
      </c>
      <c r="D102" s="46">
        <v>1.6109287119113029</v>
      </c>
      <c r="E102" s="46">
        <v>1.7</v>
      </c>
      <c r="F102" s="46">
        <v>1.7</v>
      </c>
      <c r="G102" s="46">
        <v>1.8</v>
      </c>
      <c r="H102" s="46">
        <v>1.9</v>
      </c>
      <c r="I102" s="46">
        <v>1.9</v>
      </c>
      <c r="J102" s="46">
        <v>2</v>
      </c>
      <c r="K102" s="46">
        <v>2</v>
      </c>
      <c r="L102" s="46">
        <v>2</v>
      </c>
      <c r="M102" s="46">
        <v>2.1</v>
      </c>
      <c r="N102" s="46">
        <v>2.1</v>
      </c>
      <c r="O102" s="46">
        <v>2.1</v>
      </c>
      <c r="P102" s="46">
        <v>2.1</v>
      </c>
      <c r="Q102" s="46">
        <v>2.1</v>
      </c>
      <c r="R102" s="46">
        <v>2.2000000000000002</v>
      </c>
      <c r="S102" s="46">
        <v>2.2000000000000002</v>
      </c>
      <c r="T102" s="46">
        <v>2.2000000000000002</v>
      </c>
      <c r="U102" s="46">
        <v>2.2999999999999998</v>
      </c>
      <c r="V102" s="46">
        <v>2.2999999999999998</v>
      </c>
      <c r="W102" s="46">
        <v>2.4</v>
      </c>
      <c r="X102" s="46">
        <v>2.5</v>
      </c>
      <c r="Y102" s="46">
        <v>2.5</v>
      </c>
      <c r="Z102" s="46">
        <v>2.6</v>
      </c>
      <c r="AA102" s="46">
        <v>2.7</v>
      </c>
      <c r="AB102" s="46">
        <v>2.8</v>
      </c>
      <c r="AC102" s="46">
        <v>3</v>
      </c>
      <c r="AD102" s="46">
        <v>3.1</v>
      </c>
      <c r="AE102" s="46">
        <v>3.2</v>
      </c>
      <c r="AF102" s="46">
        <v>3.3</v>
      </c>
      <c r="AG102" s="46">
        <v>3.4</v>
      </c>
      <c r="AH102" s="46">
        <v>3.5</v>
      </c>
      <c r="AI102" s="46">
        <v>3.6</v>
      </c>
      <c r="AJ102" s="46">
        <v>3.7</v>
      </c>
      <c r="AK102" s="46">
        <v>3.8</v>
      </c>
      <c r="AL102" s="46">
        <v>3.9</v>
      </c>
      <c r="AM102" s="46">
        <v>4</v>
      </c>
      <c r="AN102" s="46">
        <v>4.0999999999999996</v>
      </c>
      <c r="AO102" s="46">
        <v>4.2</v>
      </c>
      <c r="AP102" s="46">
        <v>4.3</v>
      </c>
      <c r="AQ102" s="46">
        <v>4.3</v>
      </c>
      <c r="AR102" s="46">
        <v>4.4000000000000004</v>
      </c>
      <c r="AS102" s="46">
        <v>4.5</v>
      </c>
      <c r="AT102" s="46">
        <v>4.5999999999999996</v>
      </c>
      <c r="AU102" s="46">
        <v>4.7</v>
      </c>
      <c r="AV102" s="46">
        <v>4.7</v>
      </c>
      <c r="AW102" s="46">
        <v>4.8</v>
      </c>
      <c r="AX102" s="46">
        <v>4.8</v>
      </c>
      <c r="AY102" s="46">
        <v>4.9000000000000004</v>
      </c>
      <c r="AZ102" s="46">
        <v>5</v>
      </c>
      <c r="BA102" s="46">
        <v>5.0999999999999996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45.112804108579461</v>
      </c>
      <c r="D104" s="46">
        <v>45.110277183810048</v>
      </c>
      <c r="E104" s="46">
        <v>45.1</v>
      </c>
      <c r="F104" s="46">
        <v>45.2</v>
      </c>
      <c r="G104" s="46">
        <v>45.3</v>
      </c>
      <c r="H104" s="46">
        <v>45.6</v>
      </c>
      <c r="I104" s="46">
        <v>46.1</v>
      </c>
      <c r="J104" s="46">
        <v>46.6</v>
      </c>
      <c r="K104" s="46">
        <v>47</v>
      </c>
      <c r="L104" s="46">
        <v>47.3</v>
      </c>
      <c r="M104" s="46">
        <v>47.7</v>
      </c>
      <c r="N104" s="46">
        <v>48.1</v>
      </c>
      <c r="O104" s="46">
        <v>48.5</v>
      </c>
      <c r="P104" s="46">
        <v>48.8</v>
      </c>
      <c r="Q104" s="46">
        <v>49.2</v>
      </c>
      <c r="R104" s="46">
        <v>49.5</v>
      </c>
      <c r="S104" s="46">
        <v>49.7</v>
      </c>
      <c r="T104" s="46">
        <v>50</v>
      </c>
      <c r="U104" s="46">
        <v>50.3</v>
      </c>
      <c r="V104" s="46">
        <v>50.6</v>
      </c>
      <c r="W104" s="46">
        <v>51</v>
      </c>
      <c r="X104" s="46">
        <v>51.4</v>
      </c>
      <c r="Y104" s="46">
        <v>51.8</v>
      </c>
      <c r="Z104" s="46">
        <v>52.1</v>
      </c>
      <c r="AA104" s="46">
        <v>52.4</v>
      </c>
      <c r="AB104" s="46">
        <v>52.7</v>
      </c>
      <c r="AC104" s="46">
        <v>53</v>
      </c>
      <c r="AD104" s="46">
        <v>53.3</v>
      </c>
      <c r="AE104" s="46">
        <v>53.7</v>
      </c>
      <c r="AF104" s="46">
        <v>54.1</v>
      </c>
      <c r="AG104" s="46">
        <v>54.7</v>
      </c>
      <c r="AH104" s="46">
        <v>55.2</v>
      </c>
      <c r="AI104" s="46">
        <v>55.5</v>
      </c>
      <c r="AJ104" s="46">
        <v>55.8</v>
      </c>
      <c r="AK104" s="46">
        <v>56</v>
      </c>
      <c r="AL104" s="46">
        <v>56.2</v>
      </c>
      <c r="AM104" s="46">
        <v>56.4</v>
      </c>
      <c r="AN104" s="46">
        <v>56.6</v>
      </c>
      <c r="AO104" s="46">
        <v>56.8</v>
      </c>
      <c r="AP104" s="46">
        <v>57</v>
      </c>
      <c r="AQ104" s="46">
        <v>57.3</v>
      </c>
      <c r="AR104" s="46">
        <v>57.7</v>
      </c>
      <c r="AS104" s="46">
        <v>58.1</v>
      </c>
      <c r="AT104" s="46">
        <v>58.4</v>
      </c>
      <c r="AU104" s="46">
        <v>58.8</v>
      </c>
      <c r="AV104" s="46">
        <v>59.2</v>
      </c>
      <c r="AW104" s="46">
        <v>59.6</v>
      </c>
      <c r="AX104" s="46">
        <v>59.9</v>
      </c>
      <c r="AY104" s="46">
        <v>60.3</v>
      </c>
      <c r="AZ104" s="46">
        <v>60.6</v>
      </c>
      <c r="BA104" s="46">
        <v>61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BA255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67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1383525</v>
      </c>
      <c r="E9" s="41">
        <v>1399071</v>
      </c>
      <c r="F9" s="41">
        <v>1414028</v>
      </c>
      <c r="G9" s="41">
        <v>1426832</v>
      </c>
      <c r="H9" s="41">
        <v>1437929</v>
      </c>
      <c r="I9" s="41">
        <v>1449322</v>
      </c>
      <c r="J9" s="41">
        <v>1460769</v>
      </c>
      <c r="K9" s="41">
        <v>1472277</v>
      </c>
      <c r="L9" s="41">
        <v>1483858</v>
      </c>
      <c r="M9" s="41">
        <v>1495528</v>
      </c>
      <c r="N9" s="41">
        <v>1507289</v>
      </c>
      <c r="O9" s="41">
        <v>1519152</v>
      </c>
      <c r="P9" s="41">
        <v>1531106</v>
      </c>
      <c r="Q9" s="41">
        <v>1543123</v>
      </c>
      <c r="R9" s="41">
        <v>1555177</v>
      </c>
      <c r="S9" s="41">
        <v>1567239</v>
      </c>
      <c r="T9" s="41">
        <v>1579270</v>
      </c>
      <c r="U9" s="41">
        <v>1591205</v>
      </c>
      <c r="V9" s="41">
        <v>1603004</v>
      </c>
      <c r="W9" s="41">
        <v>1614630</v>
      </c>
      <c r="X9" s="41">
        <v>1626054</v>
      </c>
      <c r="Y9" s="41">
        <v>1637296</v>
      </c>
      <c r="Z9" s="41">
        <v>1648317</v>
      </c>
      <c r="AA9" s="41">
        <v>1659106</v>
      </c>
      <c r="AB9" s="41">
        <v>1669639</v>
      </c>
      <c r="AC9" s="41">
        <v>1679901</v>
      </c>
      <c r="AD9" s="41">
        <v>1689885</v>
      </c>
      <c r="AE9" s="41">
        <v>1699563</v>
      </c>
      <c r="AF9" s="41">
        <v>1708965</v>
      </c>
      <c r="AG9" s="41">
        <v>1718107</v>
      </c>
      <c r="AH9" s="41">
        <v>1726995</v>
      </c>
      <c r="AI9" s="41">
        <v>1735669</v>
      </c>
      <c r="AJ9" s="41">
        <v>1744141</v>
      </c>
      <c r="AK9" s="41">
        <v>1752443</v>
      </c>
      <c r="AL9" s="41">
        <v>1760595</v>
      </c>
      <c r="AM9" s="41">
        <v>1768617</v>
      </c>
      <c r="AN9" s="41">
        <v>1776536</v>
      </c>
      <c r="AO9" s="41">
        <v>1784356</v>
      </c>
      <c r="AP9" s="41">
        <v>1792099</v>
      </c>
      <c r="AQ9" s="41">
        <v>1799757</v>
      </c>
      <c r="AR9" s="41">
        <v>1807338</v>
      </c>
      <c r="AS9" s="41">
        <v>1814838</v>
      </c>
      <c r="AT9" s="41">
        <v>1822241</v>
      </c>
      <c r="AU9" s="41">
        <v>1829573</v>
      </c>
      <c r="AV9" s="41">
        <v>1836854</v>
      </c>
      <c r="AW9" s="41">
        <v>1844095</v>
      </c>
      <c r="AX9" s="41">
        <v>1851298</v>
      </c>
      <c r="AY9" s="41">
        <v>1858463</v>
      </c>
      <c r="AZ9" s="41">
        <v>1865585</v>
      </c>
      <c r="BA9" s="41">
        <v>1872648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17135</v>
      </c>
      <c r="F10" s="41">
        <v>17305</v>
      </c>
      <c r="G10" s="41">
        <v>17434</v>
      </c>
      <c r="H10" s="41">
        <v>17540</v>
      </c>
      <c r="I10" s="41">
        <v>17668</v>
      </c>
      <c r="J10" s="41">
        <v>17803</v>
      </c>
      <c r="K10" s="41">
        <v>17948</v>
      </c>
      <c r="L10" s="41">
        <v>18107</v>
      </c>
      <c r="M10" s="41">
        <v>18260</v>
      </c>
      <c r="N10" s="41">
        <v>18407</v>
      </c>
      <c r="O10" s="41">
        <v>18547</v>
      </c>
      <c r="P10" s="41">
        <v>18668</v>
      </c>
      <c r="Q10" s="41">
        <v>18765</v>
      </c>
      <c r="R10" s="41">
        <v>18841</v>
      </c>
      <c r="S10" s="41">
        <v>18868</v>
      </c>
      <c r="T10" s="41">
        <v>18851</v>
      </c>
      <c r="U10" s="41">
        <v>18811</v>
      </c>
      <c r="V10" s="41">
        <v>18755</v>
      </c>
      <c r="W10" s="41">
        <v>18685</v>
      </c>
      <c r="X10" s="41">
        <v>18607</v>
      </c>
      <c r="Y10" s="41">
        <v>18527</v>
      </c>
      <c r="Z10" s="41">
        <v>18446</v>
      </c>
      <c r="AA10" s="41">
        <v>18364</v>
      </c>
      <c r="AB10" s="41">
        <v>18291</v>
      </c>
      <c r="AC10" s="41">
        <v>18227</v>
      </c>
      <c r="AD10" s="41">
        <v>18180</v>
      </c>
      <c r="AE10" s="41">
        <v>18152</v>
      </c>
      <c r="AF10" s="41">
        <v>18142</v>
      </c>
      <c r="AG10" s="41">
        <v>18150</v>
      </c>
      <c r="AH10" s="41">
        <v>18179</v>
      </c>
      <c r="AI10" s="41">
        <v>18223</v>
      </c>
      <c r="AJ10" s="41">
        <v>18284</v>
      </c>
      <c r="AK10" s="41">
        <v>18358</v>
      </c>
      <c r="AL10" s="41">
        <v>18438</v>
      </c>
      <c r="AM10" s="41">
        <v>18521</v>
      </c>
      <c r="AN10" s="41">
        <v>18605</v>
      </c>
      <c r="AO10" s="41">
        <v>18685</v>
      </c>
      <c r="AP10" s="41">
        <v>18761</v>
      </c>
      <c r="AQ10" s="41">
        <v>18831</v>
      </c>
      <c r="AR10" s="41">
        <v>18893</v>
      </c>
      <c r="AS10" s="41">
        <v>18946</v>
      </c>
      <c r="AT10" s="41">
        <v>18989</v>
      </c>
      <c r="AU10" s="41">
        <v>19021</v>
      </c>
      <c r="AV10" s="41">
        <v>19043</v>
      </c>
      <c r="AW10" s="41">
        <v>19053</v>
      </c>
      <c r="AX10" s="41">
        <v>19052</v>
      </c>
      <c r="AY10" s="41">
        <v>19042</v>
      </c>
      <c r="AZ10" s="41">
        <v>19023</v>
      </c>
      <c r="BA10" s="41">
        <v>18994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11548</v>
      </c>
      <c r="F11" s="41">
        <v>11657</v>
      </c>
      <c r="G11" s="41">
        <v>11779</v>
      </c>
      <c r="H11" s="41">
        <v>11875</v>
      </c>
      <c r="I11" s="41">
        <v>11949</v>
      </c>
      <c r="J11" s="41">
        <v>12023</v>
      </c>
      <c r="K11" s="41">
        <v>12095</v>
      </c>
      <c r="L11" s="41">
        <v>12165</v>
      </c>
      <c r="M11" s="41">
        <v>12227</v>
      </c>
      <c r="N11" s="41">
        <v>12272</v>
      </c>
      <c r="O11" s="41">
        <v>12321</v>
      </c>
      <c r="P11" s="41">
        <v>12379</v>
      </c>
      <c r="Q11" s="41">
        <v>12439</v>
      </c>
      <c r="R11" s="41">
        <v>12507</v>
      </c>
      <c r="S11" s="41">
        <v>12565</v>
      </c>
      <c r="T11" s="41">
        <v>12644</v>
      </c>
      <c r="U11" s="41">
        <v>12740</v>
      </c>
      <c r="V11" s="41">
        <v>12857</v>
      </c>
      <c r="W11" s="41">
        <v>12989</v>
      </c>
      <c r="X11" s="41">
        <v>13093</v>
      </c>
      <c r="Y11" s="41">
        <v>13234</v>
      </c>
      <c r="Z11" s="41">
        <v>13385</v>
      </c>
      <c r="AA11" s="41">
        <v>13559</v>
      </c>
      <c r="AB11" s="41">
        <v>13757</v>
      </c>
      <c r="AC11" s="41">
        <v>13971</v>
      </c>
      <c r="AD11" s="41">
        <v>14230</v>
      </c>
      <c r="AE11" s="41">
        <v>14478</v>
      </c>
      <c r="AF11" s="41">
        <v>14728</v>
      </c>
      <c r="AG11" s="41">
        <v>14990</v>
      </c>
      <c r="AH11" s="41">
        <v>15233</v>
      </c>
      <c r="AI11" s="41">
        <v>15479</v>
      </c>
      <c r="AJ11" s="41">
        <v>15710</v>
      </c>
      <c r="AK11" s="41">
        <v>15934</v>
      </c>
      <c r="AL11" s="41">
        <v>16144</v>
      </c>
      <c r="AM11" s="41">
        <v>16330</v>
      </c>
      <c r="AN11" s="41">
        <v>16513</v>
      </c>
      <c r="AO11" s="41">
        <v>16670</v>
      </c>
      <c r="AP11" s="41">
        <v>16831</v>
      </c>
      <c r="AQ11" s="41">
        <v>16978</v>
      </c>
      <c r="AR11" s="41">
        <v>17121</v>
      </c>
      <c r="AS11" s="41">
        <v>17271</v>
      </c>
      <c r="AT11" s="41">
        <v>17385</v>
      </c>
      <c r="AU11" s="41">
        <v>17468</v>
      </c>
      <c r="AV11" s="41">
        <v>17530</v>
      </c>
      <c r="AW11" s="41">
        <v>17578</v>
      </c>
      <c r="AX11" s="41">
        <v>17615</v>
      </c>
      <c r="AY11" s="41">
        <v>17648</v>
      </c>
      <c r="AZ11" s="41">
        <v>17688</v>
      </c>
      <c r="BA11" s="41">
        <v>17721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5587</v>
      </c>
      <c r="F12" s="41">
        <v>5648</v>
      </c>
      <c r="G12" s="41">
        <v>5655</v>
      </c>
      <c r="H12" s="41">
        <v>5665</v>
      </c>
      <c r="I12" s="41">
        <v>5719</v>
      </c>
      <c r="J12" s="41">
        <v>5780</v>
      </c>
      <c r="K12" s="41">
        <v>5853</v>
      </c>
      <c r="L12" s="41">
        <v>5942</v>
      </c>
      <c r="M12" s="41">
        <v>6033</v>
      </c>
      <c r="N12" s="41">
        <v>6135</v>
      </c>
      <c r="O12" s="41">
        <v>6226</v>
      </c>
      <c r="P12" s="41">
        <v>6289</v>
      </c>
      <c r="Q12" s="41">
        <v>6326</v>
      </c>
      <c r="R12" s="41">
        <v>6334</v>
      </c>
      <c r="S12" s="41">
        <v>6303</v>
      </c>
      <c r="T12" s="41">
        <v>6207</v>
      </c>
      <c r="U12" s="41">
        <v>6071</v>
      </c>
      <c r="V12" s="41">
        <v>5898</v>
      </c>
      <c r="W12" s="41">
        <v>5696</v>
      </c>
      <c r="X12" s="41">
        <v>5514</v>
      </c>
      <c r="Y12" s="41">
        <v>5293</v>
      </c>
      <c r="Z12" s="41">
        <v>5061</v>
      </c>
      <c r="AA12" s="41">
        <v>4805</v>
      </c>
      <c r="AB12" s="41">
        <v>4534</v>
      </c>
      <c r="AC12" s="41">
        <v>4256</v>
      </c>
      <c r="AD12" s="41">
        <v>3950</v>
      </c>
      <c r="AE12" s="41">
        <v>3674</v>
      </c>
      <c r="AF12" s="41">
        <v>3414</v>
      </c>
      <c r="AG12" s="41">
        <v>3160</v>
      </c>
      <c r="AH12" s="41">
        <v>2946</v>
      </c>
      <c r="AI12" s="41">
        <v>2744</v>
      </c>
      <c r="AJ12" s="41">
        <v>2574</v>
      </c>
      <c r="AK12" s="41">
        <v>2424</v>
      </c>
      <c r="AL12" s="41">
        <v>2294</v>
      </c>
      <c r="AM12" s="41">
        <v>2191</v>
      </c>
      <c r="AN12" s="41">
        <v>2092</v>
      </c>
      <c r="AO12" s="41">
        <v>2015</v>
      </c>
      <c r="AP12" s="41">
        <v>1930</v>
      </c>
      <c r="AQ12" s="41">
        <v>1853</v>
      </c>
      <c r="AR12" s="41">
        <v>1772</v>
      </c>
      <c r="AS12" s="41">
        <v>1675</v>
      </c>
      <c r="AT12" s="41">
        <v>1604</v>
      </c>
      <c r="AU12" s="41">
        <v>1553</v>
      </c>
      <c r="AV12" s="41">
        <v>1513</v>
      </c>
      <c r="AW12" s="41">
        <v>1475</v>
      </c>
      <c r="AX12" s="41">
        <v>1437</v>
      </c>
      <c r="AY12" s="41">
        <v>1394</v>
      </c>
      <c r="AZ12" s="41">
        <v>1335</v>
      </c>
      <c r="BA12" s="41">
        <v>1273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2870</v>
      </c>
      <c r="F13" s="41">
        <v>3156</v>
      </c>
      <c r="G13" s="41">
        <v>3442</v>
      </c>
      <c r="H13" s="41">
        <v>3728</v>
      </c>
      <c r="I13" s="41">
        <v>3728</v>
      </c>
      <c r="J13" s="41">
        <v>3728</v>
      </c>
      <c r="K13" s="41">
        <v>3728</v>
      </c>
      <c r="L13" s="41">
        <v>3728</v>
      </c>
      <c r="M13" s="41">
        <v>3728</v>
      </c>
      <c r="N13" s="41">
        <v>3728</v>
      </c>
      <c r="O13" s="41">
        <v>3728</v>
      </c>
      <c r="P13" s="41">
        <v>3728</v>
      </c>
      <c r="Q13" s="41">
        <v>3728</v>
      </c>
      <c r="R13" s="41">
        <v>3728</v>
      </c>
      <c r="S13" s="41">
        <v>3728</v>
      </c>
      <c r="T13" s="41">
        <v>3728</v>
      </c>
      <c r="U13" s="41">
        <v>3728</v>
      </c>
      <c r="V13" s="41">
        <v>3728</v>
      </c>
      <c r="W13" s="41">
        <v>3728</v>
      </c>
      <c r="X13" s="41">
        <v>3728</v>
      </c>
      <c r="Y13" s="41">
        <v>3728</v>
      </c>
      <c r="Z13" s="41">
        <v>3728</v>
      </c>
      <c r="AA13" s="41">
        <v>3728</v>
      </c>
      <c r="AB13" s="41">
        <v>3728</v>
      </c>
      <c r="AC13" s="41">
        <v>3728</v>
      </c>
      <c r="AD13" s="41">
        <v>3728</v>
      </c>
      <c r="AE13" s="41">
        <v>3728</v>
      </c>
      <c r="AF13" s="41">
        <v>3728</v>
      </c>
      <c r="AG13" s="41">
        <v>3728</v>
      </c>
      <c r="AH13" s="41">
        <v>3728</v>
      </c>
      <c r="AI13" s="41">
        <v>3728</v>
      </c>
      <c r="AJ13" s="41">
        <v>3728</v>
      </c>
      <c r="AK13" s="41">
        <v>3728</v>
      </c>
      <c r="AL13" s="41">
        <v>3728</v>
      </c>
      <c r="AM13" s="41">
        <v>3728</v>
      </c>
      <c r="AN13" s="41">
        <v>3728</v>
      </c>
      <c r="AO13" s="41">
        <v>3728</v>
      </c>
      <c r="AP13" s="41">
        <v>3728</v>
      </c>
      <c r="AQ13" s="41">
        <v>3728</v>
      </c>
      <c r="AR13" s="41">
        <v>3728</v>
      </c>
      <c r="AS13" s="41">
        <v>3728</v>
      </c>
      <c r="AT13" s="41">
        <v>3728</v>
      </c>
      <c r="AU13" s="41">
        <v>3728</v>
      </c>
      <c r="AV13" s="41">
        <v>3728</v>
      </c>
      <c r="AW13" s="41">
        <v>3728</v>
      </c>
      <c r="AX13" s="41">
        <v>3728</v>
      </c>
      <c r="AY13" s="41">
        <v>3728</v>
      </c>
      <c r="AZ13" s="41">
        <v>3728</v>
      </c>
      <c r="BA13" s="41">
        <v>3728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6500</v>
      </c>
      <c r="F14" s="41">
        <v>4000</v>
      </c>
      <c r="G14" s="41">
        <v>2000</v>
      </c>
      <c r="H14" s="41">
        <v>2000</v>
      </c>
      <c r="I14" s="41">
        <v>2000</v>
      </c>
      <c r="J14" s="41">
        <v>2000</v>
      </c>
      <c r="K14" s="41">
        <v>2000</v>
      </c>
      <c r="L14" s="41">
        <v>2000</v>
      </c>
      <c r="M14" s="41">
        <v>2000</v>
      </c>
      <c r="N14" s="41">
        <v>2000</v>
      </c>
      <c r="O14" s="41">
        <v>2000</v>
      </c>
      <c r="P14" s="41">
        <v>2000</v>
      </c>
      <c r="Q14" s="41">
        <v>2000</v>
      </c>
      <c r="R14" s="41">
        <v>2000</v>
      </c>
      <c r="S14" s="41">
        <v>2000</v>
      </c>
      <c r="T14" s="41">
        <v>2000</v>
      </c>
      <c r="U14" s="41">
        <v>2000</v>
      </c>
      <c r="V14" s="41">
        <v>2000</v>
      </c>
      <c r="W14" s="41">
        <v>2000</v>
      </c>
      <c r="X14" s="41">
        <v>2000</v>
      </c>
      <c r="Y14" s="41">
        <v>2000</v>
      </c>
      <c r="Z14" s="41">
        <v>2000</v>
      </c>
      <c r="AA14" s="41">
        <v>2000</v>
      </c>
      <c r="AB14" s="41">
        <v>2000</v>
      </c>
      <c r="AC14" s="41">
        <v>2000</v>
      </c>
      <c r="AD14" s="41">
        <v>2000</v>
      </c>
      <c r="AE14" s="41">
        <v>2000</v>
      </c>
      <c r="AF14" s="41">
        <v>2000</v>
      </c>
      <c r="AG14" s="41">
        <v>2000</v>
      </c>
      <c r="AH14" s="41">
        <v>2000</v>
      </c>
      <c r="AI14" s="41">
        <v>2000</v>
      </c>
      <c r="AJ14" s="41">
        <v>2000</v>
      </c>
      <c r="AK14" s="41">
        <v>2000</v>
      </c>
      <c r="AL14" s="41">
        <v>2000</v>
      </c>
      <c r="AM14" s="41">
        <v>2000</v>
      </c>
      <c r="AN14" s="41">
        <v>2000</v>
      </c>
      <c r="AO14" s="41">
        <v>2000</v>
      </c>
      <c r="AP14" s="41">
        <v>2000</v>
      </c>
      <c r="AQ14" s="41">
        <v>2000</v>
      </c>
      <c r="AR14" s="41">
        <v>2000</v>
      </c>
      <c r="AS14" s="41">
        <v>2000</v>
      </c>
      <c r="AT14" s="41">
        <v>2000</v>
      </c>
      <c r="AU14" s="41">
        <v>2000</v>
      </c>
      <c r="AV14" s="41">
        <v>2000</v>
      </c>
      <c r="AW14" s="41">
        <v>2000</v>
      </c>
      <c r="AX14" s="41">
        <v>2000</v>
      </c>
      <c r="AY14" s="41">
        <v>2000</v>
      </c>
      <c r="AZ14" s="41">
        <v>2000</v>
      </c>
      <c r="BA14" s="41">
        <v>2000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9370</v>
      </c>
      <c r="F15" s="41">
        <v>7156</v>
      </c>
      <c r="G15" s="41">
        <v>5442</v>
      </c>
      <c r="H15" s="41">
        <v>5728</v>
      </c>
      <c r="I15" s="41">
        <v>5728</v>
      </c>
      <c r="J15" s="41">
        <v>5728</v>
      </c>
      <c r="K15" s="41">
        <v>5728</v>
      </c>
      <c r="L15" s="41">
        <v>5728</v>
      </c>
      <c r="M15" s="41">
        <v>5728</v>
      </c>
      <c r="N15" s="41">
        <v>5728</v>
      </c>
      <c r="O15" s="41">
        <v>5728</v>
      </c>
      <c r="P15" s="41">
        <v>5728</v>
      </c>
      <c r="Q15" s="41">
        <v>5728</v>
      </c>
      <c r="R15" s="41">
        <v>5728</v>
      </c>
      <c r="S15" s="41">
        <v>5728</v>
      </c>
      <c r="T15" s="41">
        <v>5728</v>
      </c>
      <c r="U15" s="41">
        <v>5728</v>
      </c>
      <c r="V15" s="41">
        <v>5728</v>
      </c>
      <c r="W15" s="41">
        <v>5728</v>
      </c>
      <c r="X15" s="41">
        <v>5728</v>
      </c>
      <c r="Y15" s="41">
        <v>5728</v>
      </c>
      <c r="Z15" s="41">
        <v>5728</v>
      </c>
      <c r="AA15" s="41">
        <v>5728</v>
      </c>
      <c r="AB15" s="41">
        <v>5728</v>
      </c>
      <c r="AC15" s="41">
        <v>5728</v>
      </c>
      <c r="AD15" s="41">
        <v>5728</v>
      </c>
      <c r="AE15" s="41">
        <v>5728</v>
      </c>
      <c r="AF15" s="41">
        <v>5728</v>
      </c>
      <c r="AG15" s="41">
        <v>5728</v>
      </c>
      <c r="AH15" s="41">
        <v>5728</v>
      </c>
      <c r="AI15" s="41">
        <v>5728</v>
      </c>
      <c r="AJ15" s="41">
        <v>5728</v>
      </c>
      <c r="AK15" s="41">
        <v>5728</v>
      </c>
      <c r="AL15" s="41">
        <v>5728</v>
      </c>
      <c r="AM15" s="41">
        <v>5728</v>
      </c>
      <c r="AN15" s="41">
        <v>5728</v>
      </c>
      <c r="AO15" s="41">
        <v>5728</v>
      </c>
      <c r="AP15" s="41">
        <v>5728</v>
      </c>
      <c r="AQ15" s="41">
        <v>5728</v>
      </c>
      <c r="AR15" s="41">
        <v>5728</v>
      </c>
      <c r="AS15" s="41">
        <v>5728</v>
      </c>
      <c r="AT15" s="41">
        <v>5728</v>
      </c>
      <c r="AU15" s="41">
        <v>5728</v>
      </c>
      <c r="AV15" s="41">
        <v>5728</v>
      </c>
      <c r="AW15" s="41">
        <v>5728</v>
      </c>
      <c r="AX15" s="41">
        <v>5728</v>
      </c>
      <c r="AY15" s="41">
        <v>5728</v>
      </c>
      <c r="AZ15" s="41">
        <v>5728</v>
      </c>
      <c r="BA15" s="41">
        <v>5728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14957</v>
      </c>
      <c r="F16" s="41">
        <v>12804</v>
      </c>
      <c r="G16" s="41">
        <v>11097</v>
      </c>
      <c r="H16" s="41">
        <v>11393</v>
      </c>
      <c r="I16" s="41">
        <v>11447</v>
      </c>
      <c r="J16" s="41">
        <v>11508</v>
      </c>
      <c r="K16" s="41">
        <v>11581</v>
      </c>
      <c r="L16" s="41">
        <v>11670</v>
      </c>
      <c r="M16" s="41">
        <v>11761</v>
      </c>
      <c r="N16" s="41">
        <v>11863</v>
      </c>
      <c r="O16" s="41">
        <v>11954</v>
      </c>
      <c r="P16" s="41">
        <v>12017</v>
      </c>
      <c r="Q16" s="41">
        <v>12054</v>
      </c>
      <c r="R16" s="41">
        <v>12062</v>
      </c>
      <c r="S16" s="41">
        <v>12031</v>
      </c>
      <c r="T16" s="41">
        <v>11935</v>
      </c>
      <c r="U16" s="41">
        <v>11799</v>
      </c>
      <c r="V16" s="41">
        <v>11626</v>
      </c>
      <c r="W16" s="41">
        <v>11424</v>
      </c>
      <c r="X16" s="41">
        <v>11242</v>
      </c>
      <c r="Y16" s="41">
        <v>11021</v>
      </c>
      <c r="Z16" s="41">
        <v>10789</v>
      </c>
      <c r="AA16" s="41">
        <v>10533</v>
      </c>
      <c r="AB16" s="41">
        <v>10262</v>
      </c>
      <c r="AC16" s="41">
        <v>9984</v>
      </c>
      <c r="AD16" s="41">
        <v>9678</v>
      </c>
      <c r="AE16" s="41">
        <v>9402</v>
      </c>
      <c r="AF16" s="41">
        <v>9142</v>
      </c>
      <c r="AG16" s="41">
        <v>8888</v>
      </c>
      <c r="AH16" s="41">
        <v>8674</v>
      </c>
      <c r="AI16" s="41">
        <v>8472</v>
      </c>
      <c r="AJ16" s="41">
        <v>8302</v>
      </c>
      <c r="AK16" s="41">
        <v>8152</v>
      </c>
      <c r="AL16" s="41">
        <v>8022</v>
      </c>
      <c r="AM16" s="41">
        <v>7919</v>
      </c>
      <c r="AN16" s="41">
        <v>7820</v>
      </c>
      <c r="AO16" s="41">
        <v>7743</v>
      </c>
      <c r="AP16" s="41">
        <v>7658</v>
      </c>
      <c r="AQ16" s="41">
        <v>7581</v>
      </c>
      <c r="AR16" s="41">
        <v>7500</v>
      </c>
      <c r="AS16" s="41">
        <v>7403</v>
      </c>
      <c r="AT16" s="41">
        <v>7332</v>
      </c>
      <c r="AU16" s="41">
        <v>7281</v>
      </c>
      <c r="AV16" s="41">
        <v>7241</v>
      </c>
      <c r="AW16" s="41">
        <v>7203</v>
      </c>
      <c r="AX16" s="41">
        <v>7165</v>
      </c>
      <c r="AY16" s="41">
        <v>7122</v>
      </c>
      <c r="AZ16" s="41">
        <v>7063</v>
      </c>
      <c r="BA16" s="41">
        <v>7001</v>
      </c>
    </row>
    <row r="17" spans="1:53" ht="11.25" customHeight="1">
      <c r="A17" s="38" t="s">
        <v>18</v>
      </c>
      <c r="B17" s="39" t="s">
        <v>10</v>
      </c>
      <c r="C17" s="55">
        <v>1383525</v>
      </c>
      <c r="D17" s="41">
        <v>1399071</v>
      </c>
      <c r="E17" s="41">
        <v>1414028</v>
      </c>
      <c r="F17" s="41">
        <v>1426832</v>
      </c>
      <c r="G17" s="41">
        <v>1437929</v>
      </c>
      <c r="H17" s="41">
        <v>1449322</v>
      </c>
      <c r="I17" s="41">
        <v>1460769</v>
      </c>
      <c r="J17" s="41">
        <v>1472277</v>
      </c>
      <c r="K17" s="41">
        <v>1483858</v>
      </c>
      <c r="L17" s="41">
        <v>1495528</v>
      </c>
      <c r="M17" s="41">
        <v>1507289</v>
      </c>
      <c r="N17" s="41">
        <v>1519152</v>
      </c>
      <c r="O17" s="41">
        <v>1531106</v>
      </c>
      <c r="P17" s="41">
        <v>1543123</v>
      </c>
      <c r="Q17" s="41">
        <v>1555177</v>
      </c>
      <c r="R17" s="41">
        <v>1567239</v>
      </c>
      <c r="S17" s="41">
        <v>1579270</v>
      </c>
      <c r="T17" s="41">
        <v>1591205</v>
      </c>
      <c r="U17" s="41">
        <v>1603004</v>
      </c>
      <c r="V17" s="41">
        <v>1614630</v>
      </c>
      <c r="W17" s="41">
        <v>1626054</v>
      </c>
      <c r="X17" s="41">
        <v>1637296</v>
      </c>
      <c r="Y17" s="41">
        <v>1648317</v>
      </c>
      <c r="Z17" s="41">
        <v>1659106</v>
      </c>
      <c r="AA17" s="41">
        <v>1669639</v>
      </c>
      <c r="AB17" s="41">
        <v>1679901</v>
      </c>
      <c r="AC17" s="41">
        <v>1689885</v>
      </c>
      <c r="AD17" s="41">
        <v>1699563</v>
      </c>
      <c r="AE17" s="41">
        <v>1708965</v>
      </c>
      <c r="AF17" s="41">
        <v>1718107</v>
      </c>
      <c r="AG17" s="41">
        <v>1726995</v>
      </c>
      <c r="AH17" s="41">
        <v>1735669</v>
      </c>
      <c r="AI17" s="41">
        <v>1744141</v>
      </c>
      <c r="AJ17" s="41">
        <v>1752443</v>
      </c>
      <c r="AK17" s="41">
        <v>1760595</v>
      </c>
      <c r="AL17" s="41">
        <v>1768617</v>
      </c>
      <c r="AM17" s="41">
        <v>1776536</v>
      </c>
      <c r="AN17" s="41">
        <v>1784356</v>
      </c>
      <c r="AO17" s="41">
        <v>1792099</v>
      </c>
      <c r="AP17" s="41">
        <v>1799757</v>
      </c>
      <c r="AQ17" s="41">
        <v>1807338</v>
      </c>
      <c r="AR17" s="41">
        <v>1814838</v>
      </c>
      <c r="AS17" s="41">
        <v>1822241</v>
      </c>
      <c r="AT17" s="41">
        <v>1829573</v>
      </c>
      <c r="AU17" s="41">
        <v>1836854</v>
      </c>
      <c r="AV17" s="41">
        <v>1844095</v>
      </c>
      <c r="AW17" s="41">
        <v>1851298</v>
      </c>
      <c r="AX17" s="41">
        <v>1858463</v>
      </c>
      <c r="AY17" s="41">
        <v>1865585</v>
      </c>
      <c r="AZ17" s="41">
        <v>1872648</v>
      </c>
      <c r="BA17" s="41">
        <v>1879649</v>
      </c>
    </row>
    <row r="18" spans="1:53" ht="11.25" customHeight="1">
      <c r="B18" s="42"/>
      <c r="C18" s="74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2.11</v>
      </c>
      <c r="F20" s="45">
        <v>2.12</v>
      </c>
      <c r="G20" s="45">
        <v>2.13</v>
      </c>
      <c r="H20" s="45">
        <v>2.14</v>
      </c>
      <c r="I20" s="45">
        <v>2.14</v>
      </c>
      <c r="J20" s="45">
        <v>2.15</v>
      </c>
      <c r="K20" s="45">
        <v>2.15</v>
      </c>
      <c r="L20" s="45">
        <v>2.16</v>
      </c>
      <c r="M20" s="45">
        <v>2.16</v>
      </c>
      <c r="N20" s="45">
        <v>2.17</v>
      </c>
      <c r="O20" s="45">
        <v>2.17</v>
      </c>
      <c r="P20" s="45">
        <v>2.1800000000000002</v>
      </c>
      <c r="Q20" s="45">
        <v>2.1800000000000002</v>
      </c>
      <c r="R20" s="45">
        <v>2.19</v>
      </c>
      <c r="S20" s="45">
        <v>2.19</v>
      </c>
      <c r="T20" s="45">
        <v>2.19</v>
      </c>
      <c r="U20" s="45">
        <v>2.19</v>
      </c>
      <c r="V20" s="45">
        <v>2.19</v>
      </c>
      <c r="W20" s="45">
        <v>2.19</v>
      </c>
      <c r="X20" s="45">
        <v>2.19</v>
      </c>
      <c r="Y20" s="45">
        <v>2.19</v>
      </c>
      <c r="Z20" s="45">
        <v>2.19</v>
      </c>
      <c r="AA20" s="45">
        <v>2.19</v>
      </c>
      <c r="AB20" s="45">
        <v>2.19</v>
      </c>
      <c r="AC20" s="45">
        <v>2.19</v>
      </c>
      <c r="AD20" s="45">
        <v>2.19</v>
      </c>
      <c r="AE20" s="45">
        <v>2.19</v>
      </c>
      <c r="AF20" s="45">
        <v>2.19</v>
      </c>
      <c r="AG20" s="45">
        <v>2.19</v>
      </c>
      <c r="AH20" s="45">
        <v>2.19</v>
      </c>
      <c r="AI20" s="45">
        <v>2.19</v>
      </c>
      <c r="AJ20" s="45">
        <v>2.19</v>
      </c>
      <c r="AK20" s="45">
        <v>2.19</v>
      </c>
      <c r="AL20" s="45">
        <v>2.19</v>
      </c>
      <c r="AM20" s="45">
        <v>2.19</v>
      </c>
      <c r="AN20" s="45">
        <v>2.19</v>
      </c>
      <c r="AO20" s="45">
        <v>2.19</v>
      </c>
      <c r="AP20" s="45">
        <v>2.19</v>
      </c>
      <c r="AQ20" s="45">
        <v>2.19</v>
      </c>
      <c r="AR20" s="45">
        <v>2.19</v>
      </c>
      <c r="AS20" s="45">
        <v>2.19</v>
      </c>
      <c r="AT20" s="45">
        <v>2.19</v>
      </c>
      <c r="AU20" s="45">
        <v>2.19</v>
      </c>
      <c r="AV20" s="45">
        <v>2.19</v>
      </c>
      <c r="AW20" s="45">
        <v>2.19</v>
      </c>
      <c r="AX20" s="45">
        <v>2.19</v>
      </c>
      <c r="AY20" s="45">
        <v>2.19</v>
      </c>
      <c r="AZ20" s="45">
        <v>2.19</v>
      </c>
      <c r="BA20" s="45">
        <v>2.19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6.5</v>
      </c>
      <c r="F21" s="46">
        <v>6.3</v>
      </c>
      <c r="G21" s="46">
        <v>6.2</v>
      </c>
      <c r="H21" s="46">
        <v>6.1</v>
      </c>
      <c r="I21" s="46">
        <v>5.9</v>
      </c>
      <c r="J21" s="46">
        <v>5.8</v>
      </c>
      <c r="K21" s="46">
        <v>5.7</v>
      </c>
      <c r="L21" s="46">
        <v>5.5</v>
      </c>
      <c r="M21" s="46">
        <v>5.4</v>
      </c>
      <c r="N21" s="46">
        <v>5.3</v>
      </c>
      <c r="O21" s="46">
        <v>5.0999999999999996</v>
      </c>
      <c r="P21" s="46">
        <v>5</v>
      </c>
      <c r="Q21" s="46">
        <v>4.9000000000000004</v>
      </c>
      <c r="R21" s="46">
        <v>4.8</v>
      </c>
      <c r="S21" s="46">
        <v>4.7</v>
      </c>
      <c r="T21" s="46">
        <v>4.5</v>
      </c>
      <c r="U21" s="46">
        <v>4.4000000000000004</v>
      </c>
      <c r="V21" s="46">
        <v>4.3</v>
      </c>
      <c r="W21" s="46">
        <v>4.2</v>
      </c>
      <c r="X21" s="46">
        <v>4.0999999999999996</v>
      </c>
      <c r="Y21" s="46">
        <v>4</v>
      </c>
      <c r="Z21" s="46">
        <v>3.8</v>
      </c>
      <c r="AA21" s="46">
        <v>3.7</v>
      </c>
      <c r="AB21" s="46">
        <v>3.6</v>
      </c>
      <c r="AC21" s="46">
        <v>3.5</v>
      </c>
      <c r="AD21" s="46">
        <v>3.4</v>
      </c>
      <c r="AE21" s="46">
        <v>3.4</v>
      </c>
      <c r="AF21" s="46">
        <v>3.3</v>
      </c>
      <c r="AG21" s="46">
        <v>3.2</v>
      </c>
      <c r="AH21" s="46">
        <v>3.1</v>
      </c>
      <c r="AI21" s="46">
        <v>3</v>
      </c>
      <c r="AJ21" s="46">
        <v>3</v>
      </c>
      <c r="AK21" s="46">
        <v>2.9</v>
      </c>
      <c r="AL21" s="46">
        <v>2.8</v>
      </c>
      <c r="AM21" s="46">
        <v>2.8</v>
      </c>
      <c r="AN21" s="46">
        <v>2.7</v>
      </c>
      <c r="AO21" s="46">
        <v>2.7</v>
      </c>
      <c r="AP21" s="46">
        <v>2.6</v>
      </c>
      <c r="AQ21" s="46">
        <v>2.5</v>
      </c>
      <c r="AR21" s="46">
        <v>2.5</v>
      </c>
      <c r="AS21" s="46">
        <v>2.4</v>
      </c>
      <c r="AT21" s="46">
        <v>2.4</v>
      </c>
      <c r="AU21" s="46">
        <v>2.2999999999999998</v>
      </c>
      <c r="AV21" s="46">
        <v>2.2999999999999998</v>
      </c>
      <c r="AW21" s="46">
        <v>2.2000000000000002</v>
      </c>
      <c r="AX21" s="46">
        <v>2.2000000000000002</v>
      </c>
      <c r="AY21" s="46">
        <v>2.1</v>
      </c>
      <c r="AZ21" s="46">
        <v>2.1</v>
      </c>
      <c r="BA21" s="46">
        <v>2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6.7</v>
      </c>
      <c r="F22" s="46">
        <v>5</v>
      </c>
      <c r="G22" s="46">
        <v>3.8</v>
      </c>
      <c r="H22" s="46">
        <v>4</v>
      </c>
      <c r="I22" s="46">
        <v>3.9</v>
      </c>
      <c r="J22" s="46">
        <v>3.9</v>
      </c>
      <c r="K22" s="46">
        <v>3.9</v>
      </c>
      <c r="L22" s="46">
        <v>3.8</v>
      </c>
      <c r="M22" s="46">
        <v>3.8</v>
      </c>
      <c r="N22" s="46">
        <v>3.8</v>
      </c>
      <c r="O22" s="46">
        <v>3.8</v>
      </c>
      <c r="P22" s="46">
        <v>3.7</v>
      </c>
      <c r="Q22" s="46">
        <v>3.7</v>
      </c>
      <c r="R22" s="46">
        <v>3.7</v>
      </c>
      <c r="S22" s="46">
        <v>3.6</v>
      </c>
      <c r="T22" s="46">
        <v>3.6</v>
      </c>
      <c r="U22" s="46">
        <v>3.6</v>
      </c>
      <c r="V22" s="46">
        <v>3.6</v>
      </c>
      <c r="W22" s="46">
        <v>3.5</v>
      </c>
      <c r="X22" s="46">
        <v>3.5</v>
      </c>
      <c r="Y22" s="46">
        <v>3.5</v>
      </c>
      <c r="Z22" s="46">
        <v>3.5</v>
      </c>
      <c r="AA22" s="46">
        <v>3.4</v>
      </c>
      <c r="AB22" s="46">
        <v>3.4</v>
      </c>
      <c r="AC22" s="46">
        <v>3.4</v>
      </c>
      <c r="AD22" s="46">
        <v>3.4</v>
      </c>
      <c r="AE22" s="46">
        <v>3.4</v>
      </c>
      <c r="AF22" s="46">
        <v>3.3</v>
      </c>
      <c r="AG22" s="46">
        <v>3.3</v>
      </c>
      <c r="AH22" s="46">
        <v>3.3</v>
      </c>
      <c r="AI22" s="46">
        <v>3.3</v>
      </c>
      <c r="AJ22" s="46">
        <v>3.3</v>
      </c>
      <c r="AK22" s="46">
        <v>3.3</v>
      </c>
      <c r="AL22" s="46">
        <v>3.2</v>
      </c>
      <c r="AM22" s="46">
        <v>3.2</v>
      </c>
      <c r="AN22" s="46">
        <v>3.2</v>
      </c>
      <c r="AO22" s="46">
        <v>3.2</v>
      </c>
      <c r="AP22" s="46">
        <v>3.2</v>
      </c>
      <c r="AQ22" s="46">
        <v>3.2</v>
      </c>
      <c r="AR22" s="46">
        <v>3.2</v>
      </c>
      <c r="AS22" s="46">
        <v>3.1</v>
      </c>
      <c r="AT22" s="46">
        <v>3.1</v>
      </c>
      <c r="AU22" s="46">
        <v>3.1</v>
      </c>
      <c r="AV22" s="46">
        <v>3.1</v>
      </c>
      <c r="AW22" s="46">
        <v>3.1</v>
      </c>
      <c r="AX22" s="46">
        <v>3.1</v>
      </c>
      <c r="AY22" s="46">
        <v>3.1</v>
      </c>
      <c r="AZ22" s="46">
        <v>3.1</v>
      </c>
      <c r="BA22" s="46">
        <v>3.1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1.1000000000000001</v>
      </c>
      <c r="F23" s="46">
        <v>0.9</v>
      </c>
      <c r="G23" s="46">
        <v>0.8</v>
      </c>
      <c r="H23" s="46">
        <v>0.8</v>
      </c>
      <c r="I23" s="46">
        <v>0.8</v>
      </c>
      <c r="J23" s="46">
        <v>0.8</v>
      </c>
      <c r="K23" s="46">
        <v>0.8</v>
      </c>
      <c r="L23" s="46">
        <v>0.8</v>
      </c>
      <c r="M23" s="46">
        <v>0.8</v>
      </c>
      <c r="N23" s="46">
        <v>0.8</v>
      </c>
      <c r="O23" s="46">
        <v>0.8</v>
      </c>
      <c r="P23" s="46">
        <v>0.8</v>
      </c>
      <c r="Q23" s="46">
        <v>0.8</v>
      </c>
      <c r="R23" s="46">
        <v>0.8</v>
      </c>
      <c r="S23" s="46">
        <v>0.8</v>
      </c>
      <c r="T23" s="46">
        <v>0.8</v>
      </c>
      <c r="U23" s="46">
        <v>0.7</v>
      </c>
      <c r="V23" s="46">
        <v>0.7</v>
      </c>
      <c r="W23" s="46">
        <v>0.7</v>
      </c>
      <c r="X23" s="46">
        <v>0.7</v>
      </c>
      <c r="Y23" s="46">
        <v>0.7</v>
      </c>
      <c r="Z23" s="46">
        <v>0.7</v>
      </c>
      <c r="AA23" s="46">
        <v>0.6</v>
      </c>
      <c r="AB23" s="46">
        <v>0.6</v>
      </c>
      <c r="AC23" s="46">
        <v>0.6</v>
      </c>
      <c r="AD23" s="46">
        <v>0.6</v>
      </c>
      <c r="AE23" s="46">
        <v>0.6</v>
      </c>
      <c r="AF23" s="46">
        <v>0.5</v>
      </c>
      <c r="AG23" s="46">
        <v>0.5</v>
      </c>
      <c r="AH23" s="46">
        <v>0.5</v>
      </c>
      <c r="AI23" s="46">
        <v>0.5</v>
      </c>
      <c r="AJ23" s="46">
        <v>0.5</v>
      </c>
      <c r="AK23" s="46">
        <v>0.5</v>
      </c>
      <c r="AL23" s="46">
        <v>0.5</v>
      </c>
      <c r="AM23" s="46">
        <v>0.4</v>
      </c>
      <c r="AN23" s="46">
        <v>0.4</v>
      </c>
      <c r="AO23" s="46">
        <v>0.4</v>
      </c>
      <c r="AP23" s="46">
        <v>0.4</v>
      </c>
      <c r="AQ23" s="46">
        <v>0.4</v>
      </c>
      <c r="AR23" s="46">
        <v>0.4</v>
      </c>
      <c r="AS23" s="46">
        <v>0.4</v>
      </c>
      <c r="AT23" s="46">
        <v>0.4</v>
      </c>
      <c r="AU23" s="46">
        <v>0.4</v>
      </c>
      <c r="AV23" s="46">
        <v>0.4</v>
      </c>
      <c r="AW23" s="46">
        <v>0.4</v>
      </c>
      <c r="AX23" s="46">
        <v>0.4</v>
      </c>
      <c r="AY23" s="46">
        <v>0.4</v>
      </c>
      <c r="AZ23" s="46">
        <v>0.4</v>
      </c>
      <c r="BA23" s="46">
        <v>0.4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38.487245182132114</v>
      </c>
      <c r="D26" s="46">
        <v>38.768480822798374</v>
      </c>
      <c r="E26" s="46">
        <v>39</v>
      </c>
      <c r="F26" s="46">
        <v>39.299999999999997</v>
      </c>
      <c r="G26" s="46">
        <v>39.6</v>
      </c>
      <c r="H26" s="46">
        <v>39.9</v>
      </c>
      <c r="I26" s="46">
        <v>40.200000000000003</v>
      </c>
      <c r="J26" s="46">
        <v>40.4</v>
      </c>
      <c r="K26" s="46">
        <v>40.700000000000003</v>
      </c>
      <c r="L26" s="46">
        <v>40.9</v>
      </c>
      <c r="M26" s="46">
        <v>41</v>
      </c>
      <c r="N26" s="46">
        <v>41.2</v>
      </c>
      <c r="O26" s="46">
        <v>41.4</v>
      </c>
      <c r="P26" s="46">
        <v>41.5</v>
      </c>
      <c r="Q26" s="46">
        <v>41.6</v>
      </c>
      <c r="R26" s="46">
        <v>41.8</v>
      </c>
      <c r="S26" s="46">
        <v>41.9</v>
      </c>
      <c r="T26" s="46">
        <v>42.1</v>
      </c>
      <c r="U26" s="46">
        <v>42.3</v>
      </c>
      <c r="V26" s="46">
        <v>42.5</v>
      </c>
      <c r="W26" s="46">
        <v>42.8</v>
      </c>
      <c r="X26" s="46">
        <v>43</v>
      </c>
      <c r="Y26" s="46">
        <v>43.2</v>
      </c>
      <c r="Z26" s="46">
        <v>43.4</v>
      </c>
      <c r="AA26" s="46">
        <v>43.6</v>
      </c>
      <c r="AB26" s="46">
        <v>43.8</v>
      </c>
      <c r="AC26" s="46">
        <v>44</v>
      </c>
      <c r="AD26" s="46">
        <v>44.2</v>
      </c>
      <c r="AE26" s="46">
        <v>44.5</v>
      </c>
      <c r="AF26" s="46">
        <v>44.7</v>
      </c>
      <c r="AG26" s="46">
        <v>44.9</v>
      </c>
      <c r="AH26" s="46">
        <v>45.2</v>
      </c>
      <c r="AI26" s="46">
        <v>45.4</v>
      </c>
      <c r="AJ26" s="46">
        <v>45.6</v>
      </c>
      <c r="AK26" s="46">
        <v>45.8</v>
      </c>
      <c r="AL26" s="46">
        <v>46</v>
      </c>
      <c r="AM26" s="46">
        <v>46.2</v>
      </c>
      <c r="AN26" s="46">
        <v>46.3</v>
      </c>
      <c r="AO26" s="46">
        <v>46.5</v>
      </c>
      <c r="AP26" s="46">
        <v>46.6</v>
      </c>
      <c r="AQ26" s="46">
        <v>46.8</v>
      </c>
      <c r="AR26" s="46">
        <v>46.9</v>
      </c>
      <c r="AS26" s="46">
        <v>47.1</v>
      </c>
      <c r="AT26" s="46">
        <v>47.2</v>
      </c>
      <c r="AU26" s="46">
        <v>47.3</v>
      </c>
      <c r="AV26" s="46">
        <v>47.4</v>
      </c>
      <c r="AW26" s="46">
        <v>47.5</v>
      </c>
      <c r="AX26" s="46">
        <v>47.6</v>
      </c>
      <c r="AY26" s="46">
        <v>47.8</v>
      </c>
      <c r="AZ26" s="46">
        <v>47.9</v>
      </c>
      <c r="BA26" s="46">
        <v>48</v>
      </c>
    </row>
    <row r="27" spans="1:53" ht="11.25" customHeight="1">
      <c r="A27" s="46" t="s">
        <v>23</v>
      </c>
      <c r="B27" s="48" t="s">
        <v>22</v>
      </c>
      <c r="C27" s="46">
        <v>40.243004802672793</v>
      </c>
      <c r="D27" s="46">
        <v>40.491918218796833</v>
      </c>
      <c r="E27" s="46">
        <v>40.700000000000003</v>
      </c>
      <c r="F27" s="46">
        <v>41</v>
      </c>
      <c r="G27" s="46">
        <v>41.3</v>
      </c>
      <c r="H27" s="46">
        <v>41.7</v>
      </c>
      <c r="I27" s="46">
        <v>42</v>
      </c>
      <c r="J27" s="46">
        <v>42.3</v>
      </c>
      <c r="K27" s="46">
        <v>42.6</v>
      </c>
      <c r="L27" s="46">
        <v>42.9</v>
      </c>
      <c r="M27" s="46">
        <v>43.1</v>
      </c>
      <c r="N27" s="46">
        <v>43.4</v>
      </c>
      <c r="O27" s="46">
        <v>43.6</v>
      </c>
      <c r="P27" s="46">
        <v>43.8</v>
      </c>
      <c r="Q27" s="46">
        <v>44</v>
      </c>
      <c r="R27" s="46">
        <v>44.1</v>
      </c>
      <c r="S27" s="46">
        <v>44.3</v>
      </c>
      <c r="T27" s="46">
        <v>44.5</v>
      </c>
      <c r="U27" s="46">
        <v>44.7</v>
      </c>
      <c r="V27" s="46">
        <v>44.8</v>
      </c>
      <c r="W27" s="46">
        <v>45.1</v>
      </c>
      <c r="X27" s="46">
        <v>45.3</v>
      </c>
      <c r="Y27" s="46">
        <v>45.5</v>
      </c>
      <c r="Z27" s="46">
        <v>45.8</v>
      </c>
      <c r="AA27" s="46">
        <v>46</v>
      </c>
      <c r="AB27" s="46">
        <v>46.2</v>
      </c>
      <c r="AC27" s="46">
        <v>46.5</v>
      </c>
      <c r="AD27" s="46">
        <v>46.7</v>
      </c>
      <c r="AE27" s="46">
        <v>47</v>
      </c>
      <c r="AF27" s="46">
        <v>47.2</v>
      </c>
      <c r="AG27" s="46">
        <v>47.4</v>
      </c>
      <c r="AH27" s="46">
        <v>47.6</v>
      </c>
      <c r="AI27" s="46">
        <v>47.9</v>
      </c>
      <c r="AJ27" s="46">
        <v>48.1</v>
      </c>
      <c r="AK27" s="46">
        <v>48.3</v>
      </c>
      <c r="AL27" s="46">
        <v>48.5</v>
      </c>
      <c r="AM27" s="46">
        <v>48.7</v>
      </c>
      <c r="AN27" s="46">
        <v>48.9</v>
      </c>
      <c r="AO27" s="46">
        <v>49.1</v>
      </c>
      <c r="AP27" s="46">
        <v>49.3</v>
      </c>
      <c r="AQ27" s="46">
        <v>49.4</v>
      </c>
      <c r="AR27" s="46">
        <v>49.5</v>
      </c>
      <c r="AS27" s="46">
        <v>49.7</v>
      </c>
      <c r="AT27" s="46">
        <v>49.8</v>
      </c>
      <c r="AU27" s="46">
        <v>49.9</v>
      </c>
      <c r="AV27" s="46">
        <v>50</v>
      </c>
      <c r="AW27" s="46">
        <v>50.1</v>
      </c>
      <c r="AX27" s="46">
        <v>50.2</v>
      </c>
      <c r="AY27" s="46">
        <v>50.3</v>
      </c>
      <c r="AZ27" s="46">
        <v>50.4</v>
      </c>
      <c r="BA27" s="46">
        <v>50.5</v>
      </c>
    </row>
    <row r="28" spans="1:53" ht="11.25" customHeight="1">
      <c r="A28" s="46" t="s">
        <v>24</v>
      </c>
      <c r="B28" s="48" t="s">
        <v>22</v>
      </c>
      <c r="C28" s="46">
        <v>39.380789257330775</v>
      </c>
      <c r="D28" s="46">
        <v>39.637360544217685</v>
      </c>
      <c r="E28" s="46">
        <v>39.9</v>
      </c>
      <c r="F28" s="46">
        <v>40.200000000000003</v>
      </c>
      <c r="G28" s="46">
        <v>40.5</v>
      </c>
      <c r="H28" s="46">
        <v>40.799999999999997</v>
      </c>
      <c r="I28" s="46">
        <v>41.1</v>
      </c>
      <c r="J28" s="46">
        <v>41.4</v>
      </c>
      <c r="K28" s="46">
        <v>41.7</v>
      </c>
      <c r="L28" s="46">
        <v>41.9</v>
      </c>
      <c r="M28" s="46">
        <v>42.1</v>
      </c>
      <c r="N28" s="46">
        <v>42.3</v>
      </c>
      <c r="O28" s="46">
        <v>42.5</v>
      </c>
      <c r="P28" s="46">
        <v>42.7</v>
      </c>
      <c r="Q28" s="46">
        <v>42.8</v>
      </c>
      <c r="R28" s="46">
        <v>43</v>
      </c>
      <c r="S28" s="46">
        <v>43.1</v>
      </c>
      <c r="T28" s="46">
        <v>43.3</v>
      </c>
      <c r="U28" s="46">
        <v>43.5</v>
      </c>
      <c r="V28" s="46">
        <v>43.7</v>
      </c>
      <c r="W28" s="46">
        <v>43.9</v>
      </c>
      <c r="X28" s="46">
        <v>44.1</v>
      </c>
      <c r="Y28" s="46">
        <v>44.3</v>
      </c>
      <c r="Z28" s="46">
        <v>44.6</v>
      </c>
      <c r="AA28" s="46">
        <v>44.8</v>
      </c>
      <c r="AB28" s="46">
        <v>45</v>
      </c>
      <c r="AC28" s="46">
        <v>45.3</v>
      </c>
      <c r="AD28" s="46">
        <v>45.5</v>
      </c>
      <c r="AE28" s="46">
        <v>45.7</v>
      </c>
      <c r="AF28" s="46">
        <v>45.9</v>
      </c>
      <c r="AG28" s="46">
        <v>46.1</v>
      </c>
      <c r="AH28" s="46">
        <v>46.4</v>
      </c>
      <c r="AI28" s="46">
        <v>46.6</v>
      </c>
      <c r="AJ28" s="46">
        <v>46.8</v>
      </c>
      <c r="AK28" s="46">
        <v>47</v>
      </c>
      <c r="AL28" s="46">
        <v>47.2</v>
      </c>
      <c r="AM28" s="46">
        <v>47.4</v>
      </c>
      <c r="AN28" s="46">
        <v>47.6</v>
      </c>
      <c r="AO28" s="46">
        <v>47.8</v>
      </c>
      <c r="AP28" s="46">
        <v>47.9</v>
      </c>
      <c r="AQ28" s="46">
        <v>48.1</v>
      </c>
      <c r="AR28" s="46">
        <v>48.2</v>
      </c>
      <c r="AS28" s="46">
        <v>48.4</v>
      </c>
      <c r="AT28" s="46">
        <v>48.5</v>
      </c>
      <c r="AU28" s="46">
        <v>48.6</v>
      </c>
      <c r="AV28" s="46">
        <v>48.7</v>
      </c>
      <c r="AW28" s="46">
        <v>48.8</v>
      </c>
      <c r="AX28" s="46">
        <v>48.9</v>
      </c>
      <c r="AY28" s="46">
        <v>49</v>
      </c>
      <c r="AZ28" s="46">
        <v>49.1</v>
      </c>
      <c r="BA28" s="46">
        <v>49.2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98.431935562060673</v>
      </c>
      <c r="D30" s="46">
        <v>98.389848173530552</v>
      </c>
      <c r="E30" s="46">
        <v>98.3</v>
      </c>
      <c r="F30" s="46">
        <v>98.3</v>
      </c>
      <c r="G30" s="46">
        <v>98.3</v>
      </c>
      <c r="H30" s="46">
        <v>98.3</v>
      </c>
      <c r="I30" s="46">
        <v>98.3</v>
      </c>
      <c r="J30" s="46">
        <v>98.2</v>
      </c>
      <c r="K30" s="46">
        <v>98.2</v>
      </c>
      <c r="L30" s="46">
        <v>98.2</v>
      </c>
      <c r="M30" s="46">
        <v>98.2</v>
      </c>
      <c r="N30" s="46">
        <v>98.2</v>
      </c>
      <c r="O30" s="46">
        <v>98.2</v>
      </c>
      <c r="P30" s="46">
        <v>98.2</v>
      </c>
      <c r="Q30" s="46">
        <v>98.1</v>
      </c>
      <c r="R30" s="46">
        <v>98.1</v>
      </c>
      <c r="S30" s="46">
        <v>98.1</v>
      </c>
      <c r="T30" s="46">
        <v>98.1</v>
      </c>
      <c r="U30" s="46">
        <v>98.1</v>
      </c>
      <c r="V30" s="46">
        <v>98.1</v>
      </c>
      <c r="W30" s="46">
        <v>98</v>
      </c>
      <c r="X30" s="46">
        <v>98</v>
      </c>
      <c r="Y30" s="46">
        <v>98</v>
      </c>
      <c r="Z30" s="46">
        <v>98</v>
      </c>
      <c r="AA30" s="46">
        <v>97.9</v>
      </c>
      <c r="AB30" s="46">
        <v>97.9</v>
      </c>
      <c r="AC30" s="46">
        <v>97.9</v>
      </c>
      <c r="AD30" s="46">
        <v>97.9</v>
      </c>
      <c r="AE30" s="46">
        <v>97.8</v>
      </c>
      <c r="AF30" s="46">
        <v>97.8</v>
      </c>
      <c r="AG30" s="46">
        <v>97.8</v>
      </c>
      <c r="AH30" s="46">
        <v>97.8</v>
      </c>
      <c r="AI30" s="46">
        <v>97.8</v>
      </c>
      <c r="AJ30" s="46">
        <v>97.8</v>
      </c>
      <c r="AK30" s="46">
        <v>97.8</v>
      </c>
      <c r="AL30" s="46">
        <v>97.8</v>
      </c>
      <c r="AM30" s="46">
        <v>97.8</v>
      </c>
      <c r="AN30" s="46">
        <v>97.8</v>
      </c>
      <c r="AO30" s="46">
        <v>97.9</v>
      </c>
      <c r="AP30" s="46">
        <v>97.9</v>
      </c>
      <c r="AQ30" s="46">
        <v>97.9</v>
      </c>
      <c r="AR30" s="46">
        <v>98</v>
      </c>
      <c r="AS30" s="46">
        <v>98</v>
      </c>
      <c r="AT30" s="46">
        <v>98.1</v>
      </c>
      <c r="AU30" s="46">
        <v>98.1</v>
      </c>
      <c r="AV30" s="46">
        <v>98.2</v>
      </c>
      <c r="AW30" s="46">
        <v>98.3</v>
      </c>
      <c r="AX30" s="46">
        <v>98.3</v>
      </c>
      <c r="AY30" s="46">
        <v>98.4</v>
      </c>
      <c r="AZ30" s="46">
        <v>98.5</v>
      </c>
      <c r="BA30" s="46">
        <v>98.5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13"/>
    </row>
    <row r="32" spans="1:53" ht="12.75" customHeight="1">
      <c r="A32" s="1" t="s">
        <v>26</v>
      </c>
      <c r="B32" s="42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53" ht="11.25" customHeight="1">
      <c r="A33" s="46" t="s">
        <v>27</v>
      </c>
      <c r="B33" s="48" t="s">
        <v>28</v>
      </c>
      <c r="C33" s="46">
        <v>20.283045120254421</v>
      </c>
      <c r="D33" s="46">
        <v>19.967178220404826</v>
      </c>
      <c r="E33" s="46">
        <v>19.7</v>
      </c>
      <c r="F33" s="46">
        <v>19.5</v>
      </c>
      <c r="G33" s="46">
        <v>19.3</v>
      </c>
      <c r="H33" s="46">
        <v>19.2</v>
      </c>
      <c r="I33" s="46">
        <v>19.100000000000001</v>
      </c>
      <c r="J33" s="46">
        <v>19</v>
      </c>
      <c r="K33" s="46">
        <v>18.899999999999999</v>
      </c>
      <c r="L33" s="46">
        <v>18.8</v>
      </c>
      <c r="M33" s="46">
        <v>18.8</v>
      </c>
      <c r="N33" s="46">
        <v>18.8</v>
      </c>
      <c r="O33" s="46">
        <v>18.8</v>
      </c>
      <c r="P33" s="46">
        <v>18.899999999999999</v>
      </c>
      <c r="Q33" s="46">
        <v>18.899999999999999</v>
      </c>
      <c r="R33" s="46">
        <v>18.899999999999999</v>
      </c>
      <c r="S33" s="46">
        <v>18.899999999999999</v>
      </c>
      <c r="T33" s="46">
        <v>18.899999999999999</v>
      </c>
      <c r="U33" s="46">
        <v>18.899999999999999</v>
      </c>
      <c r="V33" s="46">
        <v>18.8</v>
      </c>
      <c r="W33" s="46">
        <v>18.8</v>
      </c>
      <c r="X33" s="46">
        <v>18.7</v>
      </c>
      <c r="Y33" s="46">
        <v>18.600000000000001</v>
      </c>
      <c r="Z33" s="46">
        <v>18.5</v>
      </c>
      <c r="AA33" s="46">
        <v>18.399999999999999</v>
      </c>
      <c r="AB33" s="46">
        <v>18.3</v>
      </c>
      <c r="AC33" s="46">
        <v>18.2</v>
      </c>
      <c r="AD33" s="46">
        <v>18.100000000000001</v>
      </c>
      <c r="AE33" s="46">
        <v>18</v>
      </c>
      <c r="AF33" s="46">
        <v>17.899999999999999</v>
      </c>
      <c r="AG33" s="46">
        <v>17.7</v>
      </c>
      <c r="AH33" s="46">
        <v>17.600000000000001</v>
      </c>
      <c r="AI33" s="46">
        <v>17.5</v>
      </c>
      <c r="AJ33" s="46">
        <v>17.399999999999999</v>
      </c>
      <c r="AK33" s="46">
        <v>17.3</v>
      </c>
      <c r="AL33" s="46">
        <v>17.2</v>
      </c>
      <c r="AM33" s="46">
        <v>17.2</v>
      </c>
      <c r="AN33" s="46">
        <v>17.100000000000001</v>
      </c>
      <c r="AO33" s="46">
        <v>17</v>
      </c>
      <c r="AP33" s="46">
        <v>17</v>
      </c>
      <c r="AQ33" s="46">
        <v>17</v>
      </c>
      <c r="AR33" s="46">
        <v>16.899999999999999</v>
      </c>
      <c r="AS33" s="46">
        <v>16.899999999999999</v>
      </c>
      <c r="AT33" s="46">
        <v>16.899999999999999</v>
      </c>
      <c r="AU33" s="46">
        <v>16.899999999999999</v>
      </c>
      <c r="AV33" s="46">
        <v>16.899999999999999</v>
      </c>
      <c r="AW33" s="46">
        <v>16.899999999999999</v>
      </c>
      <c r="AX33" s="46">
        <v>16.8</v>
      </c>
      <c r="AY33" s="46">
        <v>16.8</v>
      </c>
      <c r="AZ33" s="46">
        <v>16.8</v>
      </c>
      <c r="BA33" s="46">
        <v>16.8</v>
      </c>
    </row>
    <row r="34" spans="1:53" s="12" customFormat="1" ht="11.25" customHeight="1">
      <c r="A34" s="46" t="s">
        <v>29</v>
      </c>
      <c r="B34" s="48" t="s">
        <v>28</v>
      </c>
      <c r="C34" s="46">
        <v>64.099999999999994</v>
      </c>
      <c r="D34" s="46">
        <v>64.2</v>
      </c>
      <c r="E34" s="46">
        <v>64.2</v>
      </c>
      <c r="F34" s="46">
        <v>64.099999999999994</v>
      </c>
      <c r="G34" s="46">
        <v>64</v>
      </c>
      <c r="H34" s="46">
        <v>63.8</v>
      </c>
      <c r="I34" s="46">
        <v>63.4</v>
      </c>
      <c r="J34" s="46">
        <v>63</v>
      </c>
      <c r="K34" s="46">
        <v>62.6</v>
      </c>
      <c r="L34" s="46">
        <v>62.2</v>
      </c>
      <c r="M34" s="46">
        <v>61.7</v>
      </c>
      <c r="N34" s="46">
        <v>61.2</v>
      </c>
      <c r="O34" s="46">
        <v>60.7</v>
      </c>
      <c r="P34" s="46">
        <v>60.2</v>
      </c>
      <c r="Q34" s="46">
        <v>59.6</v>
      </c>
      <c r="R34" s="46">
        <v>59.1</v>
      </c>
      <c r="S34" s="46">
        <v>58.6</v>
      </c>
      <c r="T34" s="46">
        <v>58.2</v>
      </c>
      <c r="U34" s="46">
        <v>57.7</v>
      </c>
      <c r="V34" s="46">
        <v>57.2</v>
      </c>
      <c r="W34" s="46">
        <v>56.8</v>
      </c>
      <c r="X34" s="46">
        <v>56.3</v>
      </c>
      <c r="Y34" s="46">
        <v>55.9</v>
      </c>
      <c r="Z34" s="46">
        <v>55.6</v>
      </c>
      <c r="AA34" s="46">
        <v>55.3</v>
      </c>
      <c r="AB34" s="46">
        <v>55</v>
      </c>
      <c r="AC34" s="46">
        <v>54.8</v>
      </c>
      <c r="AD34" s="46">
        <v>54.6</v>
      </c>
      <c r="AE34" s="46">
        <v>54.4</v>
      </c>
      <c r="AF34" s="46">
        <v>54.1</v>
      </c>
      <c r="AG34" s="46">
        <v>53.9</v>
      </c>
      <c r="AH34" s="46">
        <v>53.7</v>
      </c>
      <c r="AI34" s="46">
        <v>53.5</v>
      </c>
      <c r="AJ34" s="46">
        <v>53.4</v>
      </c>
      <c r="AK34" s="46">
        <v>53.3</v>
      </c>
      <c r="AL34" s="46">
        <v>53.2</v>
      </c>
      <c r="AM34" s="46">
        <v>53.1</v>
      </c>
      <c r="AN34" s="46">
        <v>53</v>
      </c>
      <c r="AO34" s="46">
        <v>52.8</v>
      </c>
      <c r="AP34" s="46">
        <v>52.7</v>
      </c>
      <c r="AQ34" s="46">
        <v>52.6</v>
      </c>
      <c r="AR34" s="46">
        <v>52.4</v>
      </c>
      <c r="AS34" s="46">
        <v>52.2</v>
      </c>
      <c r="AT34" s="46">
        <v>52</v>
      </c>
      <c r="AU34" s="46">
        <v>51.7</v>
      </c>
      <c r="AV34" s="46">
        <v>51.5</v>
      </c>
      <c r="AW34" s="46">
        <v>51.3</v>
      </c>
      <c r="AX34" s="46">
        <v>51.1</v>
      </c>
      <c r="AY34" s="46">
        <v>50.9</v>
      </c>
      <c r="AZ34" s="46">
        <v>50.7</v>
      </c>
      <c r="BA34" s="46">
        <v>50.5</v>
      </c>
    </row>
    <row r="35" spans="1:53" ht="11.25" customHeight="1">
      <c r="A35" s="46" t="s">
        <v>30</v>
      </c>
      <c r="B35" s="48" t="s">
        <v>28</v>
      </c>
      <c r="C35" s="46">
        <v>15.586346470067399</v>
      </c>
      <c r="D35" s="46">
        <v>15.836222750668123</v>
      </c>
      <c r="E35" s="46">
        <v>16</v>
      </c>
      <c r="F35" s="46">
        <v>16.3</v>
      </c>
      <c r="G35" s="46">
        <v>16.7</v>
      </c>
      <c r="H35" s="46">
        <v>17</v>
      </c>
      <c r="I35" s="46">
        <v>17.600000000000001</v>
      </c>
      <c r="J35" s="46">
        <v>18</v>
      </c>
      <c r="K35" s="46">
        <v>18.5</v>
      </c>
      <c r="L35" s="46">
        <v>19</v>
      </c>
      <c r="M35" s="46">
        <v>19.5</v>
      </c>
      <c r="N35" s="46">
        <v>20</v>
      </c>
      <c r="O35" s="46">
        <v>20.5</v>
      </c>
      <c r="P35" s="46">
        <v>21</v>
      </c>
      <c r="Q35" s="46">
        <v>21.5</v>
      </c>
      <c r="R35" s="46">
        <v>22</v>
      </c>
      <c r="S35" s="46">
        <v>22.5</v>
      </c>
      <c r="T35" s="46">
        <v>22.9</v>
      </c>
      <c r="U35" s="46">
        <v>23.4</v>
      </c>
      <c r="V35" s="46">
        <v>23.9</v>
      </c>
      <c r="W35" s="46">
        <v>24.5</v>
      </c>
      <c r="X35" s="46">
        <v>25</v>
      </c>
      <c r="Y35" s="46">
        <v>25.4</v>
      </c>
      <c r="Z35" s="46">
        <v>25.9</v>
      </c>
      <c r="AA35" s="46">
        <v>26.3</v>
      </c>
      <c r="AB35" s="46">
        <v>26.6</v>
      </c>
      <c r="AC35" s="46">
        <v>27</v>
      </c>
      <c r="AD35" s="46">
        <v>27.3</v>
      </c>
      <c r="AE35" s="46">
        <v>27.6</v>
      </c>
      <c r="AF35" s="46">
        <v>28</v>
      </c>
      <c r="AG35" s="46">
        <v>28.4</v>
      </c>
      <c r="AH35" s="46">
        <v>28.7</v>
      </c>
      <c r="AI35" s="46">
        <v>29</v>
      </c>
      <c r="AJ35" s="46">
        <v>29.2</v>
      </c>
      <c r="AK35" s="46">
        <v>29.4</v>
      </c>
      <c r="AL35" s="46">
        <v>29.6</v>
      </c>
      <c r="AM35" s="46">
        <v>29.8</v>
      </c>
      <c r="AN35" s="46">
        <v>29.9</v>
      </c>
      <c r="AO35" s="46">
        <v>30.1</v>
      </c>
      <c r="AP35" s="46">
        <v>30.3</v>
      </c>
      <c r="AQ35" s="46">
        <v>30.5</v>
      </c>
      <c r="AR35" s="46">
        <v>30.7</v>
      </c>
      <c r="AS35" s="46">
        <v>30.9</v>
      </c>
      <c r="AT35" s="46">
        <v>31.1</v>
      </c>
      <c r="AU35" s="46">
        <v>31.4</v>
      </c>
      <c r="AV35" s="46">
        <v>31.6</v>
      </c>
      <c r="AW35" s="46">
        <v>31.8</v>
      </c>
      <c r="AX35" s="46">
        <v>32</v>
      </c>
      <c r="AY35" s="46">
        <v>32.200000000000003</v>
      </c>
      <c r="AZ35" s="46">
        <v>32.5</v>
      </c>
      <c r="BA35" s="46">
        <v>32.700000000000003</v>
      </c>
    </row>
    <row r="36" spans="1:53" ht="11.25" customHeight="1">
      <c r="A36" s="46" t="s">
        <v>31</v>
      </c>
      <c r="B36" s="48" t="s">
        <v>28</v>
      </c>
      <c r="C36" s="46">
        <v>1.8624166531143276</v>
      </c>
      <c r="D36" s="46">
        <v>1.9605867036054638</v>
      </c>
      <c r="E36" s="46">
        <v>2</v>
      </c>
      <c r="F36" s="46">
        <v>2.1</v>
      </c>
      <c r="G36" s="46">
        <v>2.2000000000000002</v>
      </c>
      <c r="H36" s="46">
        <v>2.2999999999999998</v>
      </c>
      <c r="I36" s="46">
        <v>2.4</v>
      </c>
      <c r="J36" s="46">
        <v>2.5</v>
      </c>
      <c r="K36" s="46">
        <v>2.5</v>
      </c>
      <c r="L36" s="46">
        <v>2.6</v>
      </c>
      <c r="M36" s="46">
        <v>2.7</v>
      </c>
      <c r="N36" s="46">
        <v>2.7</v>
      </c>
      <c r="O36" s="46">
        <v>2.7</v>
      </c>
      <c r="P36" s="46">
        <v>2.8</v>
      </c>
      <c r="Q36" s="46">
        <v>2.8</v>
      </c>
      <c r="R36" s="46">
        <v>2.9</v>
      </c>
      <c r="S36" s="46">
        <v>3</v>
      </c>
      <c r="T36" s="46">
        <v>3</v>
      </c>
      <c r="U36" s="46">
        <v>3.1</v>
      </c>
      <c r="V36" s="46">
        <v>3.2</v>
      </c>
      <c r="W36" s="46">
        <v>3.3</v>
      </c>
      <c r="X36" s="46">
        <v>3.5</v>
      </c>
      <c r="Y36" s="46">
        <v>3.6</v>
      </c>
      <c r="Z36" s="46">
        <v>3.8</v>
      </c>
      <c r="AA36" s="46">
        <v>4</v>
      </c>
      <c r="AB36" s="46">
        <v>4.2</v>
      </c>
      <c r="AC36" s="46">
        <v>4.5999999999999996</v>
      </c>
      <c r="AD36" s="46">
        <v>4.9000000000000004</v>
      </c>
      <c r="AE36" s="46">
        <v>5.0999999999999996</v>
      </c>
      <c r="AF36" s="46">
        <v>5.4</v>
      </c>
      <c r="AG36" s="46">
        <v>5.7</v>
      </c>
      <c r="AH36" s="46">
        <v>6</v>
      </c>
      <c r="AI36" s="46">
        <v>6.3</v>
      </c>
      <c r="AJ36" s="46">
        <v>6.6</v>
      </c>
      <c r="AK36" s="46">
        <v>6.8</v>
      </c>
      <c r="AL36" s="46">
        <v>7.1</v>
      </c>
      <c r="AM36" s="46">
        <v>7.4</v>
      </c>
      <c r="AN36" s="46">
        <v>7.7</v>
      </c>
      <c r="AO36" s="46">
        <v>8</v>
      </c>
      <c r="AP36" s="46">
        <v>8.3000000000000007</v>
      </c>
      <c r="AQ36" s="46">
        <v>8.6</v>
      </c>
      <c r="AR36" s="46">
        <v>8.8000000000000007</v>
      </c>
      <c r="AS36" s="46">
        <v>9.1</v>
      </c>
      <c r="AT36" s="46">
        <v>9.4</v>
      </c>
      <c r="AU36" s="46">
        <v>9.6</v>
      </c>
      <c r="AV36" s="46">
        <v>9.8000000000000007</v>
      </c>
      <c r="AW36" s="46">
        <v>9.9</v>
      </c>
      <c r="AX36" s="46">
        <v>10.1</v>
      </c>
      <c r="AY36" s="46">
        <v>10.3</v>
      </c>
      <c r="AZ36" s="46">
        <v>10.5</v>
      </c>
      <c r="BA36" s="46">
        <v>10.8</v>
      </c>
    </row>
    <row r="37" spans="1:53" ht="11.25" customHeight="1">
      <c r="A37" s="46"/>
      <c r="B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55.931781219322794</v>
      </c>
      <c r="D38" s="46">
        <v>55.771491812112814</v>
      </c>
      <c r="E38" s="46">
        <v>55.7</v>
      </c>
      <c r="F38" s="46">
        <v>55.9</v>
      </c>
      <c r="G38" s="46">
        <v>56.2</v>
      </c>
      <c r="H38" s="46">
        <v>56.7</v>
      </c>
      <c r="I38" s="46">
        <v>57.8</v>
      </c>
      <c r="J38" s="46">
        <v>58.8</v>
      </c>
      <c r="K38" s="46">
        <v>59.7</v>
      </c>
      <c r="L38" s="46">
        <v>60.9</v>
      </c>
      <c r="M38" s="46">
        <v>62.1</v>
      </c>
      <c r="N38" s="46">
        <v>63.3</v>
      </c>
      <c r="O38" s="46">
        <v>64.7</v>
      </c>
      <c r="P38" s="46">
        <v>66.2</v>
      </c>
      <c r="Q38" s="46">
        <v>67.7</v>
      </c>
      <c r="R38" s="46">
        <v>69.099999999999994</v>
      </c>
      <c r="S38" s="46">
        <v>70.599999999999994</v>
      </c>
      <c r="T38" s="46">
        <v>71.900000000000006</v>
      </c>
      <c r="U38" s="46">
        <v>73.3</v>
      </c>
      <c r="V38" s="46">
        <v>74.7</v>
      </c>
      <c r="W38" s="46">
        <v>76.099999999999994</v>
      </c>
      <c r="X38" s="46">
        <v>77.5</v>
      </c>
      <c r="Y38" s="46">
        <v>78.8</v>
      </c>
      <c r="Z38" s="46">
        <v>79.900000000000006</v>
      </c>
      <c r="AA38" s="46">
        <v>80.900000000000006</v>
      </c>
      <c r="AB38" s="46">
        <v>81.7</v>
      </c>
      <c r="AC38" s="46">
        <v>82.5</v>
      </c>
      <c r="AD38" s="46">
        <v>83.2</v>
      </c>
      <c r="AE38" s="46">
        <v>83.9</v>
      </c>
      <c r="AF38" s="46">
        <v>84.7</v>
      </c>
      <c r="AG38" s="46">
        <v>85.5</v>
      </c>
      <c r="AH38" s="46">
        <v>86.3</v>
      </c>
      <c r="AI38" s="46">
        <v>86.9</v>
      </c>
      <c r="AJ38" s="46">
        <v>87.4</v>
      </c>
      <c r="AK38" s="46">
        <v>87.8</v>
      </c>
      <c r="AL38" s="46">
        <v>88.1</v>
      </c>
      <c r="AM38" s="46">
        <v>88.5</v>
      </c>
      <c r="AN38" s="46">
        <v>88.8</v>
      </c>
      <c r="AO38" s="46">
        <v>89.2</v>
      </c>
      <c r="AP38" s="46">
        <v>89.7</v>
      </c>
      <c r="AQ38" s="46">
        <v>90.3</v>
      </c>
      <c r="AR38" s="46">
        <v>90.9</v>
      </c>
      <c r="AS38" s="46">
        <v>91.7</v>
      </c>
      <c r="AT38" s="46">
        <v>92.4</v>
      </c>
      <c r="AU38" s="46">
        <v>93.3</v>
      </c>
      <c r="AV38" s="46">
        <v>94</v>
      </c>
      <c r="AW38" s="46">
        <v>94.8</v>
      </c>
      <c r="AX38" s="46">
        <v>95.5</v>
      </c>
      <c r="AY38" s="46">
        <v>96.3</v>
      </c>
      <c r="AZ38" s="46">
        <v>97.2</v>
      </c>
      <c r="BA38" s="46">
        <v>98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1383525</v>
      </c>
      <c r="E42" s="41">
        <v>1399071</v>
      </c>
      <c r="F42" s="41">
        <v>1414123</v>
      </c>
      <c r="G42" s="41">
        <v>1428040</v>
      </c>
      <c r="H42" s="41">
        <v>1440837</v>
      </c>
      <c r="I42" s="41">
        <v>1453558</v>
      </c>
      <c r="J42" s="41">
        <v>1466131</v>
      </c>
      <c r="K42" s="41">
        <v>1478570</v>
      </c>
      <c r="L42" s="41">
        <v>1490885</v>
      </c>
      <c r="M42" s="41">
        <v>1503083</v>
      </c>
      <c r="N42" s="41">
        <v>1515183</v>
      </c>
      <c r="O42" s="41">
        <v>1527121</v>
      </c>
      <c r="P42" s="41">
        <v>1538886</v>
      </c>
      <c r="Q42" s="41">
        <v>1550456</v>
      </c>
      <c r="R42" s="41">
        <v>1561812</v>
      </c>
      <c r="S42" s="41">
        <v>1572927</v>
      </c>
      <c r="T42" s="41">
        <v>1583771</v>
      </c>
      <c r="U42" s="41">
        <v>1594339</v>
      </c>
      <c r="V42" s="41">
        <v>1604602</v>
      </c>
      <c r="W42" s="41">
        <v>1614532</v>
      </c>
      <c r="X42" s="41">
        <v>1624104</v>
      </c>
      <c r="Y42" s="41">
        <v>1633269</v>
      </c>
      <c r="Z42" s="41">
        <v>1642002</v>
      </c>
      <c r="AA42" s="41">
        <v>1650297</v>
      </c>
      <c r="AB42" s="41">
        <v>1658140</v>
      </c>
      <c r="AC42" s="41">
        <v>1665520</v>
      </c>
      <c r="AD42" s="41">
        <v>1672442</v>
      </c>
      <c r="AE42" s="41">
        <v>1678881</v>
      </c>
      <c r="AF42" s="41">
        <v>1684875</v>
      </c>
      <c r="AG42" s="41">
        <v>1690438</v>
      </c>
      <c r="AH42" s="41">
        <v>1695578</v>
      </c>
      <c r="AI42" s="41">
        <v>1700340</v>
      </c>
      <c r="AJ42" s="41">
        <v>1704747</v>
      </c>
      <c r="AK42" s="41">
        <v>1708829</v>
      </c>
      <c r="AL42" s="41">
        <v>1712615</v>
      </c>
      <c r="AM42" s="41">
        <v>1716128</v>
      </c>
      <c r="AN42" s="41">
        <v>1719401</v>
      </c>
      <c r="AO42" s="41">
        <v>1722449</v>
      </c>
      <c r="AP42" s="41">
        <v>1725295</v>
      </c>
      <c r="AQ42" s="41">
        <v>1727950</v>
      </c>
      <c r="AR42" s="41">
        <v>1730430</v>
      </c>
      <c r="AS42" s="41">
        <v>1732745</v>
      </c>
      <c r="AT42" s="41">
        <v>1734909</v>
      </c>
      <c r="AU42" s="41">
        <v>1736946</v>
      </c>
      <c r="AV42" s="41">
        <v>1738876</v>
      </c>
      <c r="AW42" s="41">
        <v>1740726</v>
      </c>
      <c r="AX42" s="41">
        <v>1742506</v>
      </c>
      <c r="AY42" s="41">
        <v>1744225</v>
      </c>
      <c r="AZ42" s="41">
        <v>1745896</v>
      </c>
      <c r="BA42" s="41">
        <v>1747506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17016</v>
      </c>
      <c r="F43" s="41">
        <v>16990</v>
      </c>
      <c r="G43" s="41">
        <v>16998</v>
      </c>
      <c r="H43" s="41">
        <v>17023</v>
      </c>
      <c r="I43" s="41">
        <v>17068</v>
      </c>
      <c r="J43" s="41">
        <v>17119</v>
      </c>
      <c r="K43" s="41">
        <v>17171</v>
      </c>
      <c r="L43" s="41">
        <v>17228</v>
      </c>
      <c r="M43" s="41">
        <v>17287</v>
      </c>
      <c r="N43" s="41">
        <v>17334</v>
      </c>
      <c r="O43" s="41">
        <v>17363</v>
      </c>
      <c r="P43" s="41">
        <v>17379</v>
      </c>
      <c r="Q43" s="41">
        <v>17370</v>
      </c>
      <c r="R43" s="41">
        <v>17337</v>
      </c>
      <c r="S43" s="41">
        <v>17326</v>
      </c>
      <c r="T43" s="41">
        <v>17328</v>
      </c>
      <c r="U43" s="41">
        <v>17309</v>
      </c>
      <c r="V43" s="41">
        <v>17275</v>
      </c>
      <c r="W43" s="41">
        <v>17228</v>
      </c>
      <c r="X43" s="41">
        <v>17174</v>
      </c>
      <c r="Y43" s="41">
        <v>17119</v>
      </c>
      <c r="Z43" s="41">
        <v>17062</v>
      </c>
      <c r="AA43" s="41">
        <v>17002</v>
      </c>
      <c r="AB43" s="41">
        <v>16948</v>
      </c>
      <c r="AC43" s="41">
        <v>16902</v>
      </c>
      <c r="AD43" s="41">
        <v>16866</v>
      </c>
      <c r="AE43" s="41">
        <v>16844</v>
      </c>
      <c r="AF43" s="41">
        <v>16833</v>
      </c>
      <c r="AG43" s="41">
        <v>16835</v>
      </c>
      <c r="AH43" s="41">
        <v>16846</v>
      </c>
      <c r="AI43" s="41">
        <v>16867</v>
      </c>
      <c r="AJ43" s="41">
        <v>16896</v>
      </c>
      <c r="AK43" s="41">
        <v>16930</v>
      </c>
      <c r="AL43" s="41">
        <v>16962</v>
      </c>
      <c r="AM43" s="41">
        <v>16991</v>
      </c>
      <c r="AN43" s="41">
        <v>17016</v>
      </c>
      <c r="AO43" s="41">
        <v>17034</v>
      </c>
      <c r="AP43" s="41">
        <v>17047</v>
      </c>
      <c r="AQ43" s="41">
        <v>17053</v>
      </c>
      <c r="AR43" s="41">
        <v>17054</v>
      </c>
      <c r="AS43" s="41">
        <v>17049</v>
      </c>
      <c r="AT43" s="41">
        <v>17038</v>
      </c>
      <c r="AU43" s="41">
        <v>17021</v>
      </c>
      <c r="AV43" s="41">
        <v>17000</v>
      </c>
      <c r="AW43" s="41">
        <v>16976</v>
      </c>
      <c r="AX43" s="41">
        <v>16949</v>
      </c>
      <c r="AY43" s="41">
        <v>16920</v>
      </c>
      <c r="AZ43" s="41">
        <v>16888</v>
      </c>
      <c r="BA43" s="41">
        <v>16855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11548</v>
      </c>
      <c r="F44" s="41">
        <v>11657</v>
      </c>
      <c r="G44" s="41">
        <v>11784</v>
      </c>
      <c r="H44" s="41">
        <v>11886</v>
      </c>
      <c r="I44" s="41">
        <v>12079</v>
      </c>
      <c r="J44" s="41">
        <v>12264</v>
      </c>
      <c r="K44" s="41">
        <v>12440</v>
      </c>
      <c r="L44" s="41">
        <v>12614</v>
      </c>
      <c r="M44" s="41">
        <v>12771</v>
      </c>
      <c r="N44" s="41">
        <v>12980</v>
      </c>
      <c r="O44" s="41">
        <v>13182</v>
      </c>
      <c r="P44" s="41">
        <v>13393</v>
      </c>
      <c r="Q44" s="41">
        <v>13598</v>
      </c>
      <c r="R44" s="41">
        <v>13806</v>
      </c>
      <c r="S44" s="41">
        <v>14066</v>
      </c>
      <c r="T44" s="41">
        <v>14344</v>
      </c>
      <c r="U44" s="41">
        <v>14630</v>
      </c>
      <c r="V44" s="41">
        <v>14929</v>
      </c>
      <c r="W44" s="41">
        <v>15240</v>
      </c>
      <c r="X44" s="41">
        <v>15593</v>
      </c>
      <c r="Y44" s="41">
        <v>15970</v>
      </c>
      <c r="Z44" s="41">
        <v>16351</v>
      </c>
      <c r="AA44" s="41">
        <v>16743</v>
      </c>
      <c r="AB44" s="41">
        <v>17152</v>
      </c>
      <c r="AC44" s="41">
        <v>17564</v>
      </c>
      <c r="AD44" s="41">
        <v>18011</v>
      </c>
      <c r="AE44" s="41">
        <v>18434</v>
      </c>
      <c r="AF44" s="41">
        <v>18854</v>
      </c>
      <c r="AG44" s="41">
        <v>19279</v>
      </c>
      <c r="AH44" s="41">
        <v>19668</v>
      </c>
      <c r="AI44" s="41">
        <v>20044</v>
      </c>
      <c r="AJ44" s="41">
        <v>20398</v>
      </c>
      <c r="AK44" s="41">
        <v>20728</v>
      </c>
      <c r="AL44" s="41">
        <v>21033</v>
      </c>
      <c r="AM44" s="41">
        <v>21302</v>
      </c>
      <c r="AN44" s="41">
        <v>21552</v>
      </c>
      <c r="AO44" s="41">
        <v>21772</v>
      </c>
      <c r="AP44" s="41">
        <v>21976</v>
      </c>
      <c r="AQ44" s="41">
        <v>22157</v>
      </c>
      <c r="AR44" s="41">
        <v>22323</v>
      </c>
      <c r="AS44" s="41">
        <v>22469</v>
      </c>
      <c r="AT44" s="41">
        <v>22585</v>
      </c>
      <c r="AU44" s="41">
        <v>22675</v>
      </c>
      <c r="AV44" s="41">
        <v>22734</v>
      </c>
      <c r="AW44" s="41">
        <v>22780</v>
      </c>
      <c r="AX44" s="41">
        <v>22814</v>
      </c>
      <c r="AY44" s="41">
        <v>22833</v>
      </c>
      <c r="AZ44" s="41">
        <v>22862</v>
      </c>
      <c r="BA44" s="41">
        <v>22883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5468</v>
      </c>
      <c r="F45" s="41">
        <v>5333</v>
      </c>
      <c r="G45" s="41">
        <v>5214</v>
      </c>
      <c r="H45" s="41">
        <v>5137</v>
      </c>
      <c r="I45" s="41">
        <v>4989</v>
      </c>
      <c r="J45" s="41">
        <v>4855</v>
      </c>
      <c r="K45" s="41">
        <v>4731</v>
      </c>
      <c r="L45" s="41">
        <v>4614</v>
      </c>
      <c r="M45" s="41">
        <v>4516</v>
      </c>
      <c r="N45" s="41">
        <v>4354</v>
      </c>
      <c r="O45" s="41">
        <v>4181</v>
      </c>
      <c r="P45" s="41">
        <v>3986</v>
      </c>
      <c r="Q45" s="41">
        <v>3772</v>
      </c>
      <c r="R45" s="41">
        <v>3531</v>
      </c>
      <c r="S45" s="41">
        <v>3260</v>
      </c>
      <c r="T45" s="41">
        <v>2984</v>
      </c>
      <c r="U45" s="41">
        <v>2679</v>
      </c>
      <c r="V45" s="41">
        <v>2346</v>
      </c>
      <c r="W45" s="41">
        <v>1988</v>
      </c>
      <c r="X45" s="41">
        <v>1581</v>
      </c>
      <c r="Y45" s="41">
        <v>1149</v>
      </c>
      <c r="Z45" s="41">
        <v>711</v>
      </c>
      <c r="AA45" s="41">
        <v>259</v>
      </c>
      <c r="AB45" s="41">
        <v>-204</v>
      </c>
      <c r="AC45" s="41">
        <v>-662</v>
      </c>
      <c r="AD45" s="41">
        <v>-1145</v>
      </c>
      <c r="AE45" s="41">
        <v>-1590</v>
      </c>
      <c r="AF45" s="41">
        <v>-2021</v>
      </c>
      <c r="AG45" s="41">
        <v>-2444</v>
      </c>
      <c r="AH45" s="41">
        <v>-2822</v>
      </c>
      <c r="AI45" s="41">
        <v>-3177</v>
      </c>
      <c r="AJ45" s="41">
        <v>-3502</v>
      </c>
      <c r="AK45" s="41">
        <v>-3798</v>
      </c>
      <c r="AL45" s="41">
        <v>-4071</v>
      </c>
      <c r="AM45" s="41">
        <v>-4311</v>
      </c>
      <c r="AN45" s="41">
        <v>-4536</v>
      </c>
      <c r="AO45" s="41">
        <v>-4738</v>
      </c>
      <c r="AP45" s="41">
        <v>-4929</v>
      </c>
      <c r="AQ45" s="41">
        <v>-5104</v>
      </c>
      <c r="AR45" s="41">
        <v>-5269</v>
      </c>
      <c r="AS45" s="41">
        <v>-5420</v>
      </c>
      <c r="AT45" s="41">
        <v>-5547</v>
      </c>
      <c r="AU45" s="41">
        <v>-5654</v>
      </c>
      <c r="AV45" s="41">
        <v>-5734</v>
      </c>
      <c r="AW45" s="41">
        <v>-5804</v>
      </c>
      <c r="AX45" s="41">
        <v>-5865</v>
      </c>
      <c r="AY45" s="41">
        <v>-5913</v>
      </c>
      <c r="AZ45" s="41">
        <v>-5974</v>
      </c>
      <c r="BA45" s="41">
        <v>-6028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2584</v>
      </c>
      <c r="F46" s="41">
        <v>2584</v>
      </c>
      <c r="G46" s="41">
        <v>2583</v>
      </c>
      <c r="H46" s="41">
        <v>2584</v>
      </c>
      <c r="I46" s="41">
        <v>2584</v>
      </c>
      <c r="J46" s="41">
        <v>2584</v>
      </c>
      <c r="K46" s="41">
        <v>2584</v>
      </c>
      <c r="L46" s="41">
        <v>2584</v>
      </c>
      <c r="M46" s="41">
        <v>2584</v>
      </c>
      <c r="N46" s="41">
        <v>2584</v>
      </c>
      <c r="O46" s="41">
        <v>2584</v>
      </c>
      <c r="P46" s="41">
        <v>2584</v>
      </c>
      <c r="Q46" s="41">
        <v>2584</v>
      </c>
      <c r="R46" s="41">
        <v>2584</v>
      </c>
      <c r="S46" s="41">
        <v>2584</v>
      </c>
      <c r="T46" s="41">
        <v>2584</v>
      </c>
      <c r="U46" s="41">
        <v>2584</v>
      </c>
      <c r="V46" s="41">
        <v>2584</v>
      </c>
      <c r="W46" s="41">
        <v>2584</v>
      </c>
      <c r="X46" s="41">
        <v>2584</v>
      </c>
      <c r="Y46" s="41">
        <v>2584</v>
      </c>
      <c r="Z46" s="41">
        <v>2584</v>
      </c>
      <c r="AA46" s="41">
        <v>2584</v>
      </c>
      <c r="AB46" s="41">
        <v>2584</v>
      </c>
      <c r="AC46" s="41">
        <v>2584</v>
      </c>
      <c r="AD46" s="41">
        <v>2584</v>
      </c>
      <c r="AE46" s="41">
        <v>2584</v>
      </c>
      <c r="AF46" s="41">
        <v>2584</v>
      </c>
      <c r="AG46" s="41">
        <v>2584</v>
      </c>
      <c r="AH46" s="41">
        <v>2584</v>
      </c>
      <c r="AI46" s="41">
        <v>2584</v>
      </c>
      <c r="AJ46" s="41">
        <v>2584</v>
      </c>
      <c r="AK46" s="41">
        <v>2584</v>
      </c>
      <c r="AL46" s="41">
        <v>2584</v>
      </c>
      <c r="AM46" s="41">
        <v>2584</v>
      </c>
      <c r="AN46" s="41">
        <v>2584</v>
      </c>
      <c r="AO46" s="41">
        <v>2584</v>
      </c>
      <c r="AP46" s="41">
        <v>2584</v>
      </c>
      <c r="AQ46" s="41">
        <v>2584</v>
      </c>
      <c r="AR46" s="41">
        <v>2584</v>
      </c>
      <c r="AS46" s="41">
        <v>2584</v>
      </c>
      <c r="AT46" s="41">
        <v>2584</v>
      </c>
      <c r="AU46" s="41">
        <v>2584</v>
      </c>
      <c r="AV46" s="41">
        <v>2584</v>
      </c>
      <c r="AW46" s="41">
        <v>2584</v>
      </c>
      <c r="AX46" s="41">
        <v>2584</v>
      </c>
      <c r="AY46" s="41">
        <v>2584</v>
      </c>
      <c r="AZ46" s="41">
        <v>2584</v>
      </c>
      <c r="BA46" s="41">
        <v>2584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7000</v>
      </c>
      <c r="F47" s="41">
        <v>6000</v>
      </c>
      <c r="G47" s="41">
        <v>5000</v>
      </c>
      <c r="H47" s="41">
        <v>5000</v>
      </c>
      <c r="I47" s="41">
        <v>5000</v>
      </c>
      <c r="J47" s="41">
        <v>5000</v>
      </c>
      <c r="K47" s="41">
        <v>5000</v>
      </c>
      <c r="L47" s="41">
        <v>5000</v>
      </c>
      <c r="M47" s="41">
        <v>5000</v>
      </c>
      <c r="N47" s="41">
        <v>5000</v>
      </c>
      <c r="O47" s="41">
        <v>5000</v>
      </c>
      <c r="P47" s="41">
        <v>5000</v>
      </c>
      <c r="Q47" s="41">
        <v>5000</v>
      </c>
      <c r="R47" s="41">
        <v>5000</v>
      </c>
      <c r="S47" s="41">
        <v>5000</v>
      </c>
      <c r="T47" s="41">
        <v>5000</v>
      </c>
      <c r="U47" s="41">
        <v>5000</v>
      </c>
      <c r="V47" s="41">
        <v>5000</v>
      </c>
      <c r="W47" s="41">
        <v>5000</v>
      </c>
      <c r="X47" s="41">
        <v>5000</v>
      </c>
      <c r="Y47" s="41">
        <v>5000</v>
      </c>
      <c r="Z47" s="41">
        <v>5000</v>
      </c>
      <c r="AA47" s="41">
        <v>5000</v>
      </c>
      <c r="AB47" s="41">
        <v>5000</v>
      </c>
      <c r="AC47" s="41">
        <v>5000</v>
      </c>
      <c r="AD47" s="41">
        <v>5000</v>
      </c>
      <c r="AE47" s="41">
        <v>5000</v>
      </c>
      <c r="AF47" s="41">
        <v>5000</v>
      </c>
      <c r="AG47" s="41">
        <v>5000</v>
      </c>
      <c r="AH47" s="41">
        <v>5000</v>
      </c>
      <c r="AI47" s="41">
        <v>5000</v>
      </c>
      <c r="AJ47" s="41">
        <v>5000</v>
      </c>
      <c r="AK47" s="41">
        <v>5000</v>
      </c>
      <c r="AL47" s="41">
        <v>5000</v>
      </c>
      <c r="AM47" s="41">
        <v>5000</v>
      </c>
      <c r="AN47" s="41">
        <v>5000</v>
      </c>
      <c r="AO47" s="41">
        <v>5000</v>
      </c>
      <c r="AP47" s="41">
        <v>5000</v>
      </c>
      <c r="AQ47" s="41">
        <v>5000</v>
      </c>
      <c r="AR47" s="41">
        <v>5000</v>
      </c>
      <c r="AS47" s="41">
        <v>5000</v>
      </c>
      <c r="AT47" s="41">
        <v>5000</v>
      </c>
      <c r="AU47" s="41">
        <v>5000</v>
      </c>
      <c r="AV47" s="41">
        <v>5000</v>
      </c>
      <c r="AW47" s="41">
        <v>5000</v>
      </c>
      <c r="AX47" s="41">
        <v>5000</v>
      </c>
      <c r="AY47" s="41">
        <v>5000</v>
      </c>
      <c r="AZ47" s="41">
        <v>5000</v>
      </c>
      <c r="BA47" s="41">
        <v>5000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9584</v>
      </c>
      <c r="F48" s="41">
        <v>8584</v>
      </c>
      <c r="G48" s="41">
        <v>7583</v>
      </c>
      <c r="H48" s="41">
        <v>7584</v>
      </c>
      <c r="I48" s="41">
        <v>7584</v>
      </c>
      <c r="J48" s="41">
        <v>7584</v>
      </c>
      <c r="K48" s="41">
        <v>7584</v>
      </c>
      <c r="L48" s="41">
        <v>7584</v>
      </c>
      <c r="M48" s="41">
        <v>7584</v>
      </c>
      <c r="N48" s="41">
        <v>7584</v>
      </c>
      <c r="O48" s="41">
        <v>7584</v>
      </c>
      <c r="P48" s="41">
        <v>7584</v>
      </c>
      <c r="Q48" s="41">
        <v>7584</v>
      </c>
      <c r="R48" s="41">
        <v>7584</v>
      </c>
      <c r="S48" s="41">
        <v>7584</v>
      </c>
      <c r="T48" s="41">
        <v>7584</v>
      </c>
      <c r="U48" s="41">
        <v>7584</v>
      </c>
      <c r="V48" s="41">
        <v>7584</v>
      </c>
      <c r="W48" s="41">
        <v>7584</v>
      </c>
      <c r="X48" s="41">
        <v>7584</v>
      </c>
      <c r="Y48" s="41">
        <v>7584</v>
      </c>
      <c r="Z48" s="41">
        <v>7584</v>
      </c>
      <c r="AA48" s="41">
        <v>7584</v>
      </c>
      <c r="AB48" s="41">
        <v>7584</v>
      </c>
      <c r="AC48" s="41">
        <v>7584</v>
      </c>
      <c r="AD48" s="41">
        <v>7584</v>
      </c>
      <c r="AE48" s="41">
        <v>7584</v>
      </c>
      <c r="AF48" s="41">
        <v>7584</v>
      </c>
      <c r="AG48" s="41">
        <v>7584</v>
      </c>
      <c r="AH48" s="41">
        <v>7584</v>
      </c>
      <c r="AI48" s="41">
        <v>7584</v>
      </c>
      <c r="AJ48" s="41">
        <v>7584</v>
      </c>
      <c r="AK48" s="41">
        <v>7584</v>
      </c>
      <c r="AL48" s="41">
        <v>7584</v>
      </c>
      <c r="AM48" s="41">
        <v>7584</v>
      </c>
      <c r="AN48" s="41">
        <v>7584</v>
      </c>
      <c r="AO48" s="41">
        <v>7584</v>
      </c>
      <c r="AP48" s="41">
        <v>7584</v>
      </c>
      <c r="AQ48" s="41">
        <v>7584</v>
      </c>
      <c r="AR48" s="41">
        <v>7584</v>
      </c>
      <c r="AS48" s="41">
        <v>7584</v>
      </c>
      <c r="AT48" s="41">
        <v>7584</v>
      </c>
      <c r="AU48" s="41">
        <v>7584</v>
      </c>
      <c r="AV48" s="41">
        <v>7584</v>
      </c>
      <c r="AW48" s="41">
        <v>7584</v>
      </c>
      <c r="AX48" s="41">
        <v>7584</v>
      </c>
      <c r="AY48" s="41">
        <v>7584</v>
      </c>
      <c r="AZ48" s="41">
        <v>7584</v>
      </c>
      <c r="BA48" s="41">
        <v>7584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15052</v>
      </c>
      <c r="F49" s="41">
        <v>13917</v>
      </c>
      <c r="G49" s="41">
        <v>12797</v>
      </c>
      <c r="H49" s="41">
        <v>12721</v>
      </c>
      <c r="I49" s="41">
        <v>12573</v>
      </c>
      <c r="J49" s="41">
        <v>12439</v>
      </c>
      <c r="K49" s="41">
        <v>12315</v>
      </c>
      <c r="L49" s="41">
        <v>12198</v>
      </c>
      <c r="M49" s="41">
        <v>12100</v>
      </c>
      <c r="N49" s="41">
        <v>11938</v>
      </c>
      <c r="O49" s="41">
        <v>11765</v>
      </c>
      <c r="P49" s="41">
        <v>11570</v>
      </c>
      <c r="Q49" s="41">
        <v>11356</v>
      </c>
      <c r="R49" s="41">
        <v>11115</v>
      </c>
      <c r="S49" s="41">
        <v>10844</v>
      </c>
      <c r="T49" s="41">
        <v>10568</v>
      </c>
      <c r="U49" s="41">
        <v>10263</v>
      </c>
      <c r="V49" s="41">
        <v>9930</v>
      </c>
      <c r="W49" s="41">
        <v>9572</v>
      </c>
      <c r="X49" s="41">
        <v>9165</v>
      </c>
      <c r="Y49" s="41">
        <v>8733</v>
      </c>
      <c r="Z49" s="41">
        <v>8295</v>
      </c>
      <c r="AA49" s="41">
        <v>7843</v>
      </c>
      <c r="AB49" s="41">
        <v>7380</v>
      </c>
      <c r="AC49" s="41">
        <v>6922</v>
      </c>
      <c r="AD49" s="41">
        <v>6439</v>
      </c>
      <c r="AE49" s="41">
        <v>5994</v>
      </c>
      <c r="AF49" s="41">
        <v>5563</v>
      </c>
      <c r="AG49" s="41">
        <v>5140</v>
      </c>
      <c r="AH49" s="41">
        <v>4762</v>
      </c>
      <c r="AI49" s="41">
        <v>4407</v>
      </c>
      <c r="AJ49" s="41">
        <v>4082</v>
      </c>
      <c r="AK49" s="41">
        <v>3786</v>
      </c>
      <c r="AL49" s="41">
        <v>3513</v>
      </c>
      <c r="AM49" s="41">
        <v>3273</v>
      </c>
      <c r="AN49" s="41">
        <v>3048</v>
      </c>
      <c r="AO49" s="41">
        <v>2846</v>
      </c>
      <c r="AP49" s="41">
        <v>2655</v>
      </c>
      <c r="AQ49" s="41">
        <v>2480</v>
      </c>
      <c r="AR49" s="41">
        <v>2315</v>
      </c>
      <c r="AS49" s="41">
        <v>2164</v>
      </c>
      <c r="AT49" s="41">
        <v>2037</v>
      </c>
      <c r="AU49" s="41">
        <v>1930</v>
      </c>
      <c r="AV49" s="41">
        <v>1850</v>
      </c>
      <c r="AW49" s="41">
        <v>1780</v>
      </c>
      <c r="AX49" s="41">
        <v>1719</v>
      </c>
      <c r="AY49" s="41">
        <v>1671</v>
      </c>
      <c r="AZ49" s="41">
        <v>1610</v>
      </c>
      <c r="BA49" s="41">
        <v>1556</v>
      </c>
    </row>
    <row r="50" spans="1:53" ht="11.25" customHeight="1">
      <c r="A50" s="38" t="s">
        <v>18</v>
      </c>
      <c r="B50" s="39" t="s">
        <v>10</v>
      </c>
      <c r="C50" s="55">
        <v>1383525</v>
      </c>
      <c r="D50" s="41">
        <v>1399071</v>
      </c>
      <c r="E50" s="41">
        <v>1414123</v>
      </c>
      <c r="F50" s="41">
        <v>1428040</v>
      </c>
      <c r="G50" s="41">
        <v>1440837</v>
      </c>
      <c r="H50" s="41">
        <v>1453558</v>
      </c>
      <c r="I50" s="41">
        <v>1466131</v>
      </c>
      <c r="J50" s="41">
        <v>1478570</v>
      </c>
      <c r="K50" s="41">
        <v>1490885</v>
      </c>
      <c r="L50" s="41">
        <v>1503083</v>
      </c>
      <c r="M50" s="41">
        <v>1515183</v>
      </c>
      <c r="N50" s="41">
        <v>1527121</v>
      </c>
      <c r="O50" s="41">
        <v>1538886</v>
      </c>
      <c r="P50" s="41">
        <v>1550456</v>
      </c>
      <c r="Q50" s="41">
        <v>1561812</v>
      </c>
      <c r="R50" s="41">
        <v>1572927</v>
      </c>
      <c r="S50" s="41">
        <v>1583771</v>
      </c>
      <c r="T50" s="41">
        <v>1594339</v>
      </c>
      <c r="U50" s="41">
        <v>1604602</v>
      </c>
      <c r="V50" s="41">
        <v>1614532</v>
      </c>
      <c r="W50" s="41">
        <v>1624104</v>
      </c>
      <c r="X50" s="41">
        <v>1633269</v>
      </c>
      <c r="Y50" s="41">
        <v>1642002</v>
      </c>
      <c r="Z50" s="41">
        <v>1650297</v>
      </c>
      <c r="AA50" s="41">
        <v>1658140</v>
      </c>
      <c r="AB50" s="41">
        <v>1665520</v>
      </c>
      <c r="AC50" s="41">
        <v>1672442</v>
      </c>
      <c r="AD50" s="41">
        <v>1678881</v>
      </c>
      <c r="AE50" s="41">
        <v>1684875</v>
      </c>
      <c r="AF50" s="41">
        <v>1690438</v>
      </c>
      <c r="AG50" s="41">
        <v>1695578</v>
      </c>
      <c r="AH50" s="41">
        <v>1700340</v>
      </c>
      <c r="AI50" s="41">
        <v>1704747</v>
      </c>
      <c r="AJ50" s="41">
        <v>1708829</v>
      </c>
      <c r="AK50" s="41">
        <v>1712615</v>
      </c>
      <c r="AL50" s="41">
        <v>1716128</v>
      </c>
      <c r="AM50" s="41">
        <v>1719401</v>
      </c>
      <c r="AN50" s="41">
        <v>1722449</v>
      </c>
      <c r="AO50" s="41">
        <v>1725295</v>
      </c>
      <c r="AP50" s="41">
        <v>1727950</v>
      </c>
      <c r="AQ50" s="41">
        <v>1730430</v>
      </c>
      <c r="AR50" s="41">
        <v>1732745</v>
      </c>
      <c r="AS50" s="41">
        <v>1734909</v>
      </c>
      <c r="AT50" s="41">
        <v>1736946</v>
      </c>
      <c r="AU50" s="41">
        <v>1738876</v>
      </c>
      <c r="AV50" s="41">
        <v>1740726</v>
      </c>
      <c r="AW50" s="41">
        <v>1742506</v>
      </c>
      <c r="AX50" s="41">
        <v>1744225</v>
      </c>
      <c r="AY50" s="41">
        <v>1745896</v>
      </c>
      <c r="AZ50" s="41">
        <v>1747506</v>
      </c>
      <c r="BA50" s="41">
        <v>1749062</v>
      </c>
    </row>
    <row r="51" spans="1:53" ht="11.25" customHeight="1">
      <c r="B51" s="42"/>
      <c r="C51" s="74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2.1</v>
      </c>
      <c r="F53" s="45">
        <v>2.09</v>
      </c>
      <c r="G53" s="45">
        <v>2.08</v>
      </c>
      <c r="H53" s="45">
        <v>2.0699999999999998</v>
      </c>
      <c r="I53" s="45">
        <v>2.06</v>
      </c>
      <c r="J53" s="45">
        <v>2.0499999999999998</v>
      </c>
      <c r="K53" s="45">
        <v>2.04</v>
      </c>
      <c r="L53" s="45">
        <v>2.0299999999999998</v>
      </c>
      <c r="M53" s="45">
        <v>2.02</v>
      </c>
      <c r="N53" s="45">
        <v>2.0099999999999998</v>
      </c>
      <c r="O53" s="45">
        <v>2</v>
      </c>
      <c r="P53" s="45">
        <v>1.99</v>
      </c>
      <c r="Q53" s="45">
        <v>1.98</v>
      </c>
      <c r="R53" s="45">
        <v>1.97</v>
      </c>
      <c r="S53" s="45">
        <v>1.97</v>
      </c>
      <c r="T53" s="45">
        <v>1.97</v>
      </c>
      <c r="U53" s="45">
        <v>1.97</v>
      </c>
      <c r="V53" s="45">
        <v>1.97</v>
      </c>
      <c r="W53" s="45">
        <v>1.97</v>
      </c>
      <c r="X53" s="45">
        <v>1.97</v>
      </c>
      <c r="Y53" s="45">
        <v>1.97</v>
      </c>
      <c r="Z53" s="45">
        <v>1.97</v>
      </c>
      <c r="AA53" s="45">
        <v>1.97</v>
      </c>
      <c r="AB53" s="45">
        <v>1.97</v>
      </c>
      <c r="AC53" s="45">
        <v>1.97</v>
      </c>
      <c r="AD53" s="45">
        <v>1.97</v>
      </c>
      <c r="AE53" s="45">
        <v>1.97</v>
      </c>
      <c r="AF53" s="45">
        <v>1.97</v>
      </c>
      <c r="AG53" s="45">
        <v>1.97</v>
      </c>
      <c r="AH53" s="45">
        <v>1.97</v>
      </c>
      <c r="AI53" s="45">
        <v>1.97</v>
      </c>
      <c r="AJ53" s="45">
        <v>1.97</v>
      </c>
      <c r="AK53" s="45">
        <v>1.97</v>
      </c>
      <c r="AL53" s="45">
        <v>1.97</v>
      </c>
      <c r="AM53" s="45">
        <v>1.97</v>
      </c>
      <c r="AN53" s="45">
        <v>1.97</v>
      </c>
      <c r="AO53" s="45">
        <v>1.97</v>
      </c>
      <c r="AP53" s="45">
        <v>1.97</v>
      </c>
      <c r="AQ53" s="45">
        <v>1.97</v>
      </c>
      <c r="AR53" s="45">
        <v>1.97</v>
      </c>
      <c r="AS53" s="45">
        <v>1.97</v>
      </c>
      <c r="AT53" s="45">
        <v>1.97</v>
      </c>
      <c r="AU53" s="45">
        <v>1.97</v>
      </c>
      <c r="AV53" s="45">
        <v>1.97</v>
      </c>
      <c r="AW53" s="45">
        <v>1.97</v>
      </c>
      <c r="AX53" s="45">
        <v>1.97</v>
      </c>
      <c r="AY53" s="45">
        <v>1.97</v>
      </c>
      <c r="AZ53" s="45">
        <v>1.97</v>
      </c>
      <c r="BA53" s="45">
        <v>1.97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6.5</v>
      </c>
      <c r="F54" s="46">
        <v>6.3</v>
      </c>
      <c r="G54" s="46">
        <v>6.2</v>
      </c>
      <c r="H54" s="46">
        <v>6.1</v>
      </c>
      <c r="I54" s="46">
        <v>6</v>
      </c>
      <c r="J54" s="46">
        <v>5.9</v>
      </c>
      <c r="K54" s="46">
        <v>5.8</v>
      </c>
      <c r="L54" s="46">
        <v>5.7</v>
      </c>
      <c r="M54" s="46">
        <v>5.7</v>
      </c>
      <c r="N54" s="46">
        <v>5.6</v>
      </c>
      <c r="O54" s="46">
        <v>5.5</v>
      </c>
      <c r="P54" s="46">
        <v>5.5</v>
      </c>
      <c r="Q54" s="46">
        <v>5.4</v>
      </c>
      <c r="R54" s="46">
        <v>5.4</v>
      </c>
      <c r="S54" s="46">
        <v>5.3</v>
      </c>
      <c r="T54" s="46">
        <v>5.3</v>
      </c>
      <c r="U54" s="46">
        <v>5.3</v>
      </c>
      <c r="V54" s="46">
        <v>5.2</v>
      </c>
      <c r="W54" s="46">
        <v>5.2</v>
      </c>
      <c r="X54" s="46">
        <v>5.0999999999999996</v>
      </c>
      <c r="Y54" s="46">
        <v>5.0999999999999996</v>
      </c>
      <c r="Z54" s="46">
        <v>5.0999999999999996</v>
      </c>
      <c r="AA54" s="46">
        <v>5</v>
      </c>
      <c r="AB54" s="46">
        <v>5</v>
      </c>
      <c r="AC54" s="46">
        <v>5</v>
      </c>
      <c r="AD54" s="46">
        <v>4.9000000000000004</v>
      </c>
      <c r="AE54" s="46">
        <v>4.9000000000000004</v>
      </c>
      <c r="AF54" s="46">
        <v>4.9000000000000004</v>
      </c>
      <c r="AG54" s="46">
        <v>4.9000000000000004</v>
      </c>
      <c r="AH54" s="46">
        <v>4.8</v>
      </c>
      <c r="AI54" s="46">
        <v>4.8</v>
      </c>
      <c r="AJ54" s="46">
        <v>4.8</v>
      </c>
      <c r="AK54" s="46">
        <v>4.8</v>
      </c>
      <c r="AL54" s="46">
        <v>4.8</v>
      </c>
      <c r="AM54" s="46">
        <v>4.8</v>
      </c>
      <c r="AN54" s="46">
        <v>4.7</v>
      </c>
      <c r="AO54" s="46">
        <v>4.7</v>
      </c>
      <c r="AP54" s="46">
        <v>4.7</v>
      </c>
      <c r="AQ54" s="46">
        <v>4.7</v>
      </c>
      <c r="AR54" s="46">
        <v>4.5999999999999996</v>
      </c>
      <c r="AS54" s="46">
        <v>4.5999999999999996</v>
      </c>
      <c r="AT54" s="46">
        <v>4.5999999999999996</v>
      </c>
      <c r="AU54" s="46">
        <v>4.5999999999999996</v>
      </c>
      <c r="AV54" s="46">
        <v>4.5</v>
      </c>
      <c r="AW54" s="46">
        <v>4.5</v>
      </c>
      <c r="AX54" s="46">
        <v>4.5</v>
      </c>
      <c r="AY54" s="46">
        <v>4.5</v>
      </c>
      <c r="AZ54" s="46">
        <v>4.5</v>
      </c>
      <c r="BA54" s="46">
        <v>4.4000000000000004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6.8</v>
      </c>
      <c r="F55" s="46">
        <v>6</v>
      </c>
      <c r="G55" s="46">
        <v>5.3</v>
      </c>
      <c r="H55" s="46">
        <v>5.2</v>
      </c>
      <c r="I55" s="46">
        <v>5.2</v>
      </c>
      <c r="J55" s="46">
        <v>5.2</v>
      </c>
      <c r="K55" s="46">
        <v>5.0999999999999996</v>
      </c>
      <c r="L55" s="46">
        <v>5.0999999999999996</v>
      </c>
      <c r="M55" s="46">
        <v>5</v>
      </c>
      <c r="N55" s="46">
        <v>5</v>
      </c>
      <c r="O55" s="46">
        <v>4.9000000000000004</v>
      </c>
      <c r="P55" s="46">
        <v>4.9000000000000004</v>
      </c>
      <c r="Q55" s="46">
        <v>4.9000000000000004</v>
      </c>
      <c r="R55" s="46">
        <v>4.8</v>
      </c>
      <c r="S55" s="46">
        <v>4.8</v>
      </c>
      <c r="T55" s="46">
        <v>4.8</v>
      </c>
      <c r="U55" s="46">
        <v>4.7</v>
      </c>
      <c r="V55" s="46">
        <v>4.7</v>
      </c>
      <c r="W55" s="46">
        <v>4.7</v>
      </c>
      <c r="X55" s="46">
        <v>4.7</v>
      </c>
      <c r="Y55" s="46">
        <v>4.5999999999999996</v>
      </c>
      <c r="Z55" s="46">
        <v>4.5999999999999996</v>
      </c>
      <c r="AA55" s="46">
        <v>4.5999999999999996</v>
      </c>
      <c r="AB55" s="46">
        <v>4.5999999999999996</v>
      </c>
      <c r="AC55" s="46">
        <v>4.5</v>
      </c>
      <c r="AD55" s="46">
        <v>4.5</v>
      </c>
      <c r="AE55" s="46">
        <v>4.5</v>
      </c>
      <c r="AF55" s="46">
        <v>4.5</v>
      </c>
      <c r="AG55" s="46">
        <v>4.5</v>
      </c>
      <c r="AH55" s="46">
        <v>4.5</v>
      </c>
      <c r="AI55" s="46">
        <v>4.5</v>
      </c>
      <c r="AJ55" s="46">
        <v>4.4000000000000004</v>
      </c>
      <c r="AK55" s="46">
        <v>4.4000000000000004</v>
      </c>
      <c r="AL55" s="46">
        <v>4.4000000000000004</v>
      </c>
      <c r="AM55" s="46">
        <v>4.4000000000000004</v>
      </c>
      <c r="AN55" s="46">
        <v>4.4000000000000004</v>
      </c>
      <c r="AO55" s="46">
        <v>4.4000000000000004</v>
      </c>
      <c r="AP55" s="46">
        <v>4.4000000000000004</v>
      </c>
      <c r="AQ55" s="46">
        <v>4.4000000000000004</v>
      </c>
      <c r="AR55" s="46">
        <v>4.4000000000000004</v>
      </c>
      <c r="AS55" s="46">
        <v>4.4000000000000004</v>
      </c>
      <c r="AT55" s="46">
        <v>4.4000000000000004</v>
      </c>
      <c r="AU55" s="46">
        <v>4.4000000000000004</v>
      </c>
      <c r="AV55" s="46">
        <v>4.4000000000000004</v>
      </c>
      <c r="AW55" s="46">
        <v>4.4000000000000004</v>
      </c>
      <c r="AX55" s="46">
        <v>4.4000000000000004</v>
      </c>
      <c r="AY55" s="46">
        <v>4.3</v>
      </c>
      <c r="AZ55" s="46">
        <v>4.3</v>
      </c>
      <c r="BA55" s="46">
        <v>4.3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1.1000000000000001</v>
      </c>
      <c r="F56" s="46">
        <v>1</v>
      </c>
      <c r="G56" s="46">
        <v>0.9</v>
      </c>
      <c r="H56" s="46">
        <v>0.9</v>
      </c>
      <c r="I56" s="46">
        <v>0.9</v>
      </c>
      <c r="J56" s="46">
        <v>0.8</v>
      </c>
      <c r="K56" s="46">
        <v>0.8</v>
      </c>
      <c r="L56" s="46">
        <v>0.8</v>
      </c>
      <c r="M56" s="46">
        <v>0.8</v>
      </c>
      <c r="N56" s="46">
        <v>0.8</v>
      </c>
      <c r="O56" s="46">
        <v>0.8</v>
      </c>
      <c r="P56" s="46">
        <v>0.8</v>
      </c>
      <c r="Q56" s="46">
        <v>0.7</v>
      </c>
      <c r="R56" s="46">
        <v>0.7</v>
      </c>
      <c r="S56" s="46">
        <v>0.7</v>
      </c>
      <c r="T56" s="46">
        <v>0.7</v>
      </c>
      <c r="U56" s="46">
        <v>0.6</v>
      </c>
      <c r="V56" s="46">
        <v>0.6</v>
      </c>
      <c r="W56" s="46">
        <v>0.6</v>
      </c>
      <c r="X56" s="46">
        <v>0.6</v>
      </c>
      <c r="Y56" s="46">
        <v>0.5</v>
      </c>
      <c r="Z56" s="46">
        <v>0.5</v>
      </c>
      <c r="AA56" s="46">
        <v>0.5</v>
      </c>
      <c r="AB56" s="46">
        <v>0.4</v>
      </c>
      <c r="AC56" s="46">
        <v>0.4</v>
      </c>
      <c r="AD56" s="46">
        <v>0.4</v>
      </c>
      <c r="AE56" s="46">
        <v>0.4</v>
      </c>
      <c r="AF56" s="46">
        <v>0.3</v>
      </c>
      <c r="AG56" s="46">
        <v>0.3</v>
      </c>
      <c r="AH56" s="46">
        <v>0.3</v>
      </c>
      <c r="AI56" s="46">
        <v>0.3</v>
      </c>
      <c r="AJ56" s="46">
        <v>0.2</v>
      </c>
      <c r="AK56" s="46">
        <v>0.2</v>
      </c>
      <c r="AL56" s="46">
        <v>0.2</v>
      </c>
      <c r="AM56" s="46">
        <v>0.2</v>
      </c>
      <c r="AN56" s="46">
        <v>0.2</v>
      </c>
      <c r="AO56" s="46">
        <v>0.2</v>
      </c>
      <c r="AP56" s="46">
        <v>0.2</v>
      </c>
      <c r="AQ56" s="46">
        <v>0.1</v>
      </c>
      <c r="AR56" s="46">
        <v>0.1</v>
      </c>
      <c r="AS56" s="46">
        <v>0.1</v>
      </c>
      <c r="AT56" s="46">
        <v>0.1</v>
      </c>
      <c r="AU56" s="46">
        <v>0.1</v>
      </c>
      <c r="AV56" s="46">
        <v>0.1</v>
      </c>
      <c r="AW56" s="46">
        <v>0.1</v>
      </c>
      <c r="AX56" s="46">
        <v>0.1</v>
      </c>
      <c r="AY56" s="46">
        <v>0.1</v>
      </c>
      <c r="AZ56" s="46">
        <v>0.1</v>
      </c>
      <c r="BA56" s="46">
        <v>0.1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38.487245182132114</v>
      </c>
      <c r="D59" s="46">
        <v>38.768480822798374</v>
      </c>
      <c r="E59" s="46">
        <v>39</v>
      </c>
      <c r="F59" s="46">
        <v>39.299999999999997</v>
      </c>
      <c r="G59" s="46">
        <v>39.6</v>
      </c>
      <c r="H59" s="46">
        <v>39.9</v>
      </c>
      <c r="I59" s="46">
        <v>40.200000000000003</v>
      </c>
      <c r="J59" s="46">
        <v>40.5</v>
      </c>
      <c r="K59" s="46">
        <v>40.700000000000003</v>
      </c>
      <c r="L59" s="46">
        <v>40.9</v>
      </c>
      <c r="M59" s="46">
        <v>41.1</v>
      </c>
      <c r="N59" s="46">
        <v>41.3</v>
      </c>
      <c r="O59" s="46">
        <v>41.5</v>
      </c>
      <c r="P59" s="46">
        <v>41.7</v>
      </c>
      <c r="Q59" s="46">
        <v>41.8</v>
      </c>
      <c r="R59" s="46">
        <v>42</v>
      </c>
      <c r="S59" s="46">
        <v>42.2</v>
      </c>
      <c r="T59" s="46">
        <v>42.4</v>
      </c>
      <c r="U59" s="46">
        <v>42.6</v>
      </c>
      <c r="V59" s="46">
        <v>42.8</v>
      </c>
      <c r="W59" s="46">
        <v>43</v>
      </c>
      <c r="X59" s="46">
        <v>43.2</v>
      </c>
      <c r="Y59" s="46">
        <v>43.4</v>
      </c>
      <c r="Z59" s="46">
        <v>43.6</v>
      </c>
      <c r="AA59" s="46">
        <v>43.8</v>
      </c>
      <c r="AB59" s="46">
        <v>44</v>
      </c>
      <c r="AC59" s="46">
        <v>44.1</v>
      </c>
      <c r="AD59" s="46">
        <v>44.3</v>
      </c>
      <c r="AE59" s="46">
        <v>44.5</v>
      </c>
      <c r="AF59" s="46">
        <v>44.7</v>
      </c>
      <c r="AG59" s="46">
        <v>44.9</v>
      </c>
      <c r="AH59" s="46">
        <v>45</v>
      </c>
      <c r="AI59" s="46">
        <v>45.2</v>
      </c>
      <c r="AJ59" s="46">
        <v>45.3</v>
      </c>
      <c r="AK59" s="46">
        <v>45.5</v>
      </c>
      <c r="AL59" s="46">
        <v>45.6</v>
      </c>
      <c r="AM59" s="46">
        <v>45.7</v>
      </c>
      <c r="AN59" s="46">
        <v>45.8</v>
      </c>
      <c r="AO59" s="46">
        <v>45.9</v>
      </c>
      <c r="AP59" s="46">
        <v>46</v>
      </c>
      <c r="AQ59" s="46">
        <v>46</v>
      </c>
      <c r="AR59" s="46">
        <v>46.1</v>
      </c>
      <c r="AS59" s="46">
        <v>46.2</v>
      </c>
      <c r="AT59" s="46">
        <v>46.2</v>
      </c>
      <c r="AU59" s="46">
        <v>46.3</v>
      </c>
      <c r="AV59" s="46">
        <v>46.3</v>
      </c>
      <c r="AW59" s="46">
        <v>46.4</v>
      </c>
      <c r="AX59" s="46">
        <v>46.5</v>
      </c>
      <c r="AY59" s="46">
        <v>46.5</v>
      </c>
      <c r="AZ59" s="46">
        <v>46.6</v>
      </c>
      <c r="BA59" s="46">
        <v>46.7</v>
      </c>
    </row>
    <row r="60" spans="1:53" ht="11.25" customHeight="1">
      <c r="A60" s="46" t="s">
        <v>23</v>
      </c>
      <c r="B60" s="48" t="s">
        <v>22</v>
      </c>
      <c r="C60" s="46">
        <v>40.243004802672793</v>
      </c>
      <c r="D60" s="46">
        <v>40.491918218796833</v>
      </c>
      <c r="E60" s="46">
        <v>40.799999999999997</v>
      </c>
      <c r="F60" s="46">
        <v>41</v>
      </c>
      <c r="G60" s="46">
        <v>41.3</v>
      </c>
      <c r="H60" s="46">
        <v>41.7</v>
      </c>
      <c r="I60" s="46">
        <v>42</v>
      </c>
      <c r="J60" s="46">
        <v>42.3</v>
      </c>
      <c r="K60" s="46">
        <v>42.6</v>
      </c>
      <c r="L60" s="46">
        <v>42.9</v>
      </c>
      <c r="M60" s="46">
        <v>43.2</v>
      </c>
      <c r="N60" s="46">
        <v>43.4</v>
      </c>
      <c r="O60" s="46">
        <v>43.6</v>
      </c>
      <c r="P60" s="46">
        <v>43.8</v>
      </c>
      <c r="Q60" s="46">
        <v>44</v>
      </c>
      <c r="R60" s="46">
        <v>44.2</v>
      </c>
      <c r="S60" s="46">
        <v>44.4</v>
      </c>
      <c r="T60" s="46">
        <v>44.6</v>
      </c>
      <c r="U60" s="46">
        <v>44.8</v>
      </c>
      <c r="V60" s="46">
        <v>45</v>
      </c>
      <c r="W60" s="46">
        <v>45.2</v>
      </c>
      <c r="X60" s="46">
        <v>45.4</v>
      </c>
      <c r="Y60" s="46">
        <v>45.6</v>
      </c>
      <c r="Z60" s="46">
        <v>45.8</v>
      </c>
      <c r="AA60" s="46">
        <v>46.1</v>
      </c>
      <c r="AB60" s="46">
        <v>46.3</v>
      </c>
      <c r="AC60" s="46">
        <v>46.5</v>
      </c>
      <c r="AD60" s="46">
        <v>46.7</v>
      </c>
      <c r="AE60" s="46">
        <v>46.9</v>
      </c>
      <c r="AF60" s="46">
        <v>47.1</v>
      </c>
      <c r="AG60" s="46">
        <v>47.2</v>
      </c>
      <c r="AH60" s="46">
        <v>47.4</v>
      </c>
      <c r="AI60" s="46">
        <v>47.6</v>
      </c>
      <c r="AJ60" s="46">
        <v>47.7</v>
      </c>
      <c r="AK60" s="46">
        <v>47.9</v>
      </c>
      <c r="AL60" s="46">
        <v>48</v>
      </c>
      <c r="AM60" s="46">
        <v>48.2</v>
      </c>
      <c r="AN60" s="46">
        <v>48.3</v>
      </c>
      <c r="AO60" s="46">
        <v>48.4</v>
      </c>
      <c r="AP60" s="46">
        <v>48.5</v>
      </c>
      <c r="AQ60" s="46">
        <v>48.5</v>
      </c>
      <c r="AR60" s="46">
        <v>48.6</v>
      </c>
      <c r="AS60" s="46">
        <v>48.7</v>
      </c>
      <c r="AT60" s="46">
        <v>48.7</v>
      </c>
      <c r="AU60" s="46">
        <v>48.8</v>
      </c>
      <c r="AV60" s="46">
        <v>48.8</v>
      </c>
      <c r="AW60" s="46">
        <v>48.8</v>
      </c>
      <c r="AX60" s="46">
        <v>48.9</v>
      </c>
      <c r="AY60" s="46">
        <v>48.9</v>
      </c>
      <c r="AZ60" s="46">
        <v>49</v>
      </c>
      <c r="BA60" s="46">
        <v>49</v>
      </c>
    </row>
    <row r="61" spans="1:53" ht="11.25" customHeight="1">
      <c r="A61" s="46" t="s">
        <v>24</v>
      </c>
      <c r="B61" s="48" t="s">
        <v>22</v>
      </c>
      <c r="C61" s="46">
        <v>39.380789257330775</v>
      </c>
      <c r="D61" s="46">
        <v>39.637360544217685</v>
      </c>
      <c r="E61" s="46">
        <v>39.9</v>
      </c>
      <c r="F61" s="46">
        <v>40.200000000000003</v>
      </c>
      <c r="G61" s="46">
        <v>40.5</v>
      </c>
      <c r="H61" s="46">
        <v>40.799999999999997</v>
      </c>
      <c r="I61" s="46">
        <v>41.1</v>
      </c>
      <c r="J61" s="46">
        <v>41.4</v>
      </c>
      <c r="K61" s="46">
        <v>41.7</v>
      </c>
      <c r="L61" s="46">
        <v>41.9</v>
      </c>
      <c r="M61" s="46">
        <v>42.2</v>
      </c>
      <c r="N61" s="46">
        <v>42.4</v>
      </c>
      <c r="O61" s="46">
        <v>42.6</v>
      </c>
      <c r="P61" s="46">
        <v>42.8</v>
      </c>
      <c r="Q61" s="46">
        <v>42.9</v>
      </c>
      <c r="R61" s="46">
        <v>43.1</v>
      </c>
      <c r="S61" s="46">
        <v>43.3</v>
      </c>
      <c r="T61" s="46">
        <v>43.5</v>
      </c>
      <c r="U61" s="46">
        <v>43.7</v>
      </c>
      <c r="V61" s="46">
        <v>43.9</v>
      </c>
      <c r="W61" s="46">
        <v>44.1</v>
      </c>
      <c r="X61" s="46">
        <v>44.3</v>
      </c>
      <c r="Y61" s="46">
        <v>44.5</v>
      </c>
      <c r="Z61" s="46">
        <v>44.7</v>
      </c>
      <c r="AA61" s="46">
        <v>44.9</v>
      </c>
      <c r="AB61" s="46">
        <v>45.1</v>
      </c>
      <c r="AC61" s="46">
        <v>45.3</v>
      </c>
      <c r="AD61" s="46">
        <v>45.5</v>
      </c>
      <c r="AE61" s="46">
        <v>45.7</v>
      </c>
      <c r="AF61" s="46">
        <v>45.8</v>
      </c>
      <c r="AG61" s="46">
        <v>46</v>
      </c>
      <c r="AH61" s="46">
        <v>46.2</v>
      </c>
      <c r="AI61" s="46">
        <v>46.4</v>
      </c>
      <c r="AJ61" s="46">
        <v>46.5</v>
      </c>
      <c r="AK61" s="46">
        <v>46.7</v>
      </c>
      <c r="AL61" s="46">
        <v>46.8</v>
      </c>
      <c r="AM61" s="46">
        <v>46.9</v>
      </c>
      <c r="AN61" s="46">
        <v>47</v>
      </c>
      <c r="AO61" s="46">
        <v>47.1</v>
      </c>
      <c r="AP61" s="46">
        <v>47.2</v>
      </c>
      <c r="AQ61" s="46">
        <v>47.3</v>
      </c>
      <c r="AR61" s="46">
        <v>47.4</v>
      </c>
      <c r="AS61" s="46">
        <v>47.4</v>
      </c>
      <c r="AT61" s="46">
        <v>47.5</v>
      </c>
      <c r="AU61" s="46">
        <v>47.5</v>
      </c>
      <c r="AV61" s="46">
        <v>47.6</v>
      </c>
      <c r="AW61" s="46">
        <v>47.6</v>
      </c>
      <c r="AX61" s="46">
        <v>47.7</v>
      </c>
      <c r="AY61" s="46">
        <v>47.7</v>
      </c>
      <c r="AZ61" s="46">
        <v>47.8</v>
      </c>
      <c r="BA61" s="46">
        <v>47.9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98.431935562060673</v>
      </c>
      <c r="D63" s="46">
        <v>98.389848173530552</v>
      </c>
      <c r="E63" s="46">
        <v>98.3</v>
      </c>
      <c r="F63" s="46">
        <v>98.3</v>
      </c>
      <c r="G63" s="46">
        <v>98.2</v>
      </c>
      <c r="H63" s="46">
        <v>98.2</v>
      </c>
      <c r="I63" s="46">
        <v>98.1</v>
      </c>
      <c r="J63" s="46">
        <v>98.1</v>
      </c>
      <c r="K63" s="46">
        <v>98.1</v>
      </c>
      <c r="L63" s="46">
        <v>98</v>
      </c>
      <c r="M63" s="46">
        <v>98</v>
      </c>
      <c r="N63" s="46">
        <v>97.9</v>
      </c>
      <c r="O63" s="46">
        <v>97.9</v>
      </c>
      <c r="P63" s="46">
        <v>97.8</v>
      </c>
      <c r="Q63" s="46">
        <v>97.8</v>
      </c>
      <c r="R63" s="46">
        <v>97.7</v>
      </c>
      <c r="S63" s="46">
        <v>97.6</v>
      </c>
      <c r="T63" s="46">
        <v>97.6</v>
      </c>
      <c r="U63" s="46">
        <v>97.5</v>
      </c>
      <c r="V63" s="46">
        <v>97.4</v>
      </c>
      <c r="W63" s="46">
        <v>97.3</v>
      </c>
      <c r="X63" s="46">
        <v>97.3</v>
      </c>
      <c r="Y63" s="46">
        <v>97.2</v>
      </c>
      <c r="Z63" s="46">
        <v>97.1</v>
      </c>
      <c r="AA63" s="46">
        <v>97</v>
      </c>
      <c r="AB63" s="46">
        <v>97</v>
      </c>
      <c r="AC63" s="46">
        <v>96.9</v>
      </c>
      <c r="AD63" s="46">
        <v>96.8</v>
      </c>
      <c r="AE63" s="46">
        <v>96.7</v>
      </c>
      <c r="AF63" s="46">
        <v>96.7</v>
      </c>
      <c r="AG63" s="46">
        <v>96.6</v>
      </c>
      <c r="AH63" s="46">
        <v>96.5</v>
      </c>
      <c r="AI63" s="46">
        <v>96.5</v>
      </c>
      <c r="AJ63" s="46">
        <v>96.4</v>
      </c>
      <c r="AK63" s="46">
        <v>96.4</v>
      </c>
      <c r="AL63" s="46">
        <v>96.4</v>
      </c>
      <c r="AM63" s="46">
        <v>96.3</v>
      </c>
      <c r="AN63" s="46">
        <v>96.3</v>
      </c>
      <c r="AO63" s="46">
        <v>96.3</v>
      </c>
      <c r="AP63" s="46">
        <v>96.3</v>
      </c>
      <c r="AQ63" s="46">
        <v>96.3</v>
      </c>
      <c r="AR63" s="46">
        <v>96.3</v>
      </c>
      <c r="AS63" s="46">
        <v>96.3</v>
      </c>
      <c r="AT63" s="46">
        <v>96.3</v>
      </c>
      <c r="AU63" s="46">
        <v>96.3</v>
      </c>
      <c r="AV63" s="46">
        <v>96.4</v>
      </c>
      <c r="AW63" s="46">
        <v>96.4</v>
      </c>
      <c r="AX63" s="46">
        <v>96.4</v>
      </c>
      <c r="AY63" s="46">
        <v>96.4</v>
      </c>
      <c r="AZ63" s="46">
        <v>96.4</v>
      </c>
      <c r="BA63" s="46">
        <v>96.5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20.283045120254421</v>
      </c>
      <c r="D66" s="46">
        <v>19.967178220404826</v>
      </c>
      <c r="E66" s="46">
        <v>19.7</v>
      </c>
      <c r="F66" s="46">
        <v>19.5</v>
      </c>
      <c r="G66" s="46">
        <v>19.3</v>
      </c>
      <c r="H66" s="46">
        <v>19.100000000000001</v>
      </c>
      <c r="I66" s="46">
        <v>19</v>
      </c>
      <c r="J66" s="46">
        <v>18.8</v>
      </c>
      <c r="K66" s="46">
        <v>18.7</v>
      </c>
      <c r="L66" s="46">
        <v>18.600000000000001</v>
      </c>
      <c r="M66" s="46">
        <v>18.5</v>
      </c>
      <c r="N66" s="46">
        <v>18.5</v>
      </c>
      <c r="O66" s="46">
        <v>18.5</v>
      </c>
      <c r="P66" s="46">
        <v>18.399999999999999</v>
      </c>
      <c r="Q66" s="46">
        <v>18.399999999999999</v>
      </c>
      <c r="R66" s="46">
        <v>18.3</v>
      </c>
      <c r="S66" s="46">
        <v>18.2</v>
      </c>
      <c r="T66" s="46">
        <v>18.100000000000001</v>
      </c>
      <c r="U66" s="46">
        <v>18</v>
      </c>
      <c r="V66" s="46">
        <v>17.899999999999999</v>
      </c>
      <c r="W66" s="46">
        <v>17.899999999999999</v>
      </c>
      <c r="X66" s="46">
        <v>17.8</v>
      </c>
      <c r="Y66" s="46">
        <v>17.7</v>
      </c>
      <c r="Z66" s="46">
        <v>17.600000000000001</v>
      </c>
      <c r="AA66" s="46">
        <v>17.5</v>
      </c>
      <c r="AB66" s="46">
        <v>17.399999999999999</v>
      </c>
      <c r="AC66" s="46">
        <v>17.3</v>
      </c>
      <c r="AD66" s="46">
        <v>17.2</v>
      </c>
      <c r="AE66" s="46">
        <v>17.100000000000001</v>
      </c>
      <c r="AF66" s="46">
        <v>17</v>
      </c>
      <c r="AG66" s="46">
        <v>17</v>
      </c>
      <c r="AH66" s="46">
        <v>16.899999999999999</v>
      </c>
      <c r="AI66" s="46">
        <v>16.8</v>
      </c>
      <c r="AJ66" s="46">
        <v>16.8</v>
      </c>
      <c r="AK66" s="46">
        <v>16.7</v>
      </c>
      <c r="AL66" s="46">
        <v>16.7</v>
      </c>
      <c r="AM66" s="46">
        <v>16.600000000000001</v>
      </c>
      <c r="AN66" s="46">
        <v>16.600000000000001</v>
      </c>
      <c r="AO66" s="46">
        <v>16.600000000000001</v>
      </c>
      <c r="AP66" s="46">
        <v>16.5</v>
      </c>
      <c r="AQ66" s="46">
        <v>16.5</v>
      </c>
      <c r="AR66" s="46">
        <v>16.5</v>
      </c>
      <c r="AS66" s="46">
        <v>16.5</v>
      </c>
      <c r="AT66" s="46">
        <v>16.5</v>
      </c>
      <c r="AU66" s="46">
        <v>16.5</v>
      </c>
      <c r="AV66" s="46">
        <v>16.5</v>
      </c>
      <c r="AW66" s="46">
        <v>16.5</v>
      </c>
      <c r="AX66" s="46">
        <v>16.5</v>
      </c>
      <c r="AY66" s="46">
        <v>16.5</v>
      </c>
      <c r="AZ66" s="46">
        <v>16.399999999999999</v>
      </c>
      <c r="BA66" s="46">
        <v>16.399999999999999</v>
      </c>
    </row>
    <row r="67" spans="1:53" ht="11.25" customHeight="1">
      <c r="A67" s="46" t="s">
        <v>29</v>
      </c>
      <c r="B67" s="48" t="s">
        <v>28</v>
      </c>
      <c r="C67" s="46">
        <v>64.099999999999994</v>
      </c>
      <c r="D67" s="46">
        <v>64.2</v>
      </c>
      <c r="E67" s="46">
        <v>64.2</v>
      </c>
      <c r="F67" s="46">
        <v>64.2</v>
      </c>
      <c r="G67" s="46">
        <v>64.099999999999994</v>
      </c>
      <c r="H67" s="46">
        <v>63.9</v>
      </c>
      <c r="I67" s="46">
        <v>63.5</v>
      </c>
      <c r="J67" s="46">
        <v>63.1</v>
      </c>
      <c r="K67" s="46">
        <v>62.8</v>
      </c>
      <c r="L67" s="46">
        <v>62.4</v>
      </c>
      <c r="M67" s="46">
        <v>62</v>
      </c>
      <c r="N67" s="46">
        <v>61.6</v>
      </c>
      <c r="O67" s="46">
        <v>61.2</v>
      </c>
      <c r="P67" s="46">
        <v>60.7</v>
      </c>
      <c r="Q67" s="46">
        <v>60.3</v>
      </c>
      <c r="R67" s="46">
        <v>59.9</v>
      </c>
      <c r="S67" s="46">
        <v>59.5</v>
      </c>
      <c r="T67" s="46">
        <v>59.1</v>
      </c>
      <c r="U67" s="46">
        <v>58.8</v>
      </c>
      <c r="V67" s="46">
        <v>58.4</v>
      </c>
      <c r="W67" s="46">
        <v>58</v>
      </c>
      <c r="X67" s="46">
        <v>57.7</v>
      </c>
      <c r="Y67" s="46">
        <v>57.3</v>
      </c>
      <c r="Z67" s="46">
        <v>57.1</v>
      </c>
      <c r="AA67" s="46">
        <v>56.8</v>
      </c>
      <c r="AB67" s="46">
        <v>56.7</v>
      </c>
      <c r="AC67" s="46">
        <v>56.5</v>
      </c>
      <c r="AD67" s="46">
        <v>56.4</v>
      </c>
      <c r="AE67" s="46">
        <v>56.2</v>
      </c>
      <c r="AF67" s="46">
        <v>56.1</v>
      </c>
      <c r="AG67" s="46">
        <v>55.9</v>
      </c>
      <c r="AH67" s="46">
        <v>55.7</v>
      </c>
      <c r="AI67" s="46">
        <v>55.6</v>
      </c>
      <c r="AJ67" s="46">
        <v>55.5</v>
      </c>
      <c r="AK67" s="46">
        <v>55.5</v>
      </c>
      <c r="AL67" s="46">
        <v>55.5</v>
      </c>
      <c r="AM67" s="46">
        <v>55.5</v>
      </c>
      <c r="AN67" s="46">
        <v>55.5</v>
      </c>
      <c r="AO67" s="46">
        <v>55.5</v>
      </c>
      <c r="AP67" s="46">
        <v>55.4</v>
      </c>
      <c r="AQ67" s="46">
        <v>55.4</v>
      </c>
      <c r="AR67" s="46">
        <v>55.3</v>
      </c>
      <c r="AS67" s="46">
        <v>55.2</v>
      </c>
      <c r="AT67" s="46">
        <v>55.1</v>
      </c>
      <c r="AU67" s="46">
        <v>55</v>
      </c>
      <c r="AV67" s="46">
        <v>54.8</v>
      </c>
      <c r="AW67" s="46">
        <v>54.7</v>
      </c>
      <c r="AX67" s="46">
        <v>54.6</v>
      </c>
      <c r="AY67" s="46">
        <v>54.5</v>
      </c>
      <c r="AZ67" s="46">
        <v>54.4</v>
      </c>
      <c r="BA67" s="46">
        <v>54.3</v>
      </c>
    </row>
    <row r="68" spans="1:53" ht="11.25" customHeight="1">
      <c r="A68" s="46" t="s">
        <v>30</v>
      </c>
      <c r="B68" s="48" t="s">
        <v>28</v>
      </c>
      <c r="C68" s="46">
        <v>15.586346470067399</v>
      </c>
      <c r="D68" s="46">
        <v>15.836222750668123</v>
      </c>
      <c r="E68" s="46">
        <v>16</v>
      </c>
      <c r="F68" s="46">
        <v>16.3</v>
      </c>
      <c r="G68" s="46">
        <v>16.600000000000001</v>
      </c>
      <c r="H68" s="46">
        <v>17</v>
      </c>
      <c r="I68" s="46">
        <v>17.5</v>
      </c>
      <c r="J68" s="46">
        <v>18</v>
      </c>
      <c r="K68" s="46">
        <v>18.5</v>
      </c>
      <c r="L68" s="46">
        <v>19</v>
      </c>
      <c r="M68" s="46">
        <v>19.399999999999999</v>
      </c>
      <c r="N68" s="46">
        <v>19.899999999999999</v>
      </c>
      <c r="O68" s="46">
        <v>20.399999999999999</v>
      </c>
      <c r="P68" s="46">
        <v>20.9</v>
      </c>
      <c r="Q68" s="46">
        <v>21.3</v>
      </c>
      <c r="R68" s="46">
        <v>21.8</v>
      </c>
      <c r="S68" s="46">
        <v>22.3</v>
      </c>
      <c r="T68" s="46">
        <v>22.7</v>
      </c>
      <c r="U68" s="46">
        <v>23.2</v>
      </c>
      <c r="V68" s="46">
        <v>23.7</v>
      </c>
      <c r="W68" s="46">
        <v>24.1</v>
      </c>
      <c r="X68" s="46">
        <v>24.6</v>
      </c>
      <c r="Y68" s="46">
        <v>25</v>
      </c>
      <c r="Z68" s="46">
        <v>25.4</v>
      </c>
      <c r="AA68" s="46">
        <v>25.7</v>
      </c>
      <c r="AB68" s="46">
        <v>25.9</v>
      </c>
      <c r="AC68" s="46">
        <v>26.2</v>
      </c>
      <c r="AD68" s="46">
        <v>26.4</v>
      </c>
      <c r="AE68" s="46">
        <v>26.7</v>
      </c>
      <c r="AF68" s="46">
        <v>26.9</v>
      </c>
      <c r="AG68" s="46">
        <v>27.2</v>
      </c>
      <c r="AH68" s="46">
        <v>27.4</v>
      </c>
      <c r="AI68" s="46">
        <v>27.6</v>
      </c>
      <c r="AJ68" s="46">
        <v>27.7</v>
      </c>
      <c r="AK68" s="46">
        <v>27.8</v>
      </c>
      <c r="AL68" s="46">
        <v>27.8</v>
      </c>
      <c r="AM68" s="46">
        <v>27.9</v>
      </c>
      <c r="AN68" s="46">
        <v>27.9</v>
      </c>
      <c r="AO68" s="46">
        <v>28</v>
      </c>
      <c r="AP68" s="46">
        <v>28</v>
      </c>
      <c r="AQ68" s="46">
        <v>28.1</v>
      </c>
      <c r="AR68" s="46">
        <v>28.2</v>
      </c>
      <c r="AS68" s="46">
        <v>28.3</v>
      </c>
      <c r="AT68" s="46">
        <v>28.4</v>
      </c>
      <c r="AU68" s="46">
        <v>28.6</v>
      </c>
      <c r="AV68" s="46">
        <v>28.7</v>
      </c>
      <c r="AW68" s="46">
        <v>28.8</v>
      </c>
      <c r="AX68" s="46">
        <v>28.9</v>
      </c>
      <c r="AY68" s="46">
        <v>29</v>
      </c>
      <c r="AZ68" s="46">
        <v>29.2</v>
      </c>
      <c r="BA68" s="46">
        <v>29.3</v>
      </c>
    </row>
    <row r="69" spans="1:53" ht="11.25" customHeight="1">
      <c r="A69" s="46" t="s">
        <v>31</v>
      </c>
      <c r="B69" s="48" t="s">
        <v>28</v>
      </c>
      <c r="C69" s="46">
        <v>1.8624166531143276</v>
      </c>
      <c r="D69" s="46">
        <v>1.9605867036054638</v>
      </c>
      <c r="E69" s="46">
        <v>2</v>
      </c>
      <c r="F69" s="46">
        <v>2.1</v>
      </c>
      <c r="G69" s="46">
        <v>2.2000000000000002</v>
      </c>
      <c r="H69" s="46">
        <v>2.2999999999999998</v>
      </c>
      <c r="I69" s="46">
        <v>2.4</v>
      </c>
      <c r="J69" s="46">
        <v>2.5</v>
      </c>
      <c r="K69" s="46">
        <v>2.5</v>
      </c>
      <c r="L69" s="46">
        <v>2.6</v>
      </c>
      <c r="M69" s="46">
        <v>2.6</v>
      </c>
      <c r="N69" s="46">
        <v>2.7</v>
      </c>
      <c r="O69" s="46">
        <v>2.7</v>
      </c>
      <c r="P69" s="46">
        <v>2.7</v>
      </c>
      <c r="Q69" s="46">
        <v>2.7</v>
      </c>
      <c r="R69" s="46">
        <v>2.8</v>
      </c>
      <c r="S69" s="46">
        <v>2.8</v>
      </c>
      <c r="T69" s="46">
        <v>2.9</v>
      </c>
      <c r="U69" s="46">
        <v>3</v>
      </c>
      <c r="V69" s="46">
        <v>3</v>
      </c>
      <c r="W69" s="46">
        <v>3.1</v>
      </c>
      <c r="X69" s="46">
        <v>3.2</v>
      </c>
      <c r="Y69" s="46">
        <v>3.3</v>
      </c>
      <c r="Z69" s="46">
        <v>3.4</v>
      </c>
      <c r="AA69" s="46">
        <v>3.6</v>
      </c>
      <c r="AB69" s="46">
        <v>3.7</v>
      </c>
      <c r="AC69" s="46">
        <v>4</v>
      </c>
      <c r="AD69" s="46">
        <v>4.0999999999999996</v>
      </c>
      <c r="AE69" s="46">
        <v>4.3</v>
      </c>
      <c r="AF69" s="46">
        <v>4.5</v>
      </c>
      <c r="AG69" s="46">
        <v>4.7</v>
      </c>
      <c r="AH69" s="46">
        <v>4.8</v>
      </c>
      <c r="AI69" s="46">
        <v>5</v>
      </c>
      <c r="AJ69" s="46">
        <v>5.0999999999999996</v>
      </c>
      <c r="AK69" s="46">
        <v>5.3</v>
      </c>
      <c r="AL69" s="46">
        <v>5.4</v>
      </c>
      <c r="AM69" s="46">
        <v>5.5</v>
      </c>
      <c r="AN69" s="46">
        <v>5.6</v>
      </c>
      <c r="AO69" s="46">
        <v>5.8</v>
      </c>
      <c r="AP69" s="46">
        <v>5.9</v>
      </c>
      <c r="AQ69" s="46">
        <v>6</v>
      </c>
      <c r="AR69" s="46">
        <v>6.1</v>
      </c>
      <c r="AS69" s="46">
        <v>6.2</v>
      </c>
      <c r="AT69" s="46">
        <v>6.3</v>
      </c>
      <c r="AU69" s="46">
        <v>6.4</v>
      </c>
      <c r="AV69" s="46">
        <v>6.4</v>
      </c>
      <c r="AW69" s="46">
        <v>6.4</v>
      </c>
      <c r="AX69" s="46">
        <v>6.4</v>
      </c>
      <c r="AY69" s="46">
        <v>6.5</v>
      </c>
      <c r="AZ69" s="46">
        <v>6.6</v>
      </c>
      <c r="BA69" s="46">
        <v>6.6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55.931781219322794</v>
      </c>
      <c r="D71" s="46">
        <v>55.771491812112814</v>
      </c>
      <c r="E71" s="46">
        <v>55.7</v>
      </c>
      <c r="F71" s="46">
        <v>55.9</v>
      </c>
      <c r="G71" s="46">
        <v>56.1</v>
      </c>
      <c r="H71" s="46">
        <v>56.5</v>
      </c>
      <c r="I71" s="46">
        <v>57.5</v>
      </c>
      <c r="J71" s="46">
        <v>58.4</v>
      </c>
      <c r="K71" s="46">
        <v>59.2</v>
      </c>
      <c r="L71" s="46">
        <v>60.2</v>
      </c>
      <c r="M71" s="46">
        <v>61.2</v>
      </c>
      <c r="N71" s="46">
        <v>62.3</v>
      </c>
      <c r="O71" s="46">
        <v>63.5</v>
      </c>
      <c r="P71" s="46">
        <v>64.7</v>
      </c>
      <c r="Q71" s="46">
        <v>65.900000000000006</v>
      </c>
      <c r="R71" s="46">
        <v>67</v>
      </c>
      <c r="S71" s="46">
        <v>68.099999999999994</v>
      </c>
      <c r="T71" s="46">
        <v>69.099999999999994</v>
      </c>
      <c r="U71" s="46">
        <v>70.2</v>
      </c>
      <c r="V71" s="46">
        <v>71.3</v>
      </c>
      <c r="W71" s="46">
        <v>72.400000000000006</v>
      </c>
      <c r="X71" s="46">
        <v>73.400000000000006</v>
      </c>
      <c r="Y71" s="46">
        <v>74.400000000000006</v>
      </c>
      <c r="Z71" s="46">
        <v>75.3</v>
      </c>
      <c r="AA71" s="46">
        <v>75.900000000000006</v>
      </c>
      <c r="AB71" s="46">
        <v>76.5</v>
      </c>
      <c r="AC71" s="46">
        <v>76.900000000000006</v>
      </c>
      <c r="AD71" s="46">
        <v>77.400000000000006</v>
      </c>
      <c r="AE71" s="46">
        <v>77.900000000000006</v>
      </c>
      <c r="AF71" s="46">
        <v>78.400000000000006</v>
      </c>
      <c r="AG71" s="46">
        <v>79</v>
      </c>
      <c r="AH71" s="46">
        <v>79.5</v>
      </c>
      <c r="AI71" s="46">
        <v>79.8</v>
      </c>
      <c r="AJ71" s="46">
        <v>80.099999999999994</v>
      </c>
      <c r="AK71" s="46">
        <v>80.2</v>
      </c>
      <c r="AL71" s="46">
        <v>80.2</v>
      </c>
      <c r="AM71" s="46">
        <v>80.2</v>
      </c>
      <c r="AN71" s="46">
        <v>80.2</v>
      </c>
      <c r="AO71" s="46">
        <v>80.3</v>
      </c>
      <c r="AP71" s="46">
        <v>80.400000000000006</v>
      </c>
      <c r="AQ71" s="46">
        <v>80.599999999999994</v>
      </c>
      <c r="AR71" s="46">
        <v>80.8</v>
      </c>
      <c r="AS71" s="46">
        <v>81.2</v>
      </c>
      <c r="AT71" s="46">
        <v>81.599999999999994</v>
      </c>
      <c r="AU71" s="46">
        <v>82</v>
      </c>
      <c r="AV71" s="46">
        <v>82.3</v>
      </c>
      <c r="AW71" s="46">
        <v>82.6</v>
      </c>
      <c r="AX71" s="46">
        <v>83</v>
      </c>
      <c r="AY71" s="46">
        <v>83.4</v>
      </c>
      <c r="AZ71" s="46">
        <v>83.8</v>
      </c>
      <c r="BA71" s="46">
        <v>84.2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1383525</v>
      </c>
      <c r="E75" s="41">
        <v>1399071</v>
      </c>
      <c r="F75" s="41">
        <v>1414716</v>
      </c>
      <c r="G75" s="41">
        <v>1429732</v>
      </c>
      <c r="H75" s="41">
        <v>1444211</v>
      </c>
      <c r="I75" s="41">
        <v>1458243</v>
      </c>
      <c r="J75" s="41">
        <v>1472035</v>
      </c>
      <c r="K75" s="41">
        <v>1485582</v>
      </c>
      <c r="L75" s="41">
        <v>1498898</v>
      </c>
      <c r="M75" s="41">
        <v>1512001</v>
      </c>
      <c r="N75" s="41">
        <v>1524891</v>
      </c>
      <c r="O75" s="41">
        <v>1537497</v>
      </c>
      <c r="P75" s="41">
        <v>1549806</v>
      </c>
      <c r="Q75" s="41">
        <v>1561792</v>
      </c>
      <c r="R75" s="41">
        <v>1573439</v>
      </c>
      <c r="S75" s="41">
        <v>1584716</v>
      </c>
      <c r="T75" s="41">
        <v>1595652</v>
      </c>
      <c r="U75" s="41">
        <v>1606307</v>
      </c>
      <c r="V75" s="41">
        <v>1616660</v>
      </c>
      <c r="W75" s="41">
        <v>1626675</v>
      </c>
      <c r="X75" s="41">
        <v>1636333</v>
      </c>
      <c r="Y75" s="41">
        <v>1645584</v>
      </c>
      <c r="Z75" s="41">
        <v>1654400</v>
      </c>
      <c r="AA75" s="41">
        <v>1662774</v>
      </c>
      <c r="AB75" s="41">
        <v>1670691</v>
      </c>
      <c r="AC75" s="41">
        <v>1678136</v>
      </c>
      <c r="AD75" s="41">
        <v>1685105</v>
      </c>
      <c r="AE75" s="41">
        <v>1691576</v>
      </c>
      <c r="AF75" s="41">
        <v>1697574</v>
      </c>
      <c r="AG75" s="41">
        <v>1703108</v>
      </c>
      <c r="AH75" s="41">
        <v>1708177</v>
      </c>
      <c r="AI75" s="41">
        <v>1712812</v>
      </c>
      <c r="AJ75" s="41">
        <v>1717029</v>
      </c>
      <c r="AK75" s="41">
        <v>1720851</v>
      </c>
      <c r="AL75" s="41">
        <v>1724296</v>
      </c>
      <c r="AM75" s="41">
        <v>1727382</v>
      </c>
      <c r="AN75" s="41">
        <v>1730137</v>
      </c>
      <c r="AO75" s="41">
        <v>1732566</v>
      </c>
      <c r="AP75" s="41">
        <v>1734691</v>
      </c>
      <c r="AQ75" s="41">
        <v>1736521</v>
      </c>
      <c r="AR75" s="41">
        <v>1738077</v>
      </c>
      <c r="AS75" s="41">
        <v>1739369</v>
      </c>
      <c r="AT75" s="41">
        <v>1740413</v>
      </c>
      <c r="AU75" s="41">
        <v>1741237</v>
      </c>
      <c r="AV75" s="41">
        <v>1741868</v>
      </c>
      <c r="AW75" s="41">
        <v>1742337</v>
      </c>
      <c r="AX75" s="41">
        <v>1742665</v>
      </c>
      <c r="AY75" s="41">
        <v>1742874</v>
      </c>
      <c r="AZ75" s="41">
        <v>1742979</v>
      </c>
      <c r="BA75" s="41">
        <v>1742980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16895</v>
      </c>
      <c r="F76" s="41">
        <v>16662</v>
      </c>
      <c r="G76" s="41">
        <v>16543</v>
      </c>
      <c r="H76" s="41">
        <v>16491</v>
      </c>
      <c r="I76" s="41">
        <v>16448</v>
      </c>
      <c r="J76" s="41">
        <v>16397</v>
      </c>
      <c r="K76" s="41">
        <v>16353</v>
      </c>
      <c r="L76" s="41">
        <v>16322</v>
      </c>
      <c r="M76" s="41">
        <v>16275</v>
      </c>
      <c r="N76" s="41">
        <v>16210</v>
      </c>
      <c r="O76" s="41">
        <v>16129</v>
      </c>
      <c r="P76" s="41">
        <v>16031</v>
      </c>
      <c r="Q76" s="41">
        <v>15909</v>
      </c>
      <c r="R76" s="41">
        <v>15763</v>
      </c>
      <c r="S76" s="41">
        <v>15697</v>
      </c>
      <c r="T76" s="41">
        <v>15713</v>
      </c>
      <c r="U76" s="41">
        <v>15710</v>
      </c>
      <c r="V76" s="41">
        <v>15693</v>
      </c>
      <c r="W76" s="41">
        <v>15666</v>
      </c>
      <c r="X76" s="41">
        <v>15634</v>
      </c>
      <c r="Y76" s="41">
        <v>15601</v>
      </c>
      <c r="Z76" s="41">
        <v>15562</v>
      </c>
      <c r="AA76" s="41">
        <v>15521</v>
      </c>
      <c r="AB76" s="41">
        <v>15484</v>
      </c>
      <c r="AC76" s="41">
        <v>15450</v>
      </c>
      <c r="AD76" s="41">
        <v>15424</v>
      </c>
      <c r="AE76" s="41">
        <v>15404</v>
      </c>
      <c r="AF76" s="41">
        <v>15390</v>
      </c>
      <c r="AG76" s="41">
        <v>15381</v>
      </c>
      <c r="AH76" s="41">
        <v>15374</v>
      </c>
      <c r="AI76" s="41">
        <v>15365</v>
      </c>
      <c r="AJ76" s="41">
        <v>15358</v>
      </c>
      <c r="AK76" s="41">
        <v>15349</v>
      </c>
      <c r="AL76" s="41">
        <v>15331</v>
      </c>
      <c r="AM76" s="41">
        <v>15301</v>
      </c>
      <c r="AN76" s="41">
        <v>15261</v>
      </c>
      <c r="AO76" s="41">
        <v>15212</v>
      </c>
      <c r="AP76" s="41">
        <v>15156</v>
      </c>
      <c r="AQ76" s="41">
        <v>15094</v>
      </c>
      <c r="AR76" s="41">
        <v>15027</v>
      </c>
      <c r="AS76" s="41">
        <v>14956</v>
      </c>
      <c r="AT76" s="41">
        <v>14885</v>
      </c>
      <c r="AU76" s="41">
        <v>14813</v>
      </c>
      <c r="AV76" s="41">
        <v>14743</v>
      </c>
      <c r="AW76" s="41">
        <v>14677</v>
      </c>
      <c r="AX76" s="41">
        <v>14616</v>
      </c>
      <c r="AY76" s="41">
        <v>14559</v>
      </c>
      <c r="AZ76" s="41">
        <v>14507</v>
      </c>
      <c r="BA76" s="41">
        <v>14460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11548</v>
      </c>
      <c r="F77" s="41">
        <v>11658</v>
      </c>
      <c r="G77" s="41">
        <v>11789</v>
      </c>
      <c r="H77" s="41">
        <v>11899</v>
      </c>
      <c r="I77" s="41">
        <v>12096</v>
      </c>
      <c r="J77" s="41">
        <v>12290</v>
      </c>
      <c r="K77" s="41">
        <v>12477</v>
      </c>
      <c r="L77" s="41">
        <v>12659</v>
      </c>
      <c r="M77" s="41">
        <v>12825</v>
      </c>
      <c r="N77" s="41">
        <v>13044</v>
      </c>
      <c r="O77" s="41">
        <v>13260</v>
      </c>
      <c r="P77" s="41">
        <v>13485</v>
      </c>
      <c r="Q77" s="41">
        <v>13702</v>
      </c>
      <c r="R77" s="41">
        <v>13926</v>
      </c>
      <c r="S77" s="41">
        <v>14201</v>
      </c>
      <c r="T77" s="41">
        <v>14498</v>
      </c>
      <c r="U77" s="41">
        <v>14797</v>
      </c>
      <c r="V77" s="41">
        <v>15118</v>
      </c>
      <c r="W77" s="41">
        <v>15448</v>
      </c>
      <c r="X77" s="41">
        <v>15823</v>
      </c>
      <c r="Y77" s="41">
        <v>16225</v>
      </c>
      <c r="Z77" s="41">
        <v>16628</v>
      </c>
      <c r="AA77" s="41">
        <v>17044</v>
      </c>
      <c r="AB77" s="41">
        <v>17479</v>
      </c>
      <c r="AC77" s="41">
        <v>17921</v>
      </c>
      <c r="AD77" s="41">
        <v>18393</v>
      </c>
      <c r="AE77" s="41">
        <v>18846</v>
      </c>
      <c r="AF77" s="41">
        <v>19296</v>
      </c>
      <c r="AG77" s="41">
        <v>19752</v>
      </c>
      <c r="AH77" s="41">
        <v>20179</v>
      </c>
      <c r="AI77" s="41">
        <v>20588</v>
      </c>
      <c r="AJ77" s="41">
        <v>20976</v>
      </c>
      <c r="AK77" s="41">
        <v>21344</v>
      </c>
      <c r="AL77" s="41">
        <v>21685</v>
      </c>
      <c r="AM77" s="41">
        <v>21986</v>
      </c>
      <c r="AN77" s="41">
        <v>22272</v>
      </c>
      <c r="AO77" s="41">
        <v>22527</v>
      </c>
      <c r="AP77" s="41">
        <v>22766</v>
      </c>
      <c r="AQ77" s="41">
        <v>22978</v>
      </c>
      <c r="AR77" s="41">
        <v>23175</v>
      </c>
      <c r="AS77" s="41">
        <v>23352</v>
      </c>
      <c r="AT77" s="41">
        <v>23501</v>
      </c>
      <c r="AU77" s="41">
        <v>23622</v>
      </c>
      <c r="AV77" s="41">
        <v>23714</v>
      </c>
      <c r="AW77" s="41">
        <v>23789</v>
      </c>
      <c r="AX77" s="41">
        <v>23847</v>
      </c>
      <c r="AY77" s="41">
        <v>23894</v>
      </c>
      <c r="AZ77" s="41">
        <v>23946</v>
      </c>
      <c r="BA77" s="41">
        <v>23988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5347</v>
      </c>
      <c r="F78" s="41">
        <v>5004</v>
      </c>
      <c r="G78" s="41">
        <v>4754</v>
      </c>
      <c r="H78" s="41">
        <v>4592</v>
      </c>
      <c r="I78" s="41">
        <v>4352</v>
      </c>
      <c r="J78" s="41">
        <v>4107</v>
      </c>
      <c r="K78" s="41">
        <v>3876</v>
      </c>
      <c r="L78" s="41">
        <v>3663</v>
      </c>
      <c r="M78" s="41">
        <v>3450</v>
      </c>
      <c r="N78" s="41">
        <v>3166</v>
      </c>
      <c r="O78" s="41">
        <v>2869</v>
      </c>
      <c r="P78" s="41">
        <v>2546</v>
      </c>
      <c r="Q78" s="41">
        <v>2207</v>
      </c>
      <c r="R78" s="41">
        <v>1837</v>
      </c>
      <c r="S78" s="41">
        <v>1496</v>
      </c>
      <c r="T78" s="41">
        <v>1215</v>
      </c>
      <c r="U78" s="41">
        <v>913</v>
      </c>
      <c r="V78" s="41">
        <v>575</v>
      </c>
      <c r="W78" s="41">
        <v>218</v>
      </c>
      <c r="X78" s="41">
        <v>-189</v>
      </c>
      <c r="Y78" s="41">
        <v>-624</v>
      </c>
      <c r="Z78" s="41">
        <v>-1066</v>
      </c>
      <c r="AA78" s="41">
        <v>-1523</v>
      </c>
      <c r="AB78" s="41">
        <v>-1995</v>
      </c>
      <c r="AC78" s="41">
        <v>-2471</v>
      </c>
      <c r="AD78" s="41">
        <v>-2969</v>
      </c>
      <c r="AE78" s="41">
        <v>-3442</v>
      </c>
      <c r="AF78" s="41">
        <v>-3906</v>
      </c>
      <c r="AG78" s="41">
        <v>-4371</v>
      </c>
      <c r="AH78" s="41">
        <v>-4805</v>
      </c>
      <c r="AI78" s="41">
        <v>-5223</v>
      </c>
      <c r="AJ78" s="41">
        <v>-5618</v>
      </c>
      <c r="AK78" s="41">
        <v>-5995</v>
      </c>
      <c r="AL78" s="41">
        <v>-6354</v>
      </c>
      <c r="AM78" s="41">
        <v>-6685</v>
      </c>
      <c r="AN78" s="41">
        <v>-7011</v>
      </c>
      <c r="AO78" s="41">
        <v>-7315</v>
      </c>
      <c r="AP78" s="41">
        <v>-7610</v>
      </c>
      <c r="AQ78" s="41">
        <v>-7884</v>
      </c>
      <c r="AR78" s="41">
        <v>-8148</v>
      </c>
      <c r="AS78" s="41">
        <v>-8396</v>
      </c>
      <c r="AT78" s="41">
        <v>-8616</v>
      </c>
      <c r="AU78" s="41">
        <v>-8809</v>
      </c>
      <c r="AV78" s="41">
        <v>-8971</v>
      </c>
      <c r="AW78" s="41">
        <v>-9112</v>
      </c>
      <c r="AX78" s="41">
        <v>-9231</v>
      </c>
      <c r="AY78" s="41">
        <v>-9335</v>
      </c>
      <c r="AZ78" s="41">
        <v>-9439</v>
      </c>
      <c r="BA78" s="41">
        <v>-9528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2298</v>
      </c>
      <c r="F79" s="41">
        <v>2012</v>
      </c>
      <c r="G79" s="41">
        <v>1725</v>
      </c>
      <c r="H79" s="41">
        <v>1440</v>
      </c>
      <c r="I79" s="41">
        <v>1440</v>
      </c>
      <c r="J79" s="41">
        <v>1440</v>
      </c>
      <c r="K79" s="41">
        <v>1440</v>
      </c>
      <c r="L79" s="41">
        <v>1440</v>
      </c>
      <c r="M79" s="41">
        <v>1440</v>
      </c>
      <c r="N79" s="41">
        <v>1440</v>
      </c>
      <c r="O79" s="41">
        <v>1440</v>
      </c>
      <c r="P79" s="41">
        <v>1440</v>
      </c>
      <c r="Q79" s="41">
        <v>1440</v>
      </c>
      <c r="R79" s="41">
        <v>1440</v>
      </c>
      <c r="S79" s="41">
        <v>1440</v>
      </c>
      <c r="T79" s="41">
        <v>1440</v>
      </c>
      <c r="U79" s="41">
        <v>1440</v>
      </c>
      <c r="V79" s="41">
        <v>1440</v>
      </c>
      <c r="W79" s="41">
        <v>1440</v>
      </c>
      <c r="X79" s="41">
        <v>1440</v>
      </c>
      <c r="Y79" s="41">
        <v>1440</v>
      </c>
      <c r="Z79" s="41">
        <v>1440</v>
      </c>
      <c r="AA79" s="41">
        <v>1440</v>
      </c>
      <c r="AB79" s="41">
        <v>1440</v>
      </c>
      <c r="AC79" s="41">
        <v>1440</v>
      </c>
      <c r="AD79" s="41">
        <v>1440</v>
      </c>
      <c r="AE79" s="41">
        <v>1440</v>
      </c>
      <c r="AF79" s="41">
        <v>1440</v>
      </c>
      <c r="AG79" s="41">
        <v>1440</v>
      </c>
      <c r="AH79" s="41">
        <v>1440</v>
      </c>
      <c r="AI79" s="41">
        <v>1440</v>
      </c>
      <c r="AJ79" s="41">
        <v>1440</v>
      </c>
      <c r="AK79" s="41">
        <v>1440</v>
      </c>
      <c r="AL79" s="41">
        <v>1440</v>
      </c>
      <c r="AM79" s="41">
        <v>1440</v>
      </c>
      <c r="AN79" s="41">
        <v>1440</v>
      </c>
      <c r="AO79" s="41">
        <v>1440</v>
      </c>
      <c r="AP79" s="41">
        <v>1440</v>
      </c>
      <c r="AQ79" s="41">
        <v>1440</v>
      </c>
      <c r="AR79" s="41">
        <v>1440</v>
      </c>
      <c r="AS79" s="41">
        <v>1440</v>
      </c>
      <c r="AT79" s="41">
        <v>1440</v>
      </c>
      <c r="AU79" s="41">
        <v>1440</v>
      </c>
      <c r="AV79" s="41">
        <v>1440</v>
      </c>
      <c r="AW79" s="41">
        <v>1440</v>
      </c>
      <c r="AX79" s="41">
        <v>1440</v>
      </c>
      <c r="AY79" s="41">
        <v>1440</v>
      </c>
      <c r="AZ79" s="41">
        <v>1440</v>
      </c>
      <c r="BA79" s="41">
        <v>1440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8000</v>
      </c>
      <c r="F80" s="41">
        <v>8000</v>
      </c>
      <c r="G80" s="41">
        <v>8000</v>
      </c>
      <c r="H80" s="41">
        <v>8000</v>
      </c>
      <c r="I80" s="41">
        <v>8000</v>
      </c>
      <c r="J80" s="41">
        <v>8000</v>
      </c>
      <c r="K80" s="41">
        <v>8000</v>
      </c>
      <c r="L80" s="41">
        <v>8000</v>
      </c>
      <c r="M80" s="41">
        <v>8000</v>
      </c>
      <c r="N80" s="41">
        <v>8000</v>
      </c>
      <c r="O80" s="41">
        <v>8000</v>
      </c>
      <c r="P80" s="41">
        <v>8000</v>
      </c>
      <c r="Q80" s="41">
        <v>8000</v>
      </c>
      <c r="R80" s="41">
        <v>8000</v>
      </c>
      <c r="S80" s="41">
        <v>8000</v>
      </c>
      <c r="T80" s="41">
        <v>8000</v>
      </c>
      <c r="U80" s="41">
        <v>8000</v>
      </c>
      <c r="V80" s="41">
        <v>8000</v>
      </c>
      <c r="W80" s="41">
        <v>8000</v>
      </c>
      <c r="X80" s="41">
        <v>8000</v>
      </c>
      <c r="Y80" s="41">
        <v>8000</v>
      </c>
      <c r="Z80" s="41">
        <v>8000</v>
      </c>
      <c r="AA80" s="41">
        <v>8000</v>
      </c>
      <c r="AB80" s="41">
        <v>8000</v>
      </c>
      <c r="AC80" s="41">
        <v>8000</v>
      </c>
      <c r="AD80" s="41">
        <v>8000</v>
      </c>
      <c r="AE80" s="41">
        <v>8000</v>
      </c>
      <c r="AF80" s="41">
        <v>8000</v>
      </c>
      <c r="AG80" s="41">
        <v>8000</v>
      </c>
      <c r="AH80" s="41">
        <v>8000</v>
      </c>
      <c r="AI80" s="41">
        <v>8000</v>
      </c>
      <c r="AJ80" s="41">
        <v>8000</v>
      </c>
      <c r="AK80" s="41">
        <v>8000</v>
      </c>
      <c r="AL80" s="41">
        <v>8000</v>
      </c>
      <c r="AM80" s="41">
        <v>8000</v>
      </c>
      <c r="AN80" s="41">
        <v>8000</v>
      </c>
      <c r="AO80" s="41">
        <v>8000</v>
      </c>
      <c r="AP80" s="41">
        <v>8000</v>
      </c>
      <c r="AQ80" s="41">
        <v>8000</v>
      </c>
      <c r="AR80" s="41">
        <v>8000</v>
      </c>
      <c r="AS80" s="41">
        <v>8000</v>
      </c>
      <c r="AT80" s="41">
        <v>8000</v>
      </c>
      <c r="AU80" s="41">
        <v>8000</v>
      </c>
      <c r="AV80" s="41">
        <v>8000</v>
      </c>
      <c r="AW80" s="41">
        <v>8000</v>
      </c>
      <c r="AX80" s="41">
        <v>8000</v>
      </c>
      <c r="AY80" s="41">
        <v>8000</v>
      </c>
      <c r="AZ80" s="41">
        <v>8000</v>
      </c>
      <c r="BA80" s="41">
        <v>8000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10298</v>
      </c>
      <c r="F81" s="41">
        <v>10012</v>
      </c>
      <c r="G81" s="41">
        <v>9725</v>
      </c>
      <c r="H81" s="41">
        <v>9440</v>
      </c>
      <c r="I81" s="41">
        <v>9440</v>
      </c>
      <c r="J81" s="41">
        <v>9440</v>
      </c>
      <c r="K81" s="41">
        <v>9440</v>
      </c>
      <c r="L81" s="41">
        <v>9440</v>
      </c>
      <c r="M81" s="41">
        <v>9440</v>
      </c>
      <c r="N81" s="41">
        <v>9440</v>
      </c>
      <c r="O81" s="41">
        <v>9440</v>
      </c>
      <c r="P81" s="41">
        <v>9440</v>
      </c>
      <c r="Q81" s="41">
        <v>9440</v>
      </c>
      <c r="R81" s="41">
        <v>9440</v>
      </c>
      <c r="S81" s="41">
        <v>9440</v>
      </c>
      <c r="T81" s="41">
        <v>9440</v>
      </c>
      <c r="U81" s="41">
        <v>9440</v>
      </c>
      <c r="V81" s="41">
        <v>9440</v>
      </c>
      <c r="W81" s="41">
        <v>9440</v>
      </c>
      <c r="X81" s="41">
        <v>9440</v>
      </c>
      <c r="Y81" s="41">
        <v>9440</v>
      </c>
      <c r="Z81" s="41">
        <v>9440</v>
      </c>
      <c r="AA81" s="41">
        <v>9440</v>
      </c>
      <c r="AB81" s="41">
        <v>9440</v>
      </c>
      <c r="AC81" s="41">
        <v>9440</v>
      </c>
      <c r="AD81" s="41">
        <v>9440</v>
      </c>
      <c r="AE81" s="41">
        <v>9440</v>
      </c>
      <c r="AF81" s="41">
        <v>9440</v>
      </c>
      <c r="AG81" s="41">
        <v>9440</v>
      </c>
      <c r="AH81" s="41">
        <v>9440</v>
      </c>
      <c r="AI81" s="41">
        <v>9440</v>
      </c>
      <c r="AJ81" s="41">
        <v>9440</v>
      </c>
      <c r="AK81" s="41">
        <v>9440</v>
      </c>
      <c r="AL81" s="41">
        <v>9440</v>
      </c>
      <c r="AM81" s="41">
        <v>9440</v>
      </c>
      <c r="AN81" s="41">
        <v>9440</v>
      </c>
      <c r="AO81" s="41">
        <v>9440</v>
      </c>
      <c r="AP81" s="41">
        <v>9440</v>
      </c>
      <c r="AQ81" s="41">
        <v>9440</v>
      </c>
      <c r="AR81" s="41">
        <v>9440</v>
      </c>
      <c r="AS81" s="41">
        <v>9440</v>
      </c>
      <c r="AT81" s="41">
        <v>9440</v>
      </c>
      <c r="AU81" s="41">
        <v>9440</v>
      </c>
      <c r="AV81" s="41">
        <v>9440</v>
      </c>
      <c r="AW81" s="41">
        <v>9440</v>
      </c>
      <c r="AX81" s="41">
        <v>9440</v>
      </c>
      <c r="AY81" s="41">
        <v>9440</v>
      </c>
      <c r="AZ81" s="41">
        <v>9440</v>
      </c>
      <c r="BA81" s="41">
        <v>9440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15645</v>
      </c>
      <c r="F82" s="41">
        <v>15016</v>
      </c>
      <c r="G82" s="41">
        <v>14479</v>
      </c>
      <c r="H82" s="41">
        <v>14032</v>
      </c>
      <c r="I82" s="41">
        <v>13792</v>
      </c>
      <c r="J82" s="41">
        <v>13547</v>
      </c>
      <c r="K82" s="41">
        <v>13316</v>
      </c>
      <c r="L82" s="41">
        <v>13103</v>
      </c>
      <c r="M82" s="41">
        <v>12890</v>
      </c>
      <c r="N82" s="41">
        <v>12606</v>
      </c>
      <c r="O82" s="41">
        <v>12309</v>
      </c>
      <c r="P82" s="41">
        <v>11986</v>
      </c>
      <c r="Q82" s="41">
        <v>11647</v>
      </c>
      <c r="R82" s="41">
        <v>11277</v>
      </c>
      <c r="S82" s="41">
        <v>10936</v>
      </c>
      <c r="T82" s="41">
        <v>10655</v>
      </c>
      <c r="U82" s="41">
        <v>10353</v>
      </c>
      <c r="V82" s="41">
        <v>10015</v>
      </c>
      <c r="W82" s="41">
        <v>9658</v>
      </c>
      <c r="X82" s="41">
        <v>9251</v>
      </c>
      <c r="Y82" s="41">
        <v>8816</v>
      </c>
      <c r="Z82" s="41">
        <v>8374</v>
      </c>
      <c r="AA82" s="41">
        <v>7917</v>
      </c>
      <c r="AB82" s="41">
        <v>7445</v>
      </c>
      <c r="AC82" s="41">
        <v>6969</v>
      </c>
      <c r="AD82" s="41">
        <v>6471</v>
      </c>
      <c r="AE82" s="41">
        <v>5998</v>
      </c>
      <c r="AF82" s="41">
        <v>5534</v>
      </c>
      <c r="AG82" s="41">
        <v>5069</v>
      </c>
      <c r="AH82" s="41">
        <v>4635</v>
      </c>
      <c r="AI82" s="41">
        <v>4217</v>
      </c>
      <c r="AJ82" s="41">
        <v>3822</v>
      </c>
      <c r="AK82" s="41">
        <v>3445</v>
      </c>
      <c r="AL82" s="41">
        <v>3086</v>
      </c>
      <c r="AM82" s="41">
        <v>2755</v>
      </c>
      <c r="AN82" s="41">
        <v>2429</v>
      </c>
      <c r="AO82" s="41">
        <v>2125</v>
      </c>
      <c r="AP82" s="41">
        <v>1830</v>
      </c>
      <c r="AQ82" s="41">
        <v>1556</v>
      </c>
      <c r="AR82" s="41">
        <v>1292</v>
      </c>
      <c r="AS82" s="41">
        <v>1044</v>
      </c>
      <c r="AT82" s="41">
        <v>824</v>
      </c>
      <c r="AU82" s="41">
        <v>631</v>
      </c>
      <c r="AV82" s="41">
        <v>469</v>
      </c>
      <c r="AW82" s="41">
        <v>328</v>
      </c>
      <c r="AX82" s="41">
        <v>209</v>
      </c>
      <c r="AY82" s="41">
        <v>105</v>
      </c>
      <c r="AZ82" s="41">
        <v>1</v>
      </c>
      <c r="BA82" s="41">
        <v>-88</v>
      </c>
    </row>
    <row r="83" spans="1:53" ht="11.25" customHeight="1">
      <c r="A83" s="38" t="s">
        <v>18</v>
      </c>
      <c r="B83" s="39" t="s">
        <v>10</v>
      </c>
      <c r="C83" s="55">
        <v>1383525</v>
      </c>
      <c r="D83" s="41">
        <v>1399071</v>
      </c>
      <c r="E83" s="41">
        <v>1414716</v>
      </c>
      <c r="F83" s="41">
        <v>1429732</v>
      </c>
      <c r="G83" s="41">
        <v>1444211</v>
      </c>
      <c r="H83" s="41">
        <v>1458243</v>
      </c>
      <c r="I83" s="41">
        <v>1472035</v>
      </c>
      <c r="J83" s="41">
        <v>1485582</v>
      </c>
      <c r="K83" s="41">
        <v>1498898</v>
      </c>
      <c r="L83" s="41">
        <v>1512001</v>
      </c>
      <c r="M83" s="41">
        <v>1524891</v>
      </c>
      <c r="N83" s="41">
        <v>1537497</v>
      </c>
      <c r="O83" s="41">
        <v>1549806</v>
      </c>
      <c r="P83" s="41">
        <v>1561792</v>
      </c>
      <c r="Q83" s="41">
        <v>1573439</v>
      </c>
      <c r="R83" s="41">
        <v>1584716</v>
      </c>
      <c r="S83" s="41">
        <v>1595652</v>
      </c>
      <c r="T83" s="41">
        <v>1606307</v>
      </c>
      <c r="U83" s="41">
        <v>1616660</v>
      </c>
      <c r="V83" s="41">
        <v>1626675</v>
      </c>
      <c r="W83" s="41">
        <v>1636333</v>
      </c>
      <c r="X83" s="41">
        <v>1645584</v>
      </c>
      <c r="Y83" s="41">
        <v>1654400</v>
      </c>
      <c r="Z83" s="41">
        <v>1662774</v>
      </c>
      <c r="AA83" s="41">
        <v>1670691</v>
      </c>
      <c r="AB83" s="41">
        <v>1678136</v>
      </c>
      <c r="AC83" s="41">
        <v>1685105</v>
      </c>
      <c r="AD83" s="41">
        <v>1691576</v>
      </c>
      <c r="AE83" s="41">
        <v>1697574</v>
      </c>
      <c r="AF83" s="41">
        <v>1703108</v>
      </c>
      <c r="AG83" s="41">
        <v>1708177</v>
      </c>
      <c r="AH83" s="41">
        <v>1712812</v>
      </c>
      <c r="AI83" s="41">
        <v>1717029</v>
      </c>
      <c r="AJ83" s="41">
        <v>1720851</v>
      </c>
      <c r="AK83" s="41">
        <v>1724296</v>
      </c>
      <c r="AL83" s="41">
        <v>1727382</v>
      </c>
      <c r="AM83" s="41">
        <v>1730137</v>
      </c>
      <c r="AN83" s="41">
        <v>1732566</v>
      </c>
      <c r="AO83" s="41">
        <v>1734691</v>
      </c>
      <c r="AP83" s="41">
        <v>1736521</v>
      </c>
      <c r="AQ83" s="41">
        <v>1738077</v>
      </c>
      <c r="AR83" s="41">
        <v>1739369</v>
      </c>
      <c r="AS83" s="41">
        <v>1740413</v>
      </c>
      <c r="AT83" s="41">
        <v>1741237</v>
      </c>
      <c r="AU83" s="41">
        <v>1741868</v>
      </c>
      <c r="AV83" s="41">
        <v>1742337</v>
      </c>
      <c r="AW83" s="41">
        <v>1742665</v>
      </c>
      <c r="AX83" s="41">
        <v>1742874</v>
      </c>
      <c r="AY83" s="41">
        <v>1742979</v>
      </c>
      <c r="AZ83" s="41">
        <v>1742980</v>
      </c>
      <c r="BA83" s="41">
        <v>1742892</v>
      </c>
    </row>
    <row r="84" spans="1:53" ht="11.25" customHeight="1">
      <c r="B84" s="42"/>
      <c r="C84" s="74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2.09</v>
      </c>
      <c r="F86" s="45">
        <v>2.0499999999999998</v>
      </c>
      <c r="G86" s="45">
        <v>2.02</v>
      </c>
      <c r="H86" s="45">
        <v>1.99</v>
      </c>
      <c r="I86" s="45">
        <v>1.97</v>
      </c>
      <c r="J86" s="45">
        <v>1.95</v>
      </c>
      <c r="K86" s="45">
        <v>1.92</v>
      </c>
      <c r="L86" s="45">
        <v>1.9</v>
      </c>
      <c r="M86" s="45">
        <v>1.88</v>
      </c>
      <c r="N86" s="45">
        <v>1.85</v>
      </c>
      <c r="O86" s="45">
        <v>1.83</v>
      </c>
      <c r="P86" s="45">
        <v>1.81</v>
      </c>
      <c r="Q86" s="45">
        <v>1.79</v>
      </c>
      <c r="R86" s="45">
        <v>1.76</v>
      </c>
      <c r="S86" s="45">
        <v>1.75</v>
      </c>
      <c r="T86" s="45">
        <v>1.75</v>
      </c>
      <c r="U86" s="45">
        <v>1.75</v>
      </c>
      <c r="V86" s="45">
        <v>1.75</v>
      </c>
      <c r="W86" s="45">
        <v>1.75</v>
      </c>
      <c r="X86" s="45">
        <v>1.75</v>
      </c>
      <c r="Y86" s="45">
        <v>1.75</v>
      </c>
      <c r="Z86" s="45">
        <v>1.75</v>
      </c>
      <c r="AA86" s="45">
        <v>1.75</v>
      </c>
      <c r="AB86" s="45">
        <v>1.75</v>
      </c>
      <c r="AC86" s="45">
        <v>1.75</v>
      </c>
      <c r="AD86" s="45">
        <v>1.75</v>
      </c>
      <c r="AE86" s="45">
        <v>1.75</v>
      </c>
      <c r="AF86" s="45">
        <v>1.75</v>
      </c>
      <c r="AG86" s="45">
        <v>1.75</v>
      </c>
      <c r="AH86" s="45">
        <v>1.75</v>
      </c>
      <c r="AI86" s="45">
        <v>1.75</v>
      </c>
      <c r="AJ86" s="45">
        <v>1.75</v>
      </c>
      <c r="AK86" s="45">
        <v>1.75</v>
      </c>
      <c r="AL86" s="45">
        <v>1.75</v>
      </c>
      <c r="AM86" s="45">
        <v>1.75</v>
      </c>
      <c r="AN86" s="45">
        <v>1.75</v>
      </c>
      <c r="AO86" s="45">
        <v>1.75</v>
      </c>
      <c r="AP86" s="45">
        <v>1.75</v>
      </c>
      <c r="AQ86" s="45">
        <v>1.75</v>
      </c>
      <c r="AR86" s="45">
        <v>1.75</v>
      </c>
      <c r="AS86" s="45">
        <v>1.75</v>
      </c>
      <c r="AT86" s="45">
        <v>1.75</v>
      </c>
      <c r="AU86" s="45">
        <v>1.75</v>
      </c>
      <c r="AV86" s="45">
        <v>1.75</v>
      </c>
      <c r="AW86" s="45">
        <v>1.75</v>
      </c>
      <c r="AX86" s="45">
        <v>1.75</v>
      </c>
      <c r="AY86" s="45">
        <v>1.75</v>
      </c>
      <c r="AZ86" s="45">
        <v>1.75</v>
      </c>
      <c r="BA86" s="45">
        <v>1.75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6.5</v>
      </c>
      <c r="F87" s="46">
        <v>6.3</v>
      </c>
      <c r="G87" s="46">
        <v>6.2</v>
      </c>
      <c r="H87" s="46">
        <v>6.1</v>
      </c>
      <c r="I87" s="46">
        <v>6</v>
      </c>
      <c r="J87" s="46">
        <v>5.9</v>
      </c>
      <c r="K87" s="46">
        <v>5.8</v>
      </c>
      <c r="L87" s="46">
        <v>5.7</v>
      </c>
      <c r="M87" s="46">
        <v>5.6</v>
      </c>
      <c r="N87" s="46">
        <v>5.6</v>
      </c>
      <c r="O87" s="46">
        <v>5.5</v>
      </c>
      <c r="P87" s="46">
        <v>5.5</v>
      </c>
      <c r="Q87" s="46">
        <v>5.4</v>
      </c>
      <c r="R87" s="46">
        <v>5.4</v>
      </c>
      <c r="S87" s="46">
        <v>5.3</v>
      </c>
      <c r="T87" s="46">
        <v>5.3</v>
      </c>
      <c r="U87" s="46">
        <v>5.2</v>
      </c>
      <c r="V87" s="46">
        <v>5.2</v>
      </c>
      <c r="W87" s="46">
        <v>5.2</v>
      </c>
      <c r="X87" s="46">
        <v>5.0999999999999996</v>
      </c>
      <c r="Y87" s="46">
        <v>5.0999999999999996</v>
      </c>
      <c r="Z87" s="46">
        <v>5.0999999999999996</v>
      </c>
      <c r="AA87" s="46">
        <v>5</v>
      </c>
      <c r="AB87" s="46">
        <v>5</v>
      </c>
      <c r="AC87" s="46">
        <v>5</v>
      </c>
      <c r="AD87" s="46">
        <v>4.9000000000000004</v>
      </c>
      <c r="AE87" s="46">
        <v>4.9000000000000004</v>
      </c>
      <c r="AF87" s="46">
        <v>4.9000000000000004</v>
      </c>
      <c r="AG87" s="46">
        <v>4.9000000000000004</v>
      </c>
      <c r="AH87" s="46">
        <v>4.8</v>
      </c>
      <c r="AI87" s="46">
        <v>4.8</v>
      </c>
      <c r="AJ87" s="46">
        <v>4.8</v>
      </c>
      <c r="AK87" s="46">
        <v>4.8</v>
      </c>
      <c r="AL87" s="46">
        <v>4.8</v>
      </c>
      <c r="AM87" s="46">
        <v>4.7</v>
      </c>
      <c r="AN87" s="46">
        <v>4.7</v>
      </c>
      <c r="AO87" s="46">
        <v>4.7</v>
      </c>
      <c r="AP87" s="46">
        <v>4.7</v>
      </c>
      <c r="AQ87" s="46">
        <v>4.7</v>
      </c>
      <c r="AR87" s="46">
        <v>4.5999999999999996</v>
      </c>
      <c r="AS87" s="46">
        <v>4.5999999999999996</v>
      </c>
      <c r="AT87" s="46">
        <v>4.5999999999999996</v>
      </c>
      <c r="AU87" s="46">
        <v>4.5999999999999996</v>
      </c>
      <c r="AV87" s="46">
        <v>4.5</v>
      </c>
      <c r="AW87" s="46">
        <v>4.5</v>
      </c>
      <c r="AX87" s="46">
        <v>4.5</v>
      </c>
      <c r="AY87" s="46">
        <v>4.5</v>
      </c>
      <c r="AZ87" s="46">
        <v>4.4000000000000004</v>
      </c>
      <c r="BA87" s="46">
        <v>4.4000000000000004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7.3</v>
      </c>
      <c r="F88" s="46">
        <v>7</v>
      </c>
      <c r="G88" s="46">
        <v>6.8</v>
      </c>
      <c r="H88" s="46">
        <v>6.5</v>
      </c>
      <c r="I88" s="46">
        <v>6.4</v>
      </c>
      <c r="J88" s="46">
        <v>6.4</v>
      </c>
      <c r="K88" s="46">
        <v>6.3</v>
      </c>
      <c r="L88" s="46">
        <v>6.3</v>
      </c>
      <c r="M88" s="46">
        <v>6.2</v>
      </c>
      <c r="N88" s="46">
        <v>6.2</v>
      </c>
      <c r="O88" s="46">
        <v>6.1</v>
      </c>
      <c r="P88" s="46">
        <v>6.1</v>
      </c>
      <c r="Q88" s="46">
        <v>6</v>
      </c>
      <c r="R88" s="46">
        <v>6</v>
      </c>
      <c r="S88" s="46">
        <v>5.9</v>
      </c>
      <c r="T88" s="46">
        <v>5.9</v>
      </c>
      <c r="U88" s="46">
        <v>5.9</v>
      </c>
      <c r="V88" s="46">
        <v>5.8</v>
      </c>
      <c r="W88" s="46">
        <v>5.8</v>
      </c>
      <c r="X88" s="46">
        <v>5.8</v>
      </c>
      <c r="Y88" s="46">
        <v>5.7</v>
      </c>
      <c r="Z88" s="46">
        <v>5.7</v>
      </c>
      <c r="AA88" s="46">
        <v>5.7</v>
      </c>
      <c r="AB88" s="46">
        <v>5.6</v>
      </c>
      <c r="AC88" s="46">
        <v>5.6</v>
      </c>
      <c r="AD88" s="46">
        <v>5.6</v>
      </c>
      <c r="AE88" s="46">
        <v>5.6</v>
      </c>
      <c r="AF88" s="46">
        <v>5.6</v>
      </c>
      <c r="AG88" s="46">
        <v>5.5</v>
      </c>
      <c r="AH88" s="46">
        <v>5.5</v>
      </c>
      <c r="AI88" s="46">
        <v>5.5</v>
      </c>
      <c r="AJ88" s="46">
        <v>5.5</v>
      </c>
      <c r="AK88" s="46">
        <v>5.5</v>
      </c>
      <c r="AL88" s="46">
        <v>5.5</v>
      </c>
      <c r="AM88" s="46">
        <v>5.5</v>
      </c>
      <c r="AN88" s="46">
        <v>5.5</v>
      </c>
      <c r="AO88" s="46">
        <v>5.4</v>
      </c>
      <c r="AP88" s="46">
        <v>5.4</v>
      </c>
      <c r="AQ88" s="46">
        <v>5.4</v>
      </c>
      <c r="AR88" s="46">
        <v>5.4</v>
      </c>
      <c r="AS88" s="46">
        <v>5.4</v>
      </c>
      <c r="AT88" s="46">
        <v>5.4</v>
      </c>
      <c r="AU88" s="46">
        <v>5.4</v>
      </c>
      <c r="AV88" s="46">
        <v>5.4</v>
      </c>
      <c r="AW88" s="46">
        <v>5.4</v>
      </c>
      <c r="AX88" s="46">
        <v>5.4</v>
      </c>
      <c r="AY88" s="46">
        <v>5.4</v>
      </c>
      <c r="AZ88" s="46">
        <v>5.4</v>
      </c>
      <c r="BA88" s="46">
        <v>5.4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1.1000000000000001</v>
      </c>
      <c r="F89" s="46">
        <v>1.1000000000000001</v>
      </c>
      <c r="G89" s="46">
        <v>1</v>
      </c>
      <c r="H89" s="46">
        <v>1</v>
      </c>
      <c r="I89" s="46">
        <v>0.9</v>
      </c>
      <c r="J89" s="46">
        <v>0.9</v>
      </c>
      <c r="K89" s="46">
        <v>0.9</v>
      </c>
      <c r="L89" s="46">
        <v>0.9</v>
      </c>
      <c r="M89" s="46">
        <v>0.9</v>
      </c>
      <c r="N89" s="46">
        <v>0.8</v>
      </c>
      <c r="O89" s="46">
        <v>0.8</v>
      </c>
      <c r="P89" s="46">
        <v>0.8</v>
      </c>
      <c r="Q89" s="46">
        <v>0.7</v>
      </c>
      <c r="R89" s="46">
        <v>0.7</v>
      </c>
      <c r="S89" s="46">
        <v>0.7</v>
      </c>
      <c r="T89" s="46">
        <v>0.7</v>
      </c>
      <c r="U89" s="46">
        <v>0.6</v>
      </c>
      <c r="V89" s="46">
        <v>0.6</v>
      </c>
      <c r="W89" s="46">
        <v>0.6</v>
      </c>
      <c r="X89" s="46">
        <v>0.6</v>
      </c>
      <c r="Y89" s="46">
        <v>0.5</v>
      </c>
      <c r="Z89" s="46">
        <v>0.5</v>
      </c>
      <c r="AA89" s="46">
        <v>0.5</v>
      </c>
      <c r="AB89" s="46">
        <v>0.4</v>
      </c>
      <c r="AC89" s="46">
        <v>0.4</v>
      </c>
      <c r="AD89" s="46">
        <v>0.4</v>
      </c>
      <c r="AE89" s="46">
        <v>0.4</v>
      </c>
      <c r="AF89" s="46">
        <v>0.3</v>
      </c>
      <c r="AG89" s="46">
        <v>0.3</v>
      </c>
      <c r="AH89" s="46">
        <v>0.3</v>
      </c>
      <c r="AI89" s="46">
        <v>0.2</v>
      </c>
      <c r="AJ89" s="46">
        <v>0.2</v>
      </c>
      <c r="AK89" s="46">
        <v>0.2</v>
      </c>
      <c r="AL89" s="46">
        <v>0.2</v>
      </c>
      <c r="AM89" s="46">
        <v>0.2</v>
      </c>
      <c r="AN89" s="46">
        <v>0.1</v>
      </c>
      <c r="AO89" s="46">
        <v>0.1</v>
      </c>
      <c r="AP89" s="46">
        <v>0.1</v>
      </c>
      <c r="AQ89" s="46">
        <v>0.1</v>
      </c>
      <c r="AR89" s="46">
        <v>0.1</v>
      </c>
      <c r="AS89" s="46">
        <v>0.1</v>
      </c>
      <c r="AT89" s="46">
        <v>0</v>
      </c>
      <c r="AU89" s="46">
        <v>0</v>
      </c>
      <c r="AV89" s="46">
        <v>0</v>
      </c>
      <c r="AW89" s="46">
        <v>0</v>
      </c>
      <c r="AX89" s="46">
        <v>0</v>
      </c>
      <c r="AY89" s="46">
        <v>0</v>
      </c>
      <c r="AZ89" s="46">
        <v>0</v>
      </c>
      <c r="BA89" s="46">
        <v>0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38.487245182132114</v>
      </c>
      <c r="D92" s="46">
        <v>38.768480822798374</v>
      </c>
      <c r="E92" s="46">
        <v>39</v>
      </c>
      <c r="F92" s="46">
        <v>39.299999999999997</v>
      </c>
      <c r="G92" s="46">
        <v>39.6</v>
      </c>
      <c r="H92" s="46">
        <v>39.9</v>
      </c>
      <c r="I92" s="46">
        <v>40.200000000000003</v>
      </c>
      <c r="J92" s="46">
        <v>40.5</v>
      </c>
      <c r="K92" s="46">
        <v>40.799999999999997</v>
      </c>
      <c r="L92" s="46">
        <v>41.1</v>
      </c>
      <c r="M92" s="46">
        <v>41.3</v>
      </c>
      <c r="N92" s="46">
        <v>41.5</v>
      </c>
      <c r="O92" s="46">
        <v>41.7</v>
      </c>
      <c r="P92" s="46">
        <v>42</v>
      </c>
      <c r="Q92" s="46">
        <v>42.2</v>
      </c>
      <c r="R92" s="46">
        <v>42.4</v>
      </c>
      <c r="S92" s="46">
        <v>42.6</v>
      </c>
      <c r="T92" s="46">
        <v>42.8</v>
      </c>
      <c r="U92" s="46">
        <v>43.1</v>
      </c>
      <c r="V92" s="46">
        <v>43.4</v>
      </c>
      <c r="W92" s="46">
        <v>43.6</v>
      </c>
      <c r="X92" s="46">
        <v>43.9</v>
      </c>
      <c r="Y92" s="46">
        <v>44.1</v>
      </c>
      <c r="Z92" s="46">
        <v>44.4</v>
      </c>
      <c r="AA92" s="46">
        <v>44.6</v>
      </c>
      <c r="AB92" s="46">
        <v>44.9</v>
      </c>
      <c r="AC92" s="46">
        <v>45.1</v>
      </c>
      <c r="AD92" s="46">
        <v>45.3</v>
      </c>
      <c r="AE92" s="46">
        <v>45.5</v>
      </c>
      <c r="AF92" s="46">
        <v>45.8</v>
      </c>
      <c r="AG92" s="46">
        <v>46</v>
      </c>
      <c r="AH92" s="46">
        <v>46.2</v>
      </c>
      <c r="AI92" s="46">
        <v>46.4</v>
      </c>
      <c r="AJ92" s="46">
        <v>46.6</v>
      </c>
      <c r="AK92" s="46">
        <v>46.8</v>
      </c>
      <c r="AL92" s="46">
        <v>47</v>
      </c>
      <c r="AM92" s="46">
        <v>47.1</v>
      </c>
      <c r="AN92" s="46">
        <v>47.3</v>
      </c>
      <c r="AO92" s="46">
        <v>47.5</v>
      </c>
      <c r="AP92" s="46">
        <v>47.6</v>
      </c>
      <c r="AQ92" s="46">
        <v>47.7</v>
      </c>
      <c r="AR92" s="46">
        <v>47.9</v>
      </c>
      <c r="AS92" s="46">
        <v>48</v>
      </c>
      <c r="AT92" s="46">
        <v>48.1</v>
      </c>
      <c r="AU92" s="46">
        <v>48.3</v>
      </c>
      <c r="AV92" s="46">
        <v>48.4</v>
      </c>
      <c r="AW92" s="46">
        <v>48.5</v>
      </c>
      <c r="AX92" s="46">
        <v>48.6</v>
      </c>
      <c r="AY92" s="46">
        <v>48.7</v>
      </c>
      <c r="AZ92" s="46">
        <v>48.9</v>
      </c>
      <c r="BA92" s="46">
        <v>49</v>
      </c>
    </row>
    <row r="93" spans="1:53" ht="11.25" customHeight="1">
      <c r="A93" s="46" t="s">
        <v>23</v>
      </c>
      <c r="B93" s="48" t="s">
        <v>22</v>
      </c>
      <c r="C93" s="46">
        <v>40.243004802672793</v>
      </c>
      <c r="D93" s="46">
        <v>40.491918218796833</v>
      </c>
      <c r="E93" s="46">
        <v>40.700000000000003</v>
      </c>
      <c r="F93" s="46">
        <v>41</v>
      </c>
      <c r="G93" s="46">
        <v>41.3</v>
      </c>
      <c r="H93" s="46">
        <v>41.6</v>
      </c>
      <c r="I93" s="46">
        <v>42</v>
      </c>
      <c r="J93" s="46">
        <v>42.3</v>
      </c>
      <c r="K93" s="46">
        <v>42.6</v>
      </c>
      <c r="L93" s="46">
        <v>43</v>
      </c>
      <c r="M93" s="46">
        <v>43.2</v>
      </c>
      <c r="N93" s="46">
        <v>43.5</v>
      </c>
      <c r="O93" s="46">
        <v>43.8</v>
      </c>
      <c r="P93" s="46">
        <v>44</v>
      </c>
      <c r="Q93" s="46">
        <v>44.3</v>
      </c>
      <c r="R93" s="46">
        <v>44.5</v>
      </c>
      <c r="S93" s="46">
        <v>44.8</v>
      </c>
      <c r="T93" s="46">
        <v>45</v>
      </c>
      <c r="U93" s="46">
        <v>45.2</v>
      </c>
      <c r="V93" s="46">
        <v>45.5</v>
      </c>
      <c r="W93" s="46">
        <v>45.7</v>
      </c>
      <c r="X93" s="46">
        <v>46</v>
      </c>
      <c r="Y93" s="46">
        <v>46.2</v>
      </c>
      <c r="Z93" s="46">
        <v>46.5</v>
      </c>
      <c r="AA93" s="46">
        <v>46.8</v>
      </c>
      <c r="AB93" s="46">
        <v>47</v>
      </c>
      <c r="AC93" s="46">
        <v>47.3</v>
      </c>
      <c r="AD93" s="46">
        <v>47.6</v>
      </c>
      <c r="AE93" s="46">
        <v>47.8</v>
      </c>
      <c r="AF93" s="46">
        <v>48</v>
      </c>
      <c r="AG93" s="46">
        <v>48.3</v>
      </c>
      <c r="AH93" s="46">
        <v>48.5</v>
      </c>
      <c r="AI93" s="46">
        <v>48.7</v>
      </c>
      <c r="AJ93" s="46">
        <v>48.9</v>
      </c>
      <c r="AK93" s="46">
        <v>49.1</v>
      </c>
      <c r="AL93" s="46">
        <v>49.3</v>
      </c>
      <c r="AM93" s="46">
        <v>49.4</v>
      </c>
      <c r="AN93" s="46">
        <v>49.6</v>
      </c>
      <c r="AO93" s="46">
        <v>49.8</v>
      </c>
      <c r="AP93" s="46">
        <v>49.9</v>
      </c>
      <c r="AQ93" s="46">
        <v>50.1</v>
      </c>
      <c r="AR93" s="46">
        <v>50.2</v>
      </c>
      <c r="AS93" s="46">
        <v>50.3</v>
      </c>
      <c r="AT93" s="46">
        <v>50.5</v>
      </c>
      <c r="AU93" s="46">
        <v>50.6</v>
      </c>
      <c r="AV93" s="46">
        <v>50.7</v>
      </c>
      <c r="AW93" s="46">
        <v>50.8</v>
      </c>
      <c r="AX93" s="46">
        <v>50.9</v>
      </c>
      <c r="AY93" s="46">
        <v>51</v>
      </c>
      <c r="AZ93" s="46">
        <v>51.1</v>
      </c>
      <c r="BA93" s="46">
        <v>51.2</v>
      </c>
    </row>
    <row r="94" spans="1:53" ht="11.25" customHeight="1">
      <c r="A94" s="46" t="s">
        <v>24</v>
      </c>
      <c r="B94" s="48" t="s">
        <v>22</v>
      </c>
      <c r="C94" s="46">
        <v>39.380789257330775</v>
      </c>
      <c r="D94" s="46">
        <v>39.637360544217685</v>
      </c>
      <c r="E94" s="46">
        <v>39.9</v>
      </c>
      <c r="F94" s="46">
        <v>40.200000000000003</v>
      </c>
      <c r="G94" s="46">
        <v>40.5</v>
      </c>
      <c r="H94" s="46">
        <v>40.799999999999997</v>
      </c>
      <c r="I94" s="46">
        <v>41.1</v>
      </c>
      <c r="J94" s="46">
        <v>41.4</v>
      </c>
      <c r="K94" s="46">
        <v>41.7</v>
      </c>
      <c r="L94" s="46">
        <v>42</v>
      </c>
      <c r="M94" s="46">
        <v>42.3</v>
      </c>
      <c r="N94" s="46">
        <v>42.5</v>
      </c>
      <c r="O94" s="46">
        <v>42.8</v>
      </c>
      <c r="P94" s="46">
        <v>43</v>
      </c>
      <c r="Q94" s="46">
        <v>43.2</v>
      </c>
      <c r="R94" s="46">
        <v>43.5</v>
      </c>
      <c r="S94" s="46">
        <v>43.7</v>
      </c>
      <c r="T94" s="46">
        <v>43.9</v>
      </c>
      <c r="U94" s="46">
        <v>44.2</v>
      </c>
      <c r="V94" s="46">
        <v>44.4</v>
      </c>
      <c r="W94" s="46">
        <v>44.7</v>
      </c>
      <c r="X94" s="46">
        <v>44.9</v>
      </c>
      <c r="Y94" s="46">
        <v>45.2</v>
      </c>
      <c r="Z94" s="46">
        <v>45.5</v>
      </c>
      <c r="AA94" s="46">
        <v>45.7</v>
      </c>
      <c r="AB94" s="46">
        <v>46</v>
      </c>
      <c r="AC94" s="46">
        <v>46.2</v>
      </c>
      <c r="AD94" s="46">
        <v>46.5</v>
      </c>
      <c r="AE94" s="46">
        <v>46.7</v>
      </c>
      <c r="AF94" s="46">
        <v>46.9</v>
      </c>
      <c r="AG94" s="46">
        <v>47.1</v>
      </c>
      <c r="AH94" s="46">
        <v>47.3</v>
      </c>
      <c r="AI94" s="46">
        <v>47.5</v>
      </c>
      <c r="AJ94" s="46">
        <v>47.7</v>
      </c>
      <c r="AK94" s="46">
        <v>47.9</v>
      </c>
      <c r="AL94" s="46">
        <v>48.1</v>
      </c>
      <c r="AM94" s="46">
        <v>48.3</v>
      </c>
      <c r="AN94" s="46">
        <v>48.5</v>
      </c>
      <c r="AO94" s="46">
        <v>48.6</v>
      </c>
      <c r="AP94" s="46">
        <v>48.8</v>
      </c>
      <c r="AQ94" s="46">
        <v>48.9</v>
      </c>
      <c r="AR94" s="46">
        <v>49.1</v>
      </c>
      <c r="AS94" s="46">
        <v>49.2</v>
      </c>
      <c r="AT94" s="46">
        <v>49.3</v>
      </c>
      <c r="AU94" s="46">
        <v>49.4</v>
      </c>
      <c r="AV94" s="46">
        <v>49.5</v>
      </c>
      <c r="AW94" s="46">
        <v>49.6</v>
      </c>
      <c r="AX94" s="46">
        <v>49.7</v>
      </c>
      <c r="AY94" s="46">
        <v>49.9</v>
      </c>
      <c r="AZ94" s="46">
        <v>50</v>
      </c>
      <c r="BA94" s="46">
        <v>50.1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98.431935562060673</v>
      </c>
      <c r="D96" s="46">
        <v>98.389848173530552</v>
      </c>
      <c r="E96" s="46">
        <v>98.3</v>
      </c>
      <c r="F96" s="46">
        <v>98.3</v>
      </c>
      <c r="G96" s="46">
        <v>98.2</v>
      </c>
      <c r="H96" s="46">
        <v>98.1</v>
      </c>
      <c r="I96" s="46">
        <v>98</v>
      </c>
      <c r="J96" s="46">
        <v>97.9</v>
      </c>
      <c r="K96" s="46">
        <v>97.9</v>
      </c>
      <c r="L96" s="46">
        <v>97.8</v>
      </c>
      <c r="M96" s="46">
        <v>97.7</v>
      </c>
      <c r="N96" s="46">
        <v>97.6</v>
      </c>
      <c r="O96" s="46">
        <v>97.5</v>
      </c>
      <c r="P96" s="46">
        <v>97.4</v>
      </c>
      <c r="Q96" s="46">
        <v>97.4</v>
      </c>
      <c r="R96" s="46">
        <v>97.3</v>
      </c>
      <c r="S96" s="46">
        <v>97.2</v>
      </c>
      <c r="T96" s="46">
        <v>97.1</v>
      </c>
      <c r="U96" s="46">
        <v>97</v>
      </c>
      <c r="V96" s="46">
        <v>96.8</v>
      </c>
      <c r="W96" s="46">
        <v>96.7</v>
      </c>
      <c r="X96" s="46">
        <v>96.6</v>
      </c>
      <c r="Y96" s="46">
        <v>96.5</v>
      </c>
      <c r="Z96" s="46">
        <v>96.4</v>
      </c>
      <c r="AA96" s="46">
        <v>96.3</v>
      </c>
      <c r="AB96" s="46">
        <v>96.2</v>
      </c>
      <c r="AC96" s="46">
        <v>96.1</v>
      </c>
      <c r="AD96" s="46">
        <v>95.9</v>
      </c>
      <c r="AE96" s="46">
        <v>95.8</v>
      </c>
      <c r="AF96" s="46">
        <v>95.7</v>
      </c>
      <c r="AG96" s="46">
        <v>95.6</v>
      </c>
      <c r="AH96" s="46">
        <v>95.5</v>
      </c>
      <c r="AI96" s="46">
        <v>95.4</v>
      </c>
      <c r="AJ96" s="46">
        <v>95.4</v>
      </c>
      <c r="AK96" s="46">
        <v>95.3</v>
      </c>
      <c r="AL96" s="46">
        <v>95.2</v>
      </c>
      <c r="AM96" s="46">
        <v>95.2</v>
      </c>
      <c r="AN96" s="46">
        <v>95.1</v>
      </c>
      <c r="AO96" s="46">
        <v>95.1</v>
      </c>
      <c r="AP96" s="46">
        <v>95</v>
      </c>
      <c r="AQ96" s="46">
        <v>95</v>
      </c>
      <c r="AR96" s="46">
        <v>95</v>
      </c>
      <c r="AS96" s="46">
        <v>94.9</v>
      </c>
      <c r="AT96" s="46">
        <v>94.9</v>
      </c>
      <c r="AU96" s="46">
        <v>94.9</v>
      </c>
      <c r="AV96" s="46">
        <v>94.9</v>
      </c>
      <c r="AW96" s="46">
        <v>94.9</v>
      </c>
      <c r="AX96" s="46">
        <v>94.9</v>
      </c>
      <c r="AY96" s="46">
        <v>94.9</v>
      </c>
      <c r="AZ96" s="46">
        <v>94.8</v>
      </c>
      <c r="BA96" s="46">
        <v>94.8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20.283045120254421</v>
      </c>
      <c r="D99" s="46">
        <v>19.967178220404826</v>
      </c>
      <c r="E99" s="46">
        <v>19.7</v>
      </c>
      <c r="F99" s="46">
        <v>19.5</v>
      </c>
      <c r="G99" s="46">
        <v>19.3</v>
      </c>
      <c r="H99" s="46">
        <v>19.100000000000001</v>
      </c>
      <c r="I99" s="46">
        <v>18.899999999999999</v>
      </c>
      <c r="J99" s="46">
        <v>18.7</v>
      </c>
      <c r="K99" s="46">
        <v>18.5</v>
      </c>
      <c r="L99" s="46">
        <v>18.399999999999999</v>
      </c>
      <c r="M99" s="46">
        <v>18.3</v>
      </c>
      <c r="N99" s="46">
        <v>18.100000000000001</v>
      </c>
      <c r="O99" s="46">
        <v>18</v>
      </c>
      <c r="P99" s="46">
        <v>17.899999999999999</v>
      </c>
      <c r="Q99" s="46">
        <v>17.8</v>
      </c>
      <c r="R99" s="46">
        <v>17.600000000000001</v>
      </c>
      <c r="S99" s="46">
        <v>17.399999999999999</v>
      </c>
      <c r="T99" s="46">
        <v>17.2</v>
      </c>
      <c r="U99" s="46">
        <v>17.100000000000001</v>
      </c>
      <c r="V99" s="46">
        <v>16.899999999999999</v>
      </c>
      <c r="W99" s="46">
        <v>16.7</v>
      </c>
      <c r="X99" s="46">
        <v>16.600000000000001</v>
      </c>
      <c r="Y99" s="46">
        <v>16.399999999999999</v>
      </c>
      <c r="Z99" s="46">
        <v>16.3</v>
      </c>
      <c r="AA99" s="46">
        <v>16.2</v>
      </c>
      <c r="AB99" s="46">
        <v>16</v>
      </c>
      <c r="AC99" s="46">
        <v>15.9</v>
      </c>
      <c r="AD99" s="46">
        <v>15.8</v>
      </c>
      <c r="AE99" s="46">
        <v>15.7</v>
      </c>
      <c r="AF99" s="46">
        <v>15.6</v>
      </c>
      <c r="AG99" s="46">
        <v>15.6</v>
      </c>
      <c r="AH99" s="46">
        <v>15.5</v>
      </c>
      <c r="AI99" s="46">
        <v>15.5</v>
      </c>
      <c r="AJ99" s="46">
        <v>15.4</v>
      </c>
      <c r="AK99" s="46">
        <v>15.4</v>
      </c>
      <c r="AL99" s="46">
        <v>15.3</v>
      </c>
      <c r="AM99" s="46">
        <v>15.3</v>
      </c>
      <c r="AN99" s="46">
        <v>15.2</v>
      </c>
      <c r="AO99" s="46">
        <v>15.2</v>
      </c>
      <c r="AP99" s="46">
        <v>15.1</v>
      </c>
      <c r="AQ99" s="46">
        <v>15.1</v>
      </c>
      <c r="AR99" s="46">
        <v>15.1</v>
      </c>
      <c r="AS99" s="46">
        <v>15</v>
      </c>
      <c r="AT99" s="46">
        <v>15</v>
      </c>
      <c r="AU99" s="46">
        <v>15</v>
      </c>
      <c r="AV99" s="46">
        <v>14.9</v>
      </c>
      <c r="AW99" s="46">
        <v>14.9</v>
      </c>
      <c r="AX99" s="46">
        <v>14.8</v>
      </c>
      <c r="AY99" s="46">
        <v>14.8</v>
      </c>
      <c r="AZ99" s="46">
        <v>14.7</v>
      </c>
      <c r="BA99" s="46">
        <v>14.7</v>
      </c>
    </row>
    <row r="100" spans="1:53" ht="11.25" customHeight="1">
      <c r="A100" s="46" t="s">
        <v>29</v>
      </c>
      <c r="B100" s="48" t="s">
        <v>28</v>
      </c>
      <c r="C100" s="46">
        <v>64.099999999999994</v>
      </c>
      <c r="D100" s="46">
        <v>64.2</v>
      </c>
      <c r="E100" s="46">
        <v>64.2</v>
      </c>
      <c r="F100" s="46">
        <v>64.2</v>
      </c>
      <c r="G100" s="46">
        <v>64.099999999999994</v>
      </c>
      <c r="H100" s="46">
        <v>64</v>
      </c>
      <c r="I100" s="46">
        <v>63.6</v>
      </c>
      <c r="J100" s="46">
        <v>63.3</v>
      </c>
      <c r="K100" s="46">
        <v>63</v>
      </c>
      <c r="L100" s="46">
        <v>62.7</v>
      </c>
      <c r="M100" s="46">
        <v>62.3</v>
      </c>
      <c r="N100" s="46">
        <v>61.9</v>
      </c>
      <c r="O100" s="46">
        <v>61.6</v>
      </c>
      <c r="P100" s="46">
        <v>61.2</v>
      </c>
      <c r="Q100" s="46">
        <v>60.8</v>
      </c>
      <c r="R100" s="46">
        <v>60.5</v>
      </c>
      <c r="S100" s="46">
        <v>60.1</v>
      </c>
      <c r="T100" s="46">
        <v>59.9</v>
      </c>
      <c r="U100" s="46">
        <v>59.5</v>
      </c>
      <c r="V100" s="46">
        <v>59.2</v>
      </c>
      <c r="W100" s="46">
        <v>58.9</v>
      </c>
      <c r="X100" s="46">
        <v>58.5</v>
      </c>
      <c r="Y100" s="46">
        <v>58.2</v>
      </c>
      <c r="Z100" s="46">
        <v>57.9</v>
      </c>
      <c r="AA100" s="46">
        <v>57.7</v>
      </c>
      <c r="AB100" s="46">
        <v>57.5</v>
      </c>
      <c r="AC100" s="46">
        <v>57.4</v>
      </c>
      <c r="AD100" s="46">
        <v>57.2</v>
      </c>
      <c r="AE100" s="46">
        <v>57</v>
      </c>
      <c r="AF100" s="46">
        <v>56.8</v>
      </c>
      <c r="AG100" s="46">
        <v>56.6</v>
      </c>
      <c r="AH100" s="46">
        <v>56.4</v>
      </c>
      <c r="AI100" s="46">
        <v>56.2</v>
      </c>
      <c r="AJ100" s="46">
        <v>56.1</v>
      </c>
      <c r="AK100" s="46">
        <v>56</v>
      </c>
      <c r="AL100" s="46">
        <v>56</v>
      </c>
      <c r="AM100" s="46">
        <v>55.9</v>
      </c>
      <c r="AN100" s="46">
        <v>55.9</v>
      </c>
      <c r="AO100" s="46">
        <v>55.8</v>
      </c>
      <c r="AP100" s="46">
        <v>55.8</v>
      </c>
      <c r="AQ100" s="46">
        <v>55.7</v>
      </c>
      <c r="AR100" s="46">
        <v>55.6</v>
      </c>
      <c r="AS100" s="46">
        <v>55.4</v>
      </c>
      <c r="AT100" s="46">
        <v>55.3</v>
      </c>
      <c r="AU100" s="46">
        <v>55.1</v>
      </c>
      <c r="AV100" s="46">
        <v>55</v>
      </c>
      <c r="AW100" s="46">
        <v>54.9</v>
      </c>
      <c r="AX100" s="46">
        <v>54.8</v>
      </c>
      <c r="AY100" s="46">
        <v>54.6</v>
      </c>
      <c r="AZ100" s="46">
        <v>54.5</v>
      </c>
      <c r="BA100" s="46">
        <v>54.3</v>
      </c>
    </row>
    <row r="101" spans="1:53" ht="11.25" customHeight="1">
      <c r="A101" s="46" t="s">
        <v>30</v>
      </c>
      <c r="B101" s="48" t="s">
        <v>28</v>
      </c>
      <c r="C101" s="46">
        <v>15.586346470067399</v>
      </c>
      <c r="D101" s="46">
        <v>15.836222750668123</v>
      </c>
      <c r="E101" s="46">
        <v>16</v>
      </c>
      <c r="F101" s="46">
        <v>16.3</v>
      </c>
      <c r="G101" s="46">
        <v>16.600000000000001</v>
      </c>
      <c r="H101" s="46">
        <v>17</v>
      </c>
      <c r="I101" s="46">
        <v>17.5</v>
      </c>
      <c r="J101" s="46">
        <v>18</v>
      </c>
      <c r="K101" s="46">
        <v>18.5</v>
      </c>
      <c r="L101" s="46">
        <v>19</v>
      </c>
      <c r="M101" s="46">
        <v>19.399999999999999</v>
      </c>
      <c r="N101" s="46">
        <v>19.899999999999999</v>
      </c>
      <c r="O101" s="46">
        <v>20.399999999999999</v>
      </c>
      <c r="P101" s="46">
        <v>20.9</v>
      </c>
      <c r="Q101" s="46">
        <v>21.4</v>
      </c>
      <c r="R101" s="46">
        <v>21.9</v>
      </c>
      <c r="S101" s="46">
        <v>22.4</v>
      </c>
      <c r="T101" s="46">
        <v>22.9</v>
      </c>
      <c r="U101" s="46">
        <v>23.4</v>
      </c>
      <c r="V101" s="46">
        <v>23.9</v>
      </c>
      <c r="W101" s="46">
        <v>24.4</v>
      </c>
      <c r="X101" s="46">
        <v>24.9</v>
      </c>
      <c r="Y101" s="46">
        <v>25.4</v>
      </c>
      <c r="Z101" s="46">
        <v>25.8</v>
      </c>
      <c r="AA101" s="46">
        <v>26.1</v>
      </c>
      <c r="AB101" s="46">
        <v>26.4</v>
      </c>
      <c r="AC101" s="46">
        <v>26.7</v>
      </c>
      <c r="AD101" s="46">
        <v>27</v>
      </c>
      <c r="AE101" s="46">
        <v>27.3</v>
      </c>
      <c r="AF101" s="46">
        <v>27.5</v>
      </c>
      <c r="AG101" s="46">
        <v>27.9</v>
      </c>
      <c r="AH101" s="46">
        <v>28.1</v>
      </c>
      <c r="AI101" s="46">
        <v>28.3</v>
      </c>
      <c r="AJ101" s="46">
        <v>28.5</v>
      </c>
      <c r="AK101" s="46">
        <v>28.6</v>
      </c>
      <c r="AL101" s="46">
        <v>28.7</v>
      </c>
      <c r="AM101" s="46">
        <v>28.8</v>
      </c>
      <c r="AN101" s="46">
        <v>28.9</v>
      </c>
      <c r="AO101" s="46">
        <v>29</v>
      </c>
      <c r="AP101" s="46">
        <v>29.1</v>
      </c>
      <c r="AQ101" s="46">
        <v>29.2</v>
      </c>
      <c r="AR101" s="46">
        <v>29.4</v>
      </c>
      <c r="AS101" s="46">
        <v>29.5</v>
      </c>
      <c r="AT101" s="46">
        <v>29.7</v>
      </c>
      <c r="AU101" s="46">
        <v>29.9</v>
      </c>
      <c r="AV101" s="46">
        <v>30.1</v>
      </c>
      <c r="AW101" s="46">
        <v>30.2</v>
      </c>
      <c r="AX101" s="46">
        <v>30.4</v>
      </c>
      <c r="AY101" s="46">
        <v>30.6</v>
      </c>
      <c r="AZ101" s="46">
        <v>30.8</v>
      </c>
      <c r="BA101" s="46">
        <v>31</v>
      </c>
    </row>
    <row r="102" spans="1:53" ht="11.25" customHeight="1">
      <c r="A102" s="46" t="s">
        <v>31</v>
      </c>
      <c r="B102" s="48" t="s">
        <v>28</v>
      </c>
      <c r="C102" s="46">
        <v>1.8624166531143276</v>
      </c>
      <c r="D102" s="46">
        <v>1.9605867036054638</v>
      </c>
      <c r="E102" s="46">
        <v>2</v>
      </c>
      <c r="F102" s="46">
        <v>2.1</v>
      </c>
      <c r="G102" s="46">
        <v>2.2000000000000002</v>
      </c>
      <c r="H102" s="46">
        <v>2.2999999999999998</v>
      </c>
      <c r="I102" s="46">
        <v>2.4</v>
      </c>
      <c r="J102" s="46">
        <v>2.5</v>
      </c>
      <c r="K102" s="46">
        <v>2.5</v>
      </c>
      <c r="L102" s="46">
        <v>2.6</v>
      </c>
      <c r="M102" s="46">
        <v>2.6</v>
      </c>
      <c r="N102" s="46">
        <v>2.7</v>
      </c>
      <c r="O102" s="46">
        <v>2.7</v>
      </c>
      <c r="P102" s="46">
        <v>2.7</v>
      </c>
      <c r="Q102" s="46">
        <v>2.7</v>
      </c>
      <c r="R102" s="46">
        <v>2.8</v>
      </c>
      <c r="S102" s="46">
        <v>2.8</v>
      </c>
      <c r="T102" s="46">
        <v>2.9</v>
      </c>
      <c r="U102" s="46">
        <v>3</v>
      </c>
      <c r="V102" s="46">
        <v>3</v>
      </c>
      <c r="W102" s="46">
        <v>3.1</v>
      </c>
      <c r="X102" s="46">
        <v>3.2</v>
      </c>
      <c r="Y102" s="46">
        <v>3.3</v>
      </c>
      <c r="Z102" s="46">
        <v>3.5</v>
      </c>
      <c r="AA102" s="46">
        <v>3.6</v>
      </c>
      <c r="AB102" s="46">
        <v>3.8</v>
      </c>
      <c r="AC102" s="46">
        <v>4</v>
      </c>
      <c r="AD102" s="46">
        <v>4.2</v>
      </c>
      <c r="AE102" s="46">
        <v>4.4000000000000004</v>
      </c>
      <c r="AF102" s="46">
        <v>4.5999999999999996</v>
      </c>
      <c r="AG102" s="46">
        <v>4.7</v>
      </c>
      <c r="AH102" s="46">
        <v>4.9000000000000004</v>
      </c>
      <c r="AI102" s="46">
        <v>5.0999999999999996</v>
      </c>
      <c r="AJ102" s="46">
        <v>5.2</v>
      </c>
      <c r="AK102" s="46">
        <v>5.4</v>
      </c>
      <c r="AL102" s="46">
        <v>5.5</v>
      </c>
      <c r="AM102" s="46">
        <v>5.7</v>
      </c>
      <c r="AN102" s="46">
        <v>5.8</v>
      </c>
      <c r="AO102" s="46">
        <v>5.9</v>
      </c>
      <c r="AP102" s="46">
        <v>6.1</v>
      </c>
      <c r="AQ102" s="46">
        <v>6.2</v>
      </c>
      <c r="AR102" s="46">
        <v>6.4</v>
      </c>
      <c r="AS102" s="46">
        <v>6.5</v>
      </c>
      <c r="AT102" s="46">
        <v>6.6</v>
      </c>
      <c r="AU102" s="46">
        <v>6.6</v>
      </c>
      <c r="AV102" s="46">
        <v>6.7</v>
      </c>
      <c r="AW102" s="46">
        <v>6.7</v>
      </c>
      <c r="AX102" s="46">
        <v>6.8</v>
      </c>
      <c r="AY102" s="46">
        <v>6.8</v>
      </c>
      <c r="AZ102" s="46">
        <v>6.9</v>
      </c>
      <c r="BA102" s="46">
        <v>7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55.931781219322794</v>
      </c>
      <c r="D104" s="46">
        <v>55.771491812112814</v>
      </c>
      <c r="E104" s="46">
        <v>55.7</v>
      </c>
      <c r="F104" s="46">
        <v>55.8</v>
      </c>
      <c r="G104" s="46">
        <v>56</v>
      </c>
      <c r="H104" s="46">
        <v>56.3</v>
      </c>
      <c r="I104" s="46">
        <v>57.2</v>
      </c>
      <c r="J104" s="46">
        <v>58</v>
      </c>
      <c r="K104" s="46">
        <v>58.7</v>
      </c>
      <c r="L104" s="46">
        <v>59.6</v>
      </c>
      <c r="M104" s="46">
        <v>60.5</v>
      </c>
      <c r="N104" s="46">
        <v>61.4</v>
      </c>
      <c r="O104" s="46">
        <v>62.4</v>
      </c>
      <c r="P104" s="46">
        <v>63.4</v>
      </c>
      <c r="Q104" s="46">
        <v>64.5</v>
      </c>
      <c r="R104" s="46">
        <v>65.400000000000006</v>
      </c>
      <c r="S104" s="46">
        <v>66.3</v>
      </c>
      <c r="T104" s="46">
        <v>67.099999999999994</v>
      </c>
      <c r="U104" s="46">
        <v>68</v>
      </c>
      <c r="V104" s="46">
        <v>68.900000000000006</v>
      </c>
      <c r="W104" s="46">
        <v>69.900000000000006</v>
      </c>
      <c r="X104" s="46">
        <v>70.8</v>
      </c>
      <c r="Y104" s="46">
        <v>71.8</v>
      </c>
      <c r="Z104" s="46">
        <v>72.599999999999994</v>
      </c>
      <c r="AA104" s="46">
        <v>73.2</v>
      </c>
      <c r="AB104" s="46">
        <v>73.8</v>
      </c>
      <c r="AC104" s="46">
        <v>74.3</v>
      </c>
      <c r="AD104" s="46">
        <v>74.8</v>
      </c>
      <c r="AE104" s="46">
        <v>75.400000000000006</v>
      </c>
      <c r="AF104" s="46">
        <v>76</v>
      </c>
      <c r="AG104" s="46">
        <v>76.8</v>
      </c>
      <c r="AH104" s="46">
        <v>77.5</v>
      </c>
      <c r="AI104" s="46">
        <v>77.900000000000006</v>
      </c>
      <c r="AJ104" s="46">
        <v>78.3</v>
      </c>
      <c r="AK104" s="46">
        <v>78.599999999999994</v>
      </c>
      <c r="AL104" s="46">
        <v>78.7</v>
      </c>
      <c r="AM104" s="46">
        <v>78.900000000000006</v>
      </c>
      <c r="AN104" s="46">
        <v>79</v>
      </c>
      <c r="AO104" s="46">
        <v>79.099999999999994</v>
      </c>
      <c r="AP104" s="46">
        <v>79.3</v>
      </c>
      <c r="AQ104" s="46">
        <v>79.599999999999994</v>
      </c>
      <c r="AR104" s="46">
        <v>80</v>
      </c>
      <c r="AS104" s="46">
        <v>80.400000000000006</v>
      </c>
      <c r="AT104" s="46">
        <v>80.900000000000006</v>
      </c>
      <c r="AU104" s="46">
        <v>81.400000000000006</v>
      </c>
      <c r="AV104" s="46">
        <v>81.8</v>
      </c>
      <c r="AW104" s="46">
        <v>82.2</v>
      </c>
      <c r="AX104" s="46">
        <v>82.6</v>
      </c>
      <c r="AY104" s="46">
        <v>83</v>
      </c>
      <c r="AZ104" s="46">
        <v>83.5</v>
      </c>
      <c r="BA104" s="46">
        <v>84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BA254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68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>
        <v>3994858</v>
      </c>
      <c r="D9" s="41">
        <v>4090908</v>
      </c>
      <c r="E9" s="41">
        <v>4181431</v>
      </c>
      <c r="F9" s="41">
        <v>4278034</v>
      </c>
      <c r="G9" s="41">
        <v>4385282</v>
      </c>
      <c r="H9" s="41">
        <v>4500035</v>
      </c>
      <c r="I9" s="41">
        <v>4618152</v>
      </c>
      <c r="J9" s="41">
        <v>4737696</v>
      </c>
      <c r="K9" s="41">
        <v>4858692</v>
      </c>
      <c r="L9" s="41">
        <v>4981138</v>
      </c>
      <c r="M9" s="41">
        <v>5105054</v>
      </c>
      <c r="N9" s="41">
        <v>5230432</v>
      </c>
      <c r="O9" s="41">
        <v>5357292</v>
      </c>
      <c r="P9" s="41">
        <v>5485604</v>
      </c>
      <c r="Q9" s="41">
        <v>5615307</v>
      </c>
      <c r="R9" s="41">
        <v>5746322</v>
      </c>
      <c r="S9" s="41">
        <v>5878570</v>
      </c>
      <c r="T9" s="41">
        <v>6011932</v>
      </c>
      <c r="U9" s="41">
        <v>6146198</v>
      </c>
      <c r="V9" s="41">
        <v>6281262</v>
      </c>
      <c r="W9" s="41">
        <v>6416999</v>
      </c>
      <c r="X9" s="41">
        <v>6553311</v>
      </c>
      <c r="Y9" s="41">
        <v>6690227</v>
      </c>
      <c r="Z9" s="41">
        <v>6827651</v>
      </c>
      <c r="AA9" s="41">
        <v>6965500</v>
      </c>
      <c r="AB9" s="41">
        <v>7103706</v>
      </c>
      <c r="AC9" s="41">
        <v>7242232</v>
      </c>
      <c r="AD9" s="41">
        <v>7381069</v>
      </c>
      <c r="AE9" s="41">
        <v>7520234</v>
      </c>
      <c r="AF9" s="41">
        <v>7659754</v>
      </c>
      <c r="AG9" s="41">
        <v>7799690</v>
      </c>
      <c r="AH9" s="41">
        <v>7940114</v>
      </c>
      <c r="AI9" s="41">
        <v>8081109</v>
      </c>
      <c r="AJ9" s="41">
        <v>8222766</v>
      </c>
      <c r="AK9" s="41">
        <v>8365174</v>
      </c>
      <c r="AL9" s="41">
        <v>8508398</v>
      </c>
      <c r="AM9" s="41">
        <v>8652506</v>
      </c>
      <c r="AN9" s="41">
        <v>8797548</v>
      </c>
      <c r="AO9" s="41">
        <v>8943546</v>
      </c>
      <c r="AP9" s="41">
        <v>9090534</v>
      </c>
      <c r="AQ9" s="41">
        <v>9238494</v>
      </c>
      <c r="AR9" s="41">
        <v>9387407</v>
      </c>
      <c r="AS9" s="41">
        <v>9537265</v>
      </c>
      <c r="AT9" s="41">
        <v>9687955</v>
      </c>
      <c r="AU9" s="41">
        <v>9839503</v>
      </c>
      <c r="AV9" s="41">
        <v>9991889</v>
      </c>
      <c r="AW9" s="41">
        <v>10145067</v>
      </c>
      <c r="AX9" s="41">
        <v>10299003</v>
      </c>
      <c r="AY9" s="41">
        <v>10453646</v>
      </c>
      <c r="AZ9" s="41">
        <v>10608939</v>
      </c>
      <c r="BA9" s="41">
        <v>10764845</v>
      </c>
    </row>
    <row r="10" spans="1:53" ht="11.25" customHeight="1">
      <c r="A10" s="38" t="s">
        <v>11</v>
      </c>
      <c r="B10" s="39" t="s">
        <v>10</v>
      </c>
      <c r="C10" s="55">
        <v>54089</v>
      </c>
      <c r="D10" s="39">
        <v>54592</v>
      </c>
      <c r="E10" s="41">
        <v>59571</v>
      </c>
      <c r="F10" s="41">
        <v>61002</v>
      </c>
      <c r="G10" s="41">
        <v>62596</v>
      </c>
      <c r="H10" s="41">
        <v>64300</v>
      </c>
      <c r="I10" s="41">
        <v>66090</v>
      </c>
      <c r="J10" s="41">
        <v>67917</v>
      </c>
      <c r="K10" s="41">
        <v>69747</v>
      </c>
      <c r="L10" s="41">
        <v>71604</v>
      </c>
      <c r="M10" s="41">
        <v>73466</v>
      </c>
      <c r="N10" s="41">
        <v>75297</v>
      </c>
      <c r="O10" s="41">
        <v>77113</v>
      </c>
      <c r="P10" s="41">
        <v>78891</v>
      </c>
      <c r="Q10" s="41">
        <v>80612</v>
      </c>
      <c r="R10" s="41">
        <v>82279</v>
      </c>
      <c r="S10" s="41">
        <v>83786</v>
      </c>
      <c r="T10" s="41">
        <v>85124</v>
      </c>
      <c r="U10" s="41">
        <v>86393</v>
      </c>
      <c r="V10" s="41">
        <v>87600</v>
      </c>
      <c r="W10" s="41">
        <v>88756</v>
      </c>
      <c r="X10" s="41">
        <v>89872</v>
      </c>
      <c r="Y10" s="41">
        <v>90960</v>
      </c>
      <c r="Z10" s="41">
        <v>92032</v>
      </c>
      <c r="AA10" s="41">
        <v>93103</v>
      </c>
      <c r="AB10" s="41">
        <v>94190</v>
      </c>
      <c r="AC10" s="41">
        <v>95308</v>
      </c>
      <c r="AD10" s="41">
        <v>96477</v>
      </c>
      <c r="AE10" s="41">
        <v>97713</v>
      </c>
      <c r="AF10" s="41">
        <v>99035</v>
      </c>
      <c r="AG10" s="41">
        <v>100448</v>
      </c>
      <c r="AH10" s="41">
        <v>101956</v>
      </c>
      <c r="AI10" s="41">
        <v>103556</v>
      </c>
      <c r="AJ10" s="41">
        <v>105237</v>
      </c>
      <c r="AK10" s="41">
        <v>106983</v>
      </c>
      <c r="AL10" s="41">
        <v>108778</v>
      </c>
      <c r="AM10" s="41">
        <v>110606</v>
      </c>
      <c r="AN10" s="41">
        <v>112453</v>
      </c>
      <c r="AO10" s="41">
        <v>114307</v>
      </c>
      <c r="AP10" s="41">
        <v>116153</v>
      </c>
      <c r="AQ10" s="41">
        <v>117980</v>
      </c>
      <c r="AR10" s="41">
        <v>119779</v>
      </c>
      <c r="AS10" s="41">
        <v>121543</v>
      </c>
      <c r="AT10" s="41">
        <v>123266</v>
      </c>
      <c r="AU10" s="41">
        <v>124944</v>
      </c>
      <c r="AV10" s="41">
        <v>126574</v>
      </c>
      <c r="AW10" s="41">
        <v>128153</v>
      </c>
      <c r="AX10" s="41">
        <v>129679</v>
      </c>
      <c r="AY10" s="41">
        <v>131149</v>
      </c>
      <c r="AZ10" s="41">
        <v>132567</v>
      </c>
      <c r="BA10" s="41">
        <v>133934</v>
      </c>
    </row>
    <row r="11" spans="1:53" ht="11.25" customHeight="1">
      <c r="A11" s="38" t="s">
        <v>12</v>
      </c>
      <c r="B11" s="39" t="s">
        <v>10</v>
      </c>
      <c r="C11" s="55">
        <v>24527</v>
      </c>
      <c r="D11" s="39">
        <v>24615</v>
      </c>
      <c r="E11" s="41">
        <v>25378</v>
      </c>
      <c r="F11" s="41">
        <v>25554</v>
      </c>
      <c r="G11" s="41">
        <v>25743</v>
      </c>
      <c r="H11" s="41">
        <v>25983</v>
      </c>
      <c r="I11" s="41">
        <v>26346</v>
      </c>
      <c r="J11" s="41">
        <v>26721</v>
      </c>
      <c r="K11" s="41">
        <v>27101</v>
      </c>
      <c r="L11" s="41">
        <v>27488</v>
      </c>
      <c r="M11" s="41">
        <v>27888</v>
      </c>
      <c r="N11" s="41">
        <v>28237</v>
      </c>
      <c r="O11" s="41">
        <v>28601</v>
      </c>
      <c r="P11" s="41">
        <v>28988</v>
      </c>
      <c r="Q11" s="41">
        <v>29397</v>
      </c>
      <c r="R11" s="41">
        <v>29831</v>
      </c>
      <c r="S11" s="41">
        <v>30224</v>
      </c>
      <c r="T11" s="41">
        <v>30658</v>
      </c>
      <c r="U11" s="41">
        <v>31129</v>
      </c>
      <c r="V11" s="41">
        <v>31663</v>
      </c>
      <c r="W11" s="41">
        <v>32244</v>
      </c>
      <c r="X11" s="41">
        <v>32756</v>
      </c>
      <c r="Y11" s="41">
        <v>33336</v>
      </c>
      <c r="Z11" s="41">
        <v>33983</v>
      </c>
      <c r="AA11" s="41">
        <v>34697</v>
      </c>
      <c r="AB11" s="41">
        <v>35464</v>
      </c>
      <c r="AC11" s="41">
        <v>36271</v>
      </c>
      <c r="AD11" s="41">
        <v>37112</v>
      </c>
      <c r="AE11" s="41">
        <v>37993</v>
      </c>
      <c r="AF11" s="41">
        <v>38899</v>
      </c>
      <c r="AG11" s="41">
        <v>39824</v>
      </c>
      <c r="AH11" s="41">
        <v>40761</v>
      </c>
      <c r="AI11" s="41">
        <v>41699</v>
      </c>
      <c r="AJ11" s="41">
        <v>42629</v>
      </c>
      <c r="AK11" s="41">
        <v>43559</v>
      </c>
      <c r="AL11" s="41">
        <v>44470</v>
      </c>
      <c r="AM11" s="41">
        <v>45364</v>
      </c>
      <c r="AN11" s="41">
        <v>46255</v>
      </c>
      <c r="AO11" s="41">
        <v>47119</v>
      </c>
      <c r="AP11" s="41">
        <v>47993</v>
      </c>
      <c r="AQ11" s="41">
        <v>48867</v>
      </c>
      <c r="AR11" s="41">
        <v>49721</v>
      </c>
      <c r="AS11" s="41">
        <v>50653</v>
      </c>
      <c r="AT11" s="41">
        <v>51518</v>
      </c>
      <c r="AU11" s="41">
        <v>52358</v>
      </c>
      <c r="AV11" s="41">
        <v>53196</v>
      </c>
      <c r="AW11" s="41">
        <v>54017</v>
      </c>
      <c r="AX11" s="41">
        <v>54836</v>
      </c>
      <c r="AY11" s="41">
        <v>55656</v>
      </c>
      <c r="AZ11" s="41">
        <v>56461</v>
      </c>
      <c r="BA11" s="41">
        <v>57268</v>
      </c>
    </row>
    <row r="12" spans="1:53" ht="11.25" customHeight="1">
      <c r="A12" s="38" t="s">
        <v>13</v>
      </c>
      <c r="B12" s="39" t="s">
        <v>10</v>
      </c>
      <c r="C12" s="55">
        <v>29562</v>
      </c>
      <c r="D12" s="39">
        <v>29977</v>
      </c>
      <c r="E12" s="41">
        <v>34193</v>
      </c>
      <c r="F12" s="41">
        <v>35448</v>
      </c>
      <c r="G12" s="41">
        <v>36853</v>
      </c>
      <c r="H12" s="41">
        <v>38317</v>
      </c>
      <c r="I12" s="41">
        <v>39744</v>
      </c>
      <c r="J12" s="41">
        <v>41196</v>
      </c>
      <c r="K12" s="41">
        <v>42646</v>
      </c>
      <c r="L12" s="41">
        <v>44116</v>
      </c>
      <c r="M12" s="41">
        <v>45578</v>
      </c>
      <c r="N12" s="41">
        <v>47060</v>
      </c>
      <c r="O12" s="41">
        <v>48512</v>
      </c>
      <c r="P12" s="41">
        <v>49903</v>
      </c>
      <c r="Q12" s="41">
        <v>51215</v>
      </c>
      <c r="R12" s="41">
        <v>52448</v>
      </c>
      <c r="S12" s="41">
        <v>53562</v>
      </c>
      <c r="T12" s="41">
        <v>54466</v>
      </c>
      <c r="U12" s="41">
        <v>55264</v>
      </c>
      <c r="V12" s="41">
        <v>55937</v>
      </c>
      <c r="W12" s="41">
        <v>56512</v>
      </c>
      <c r="X12" s="41">
        <v>57116</v>
      </c>
      <c r="Y12" s="41">
        <v>57624</v>
      </c>
      <c r="Z12" s="41">
        <v>58049</v>
      </c>
      <c r="AA12" s="41">
        <v>58406</v>
      </c>
      <c r="AB12" s="41">
        <v>58726</v>
      </c>
      <c r="AC12" s="41">
        <v>59037</v>
      </c>
      <c r="AD12" s="41">
        <v>59365</v>
      </c>
      <c r="AE12" s="41">
        <v>59720</v>
      </c>
      <c r="AF12" s="41">
        <v>60136</v>
      </c>
      <c r="AG12" s="41">
        <v>60624</v>
      </c>
      <c r="AH12" s="41">
        <v>61195</v>
      </c>
      <c r="AI12" s="41">
        <v>61857</v>
      </c>
      <c r="AJ12" s="41">
        <v>62608</v>
      </c>
      <c r="AK12" s="41">
        <v>63424</v>
      </c>
      <c r="AL12" s="41">
        <v>64308</v>
      </c>
      <c r="AM12" s="41">
        <v>65242</v>
      </c>
      <c r="AN12" s="41">
        <v>66198</v>
      </c>
      <c r="AO12" s="41">
        <v>67188</v>
      </c>
      <c r="AP12" s="41">
        <v>68160</v>
      </c>
      <c r="AQ12" s="41">
        <v>69113</v>
      </c>
      <c r="AR12" s="41">
        <v>70058</v>
      </c>
      <c r="AS12" s="41">
        <v>70890</v>
      </c>
      <c r="AT12" s="41">
        <v>71748</v>
      </c>
      <c r="AU12" s="41">
        <v>72586</v>
      </c>
      <c r="AV12" s="41">
        <v>73378</v>
      </c>
      <c r="AW12" s="41">
        <v>74136</v>
      </c>
      <c r="AX12" s="41">
        <v>74843</v>
      </c>
      <c r="AY12" s="41">
        <v>75493</v>
      </c>
      <c r="AZ12" s="41">
        <v>76106</v>
      </c>
      <c r="BA12" s="41">
        <v>76666</v>
      </c>
    </row>
    <row r="13" spans="1:53" ht="11.25" customHeight="1">
      <c r="A13" s="38" t="s">
        <v>14</v>
      </c>
      <c r="B13" s="39" t="s">
        <v>10</v>
      </c>
      <c r="C13" s="55">
        <v>32952</v>
      </c>
      <c r="D13" s="39">
        <v>33536</v>
      </c>
      <c r="E13" s="41">
        <v>35910</v>
      </c>
      <c r="F13" s="41">
        <v>37800</v>
      </c>
      <c r="G13" s="41">
        <v>39900</v>
      </c>
      <c r="H13" s="41">
        <v>41800</v>
      </c>
      <c r="I13" s="41">
        <v>41800</v>
      </c>
      <c r="J13" s="41">
        <v>41800</v>
      </c>
      <c r="K13" s="41">
        <v>41800</v>
      </c>
      <c r="L13" s="41">
        <v>41800</v>
      </c>
      <c r="M13" s="41">
        <v>41800</v>
      </c>
      <c r="N13" s="41">
        <v>41800</v>
      </c>
      <c r="O13" s="41">
        <v>41800</v>
      </c>
      <c r="P13" s="41">
        <v>41800</v>
      </c>
      <c r="Q13" s="41">
        <v>41800</v>
      </c>
      <c r="R13" s="41">
        <v>41800</v>
      </c>
      <c r="S13" s="41">
        <v>41800</v>
      </c>
      <c r="T13" s="41">
        <v>41800</v>
      </c>
      <c r="U13" s="41">
        <v>41800</v>
      </c>
      <c r="V13" s="41">
        <v>41800</v>
      </c>
      <c r="W13" s="41">
        <v>41800</v>
      </c>
      <c r="X13" s="41">
        <v>41800</v>
      </c>
      <c r="Y13" s="41">
        <v>41800</v>
      </c>
      <c r="Z13" s="41">
        <v>41800</v>
      </c>
      <c r="AA13" s="41">
        <v>41800</v>
      </c>
      <c r="AB13" s="41">
        <v>41800</v>
      </c>
      <c r="AC13" s="41">
        <v>41800</v>
      </c>
      <c r="AD13" s="41">
        <v>41800</v>
      </c>
      <c r="AE13" s="41">
        <v>41800</v>
      </c>
      <c r="AF13" s="41">
        <v>41800</v>
      </c>
      <c r="AG13" s="41">
        <v>41800</v>
      </c>
      <c r="AH13" s="41">
        <v>41800</v>
      </c>
      <c r="AI13" s="41">
        <v>41800</v>
      </c>
      <c r="AJ13" s="41">
        <v>41800</v>
      </c>
      <c r="AK13" s="41">
        <v>41800</v>
      </c>
      <c r="AL13" s="41">
        <v>41800</v>
      </c>
      <c r="AM13" s="41">
        <v>41800</v>
      </c>
      <c r="AN13" s="41">
        <v>41800</v>
      </c>
      <c r="AO13" s="41">
        <v>41800</v>
      </c>
      <c r="AP13" s="41">
        <v>41800</v>
      </c>
      <c r="AQ13" s="41">
        <v>41800</v>
      </c>
      <c r="AR13" s="41">
        <v>41800</v>
      </c>
      <c r="AS13" s="41">
        <v>41800</v>
      </c>
      <c r="AT13" s="41">
        <v>41800</v>
      </c>
      <c r="AU13" s="41">
        <v>41800</v>
      </c>
      <c r="AV13" s="41">
        <v>41800</v>
      </c>
      <c r="AW13" s="41">
        <v>41800</v>
      </c>
      <c r="AX13" s="41">
        <v>41800</v>
      </c>
      <c r="AY13" s="41">
        <v>41800</v>
      </c>
      <c r="AZ13" s="41">
        <v>41800</v>
      </c>
      <c r="BA13" s="41">
        <v>41800</v>
      </c>
    </row>
    <row r="14" spans="1:53" ht="11.25" customHeight="1">
      <c r="A14" s="38" t="s">
        <v>15</v>
      </c>
      <c r="B14" s="39" t="s">
        <v>10</v>
      </c>
      <c r="C14" s="55">
        <v>26607</v>
      </c>
      <c r="D14" s="39">
        <v>27010</v>
      </c>
      <c r="E14" s="41">
        <v>26500</v>
      </c>
      <c r="F14" s="41">
        <v>34000</v>
      </c>
      <c r="G14" s="41">
        <v>38000</v>
      </c>
      <c r="H14" s="41">
        <v>38000</v>
      </c>
      <c r="I14" s="41">
        <v>38000</v>
      </c>
      <c r="J14" s="41">
        <v>38000</v>
      </c>
      <c r="K14" s="41">
        <v>38000</v>
      </c>
      <c r="L14" s="41">
        <v>38000</v>
      </c>
      <c r="M14" s="41">
        <v>38000</v>
      </c>
      <c r="N14" s="41">
        <v>38000</v>
      </c>
      <c r="O14" s="41">
        <v>38000</v>
      </c>
      <c r="P14" s="41">
        <v>38000</v>
      </c>
      <c r="Q14" s="41">
        <v>38000</v>
      </c>
      <c r="R14" s="41">
        <v>38000</v>
      </c>
      <c r="S14" s="41">
        <v>38000</v>
      </c>
      <c r="T14" s="41">
        <v>38000</v>
      </c>
      <c r="U14" s="41">
        <v>38000</v>
      </c>
      <c r="V14" s="41">
        <v>38000</v>
      </c>
      <c r="W14" s="41">
        <v>38000</v>
      </c>
      <c r="X14" s="41">
        <v>38000</v>
      </c>
      <c r="Y14" s="41">
        <v>38000</v>
      </c>
      <c r="Z14" s="41">
        <v>38000</v>
      </c>
      <c r="AA14" s="41">
        <v>38000</v>
      </c>
      <c r="AB14" s="41">
        <v>38000</v>
      </c>
      <c r="AC14" s="41">
        <v>38000</v>
      </c>
      <c r="AD14" s="41">
        <v>38000</v>
      </c>
      <c r="AE14" s="41">
        <v>38000</v>
      </c>
      <c r="AF14" s="41">
        <v>38000</v>
      </c>
      <c r="AG14" s="41">
        <v>38000</v>
      </c>
      <c r="AH14" s="41">
        <v>38000</v>
      </c>
      <c r="AI14" s="41">
        <v>38000</v>
      </c>
      <c r="AJ14" s="41">
        <v>38000</v>
      </c>
      <c r="AK14" s="41">
        <v>38000</v>
      </c>
      <c r="AL14" s="41">
        <v>38000</v>
      </c>
      <c r="AM14" s="41">
        <v>38000</v>
      </c>
      <c r="AN14" s="41">
        <v>38000</v>
      </c>
      <c r="AO14" s="41">
        <v>38000</v>
      </c>
      <c r="AP14" s="41">
        <v>38000</v>
      </c>
      <c r="AQ14" s="41">
        <v>38000</v>
      </c>
      <c r="AR14" s="41">
        <v>38000</v>
      </c>
      <c r="AS14" s="41">
        <v>38000</v>
      </c>
      <c r="AT14" s="41">
        <v>38000</v>
      </c>
      <c r="AU14" s="41">
        <v>38000</v>
      </c>
      <c r="AV14" s="41">
        <v>38000</v>
      </c>
      <c r="AW14" s="41">
        <v>38000</v>
      </c>
      <c r="AX14" s="41">
        <v>38000</v>
      </c>
      <c r="AY14" s="41">
        <v>38000</v>
      </c>
      <c r="AZ14" s="41">
        <v>38000</v>
      </c>
      <c r="BA14" s="41">
        <v>38000</v>
      </c>
    </row>
    <row r="15" spans="1:53" ht="11.25" customHeight="1">
      <c r="A15" s="38" t="s">
        <v>16</v>
      </c>
      <c r="B15" s="39" t="s">
        <v>10</v>
      </c>
      <c r="C15" s="55">
        <v>59559</v>
      </c>
      <c r="D15" s="39">
        <v>60546</v>
      </c>
      <c r="E15" s="41">
        <v>62410</v>
      </c>
      <c r="F15" s="41">
        <v>71800</v>
      </c>
      <c r="G15" s="41">
        <v>77900</v>
      </c>
      <c r="H15" s="41">
        <v>79800</v>
      </c>
      <c r="I15" s="41">
        <v>79800</v>
      </c>
      <c r="J15" s="41">
        <v>79800</v>
      </c>
      <c r="K15" s="41">
        <v>79800</v>
      </c>
      <c r="L15" s="41">
        <v>79800</v>
      </c>
      <c r="M15" s="41">
        <v>79800</v>
      </c>
      <c r="N15" s="41">
        <v>79800</v>
      </c>
      <c r="O15" s="41">
        <v>79800</v>
      </c>
      <c r="P15" s="41">
        <v>79800</v>
      </c>
      <c r="Q15" s="41">
        <v>79800</v>
      </c>
      <c r="R15" s="41">
        <v>79800</v>
      </c>
      <c r="S15" s="41">
        <v>79800</v>
      </c>
      <c r="T15" s="41">
        <v>79800</v>
      </c>
      <c r="U15" s="41">
        <v>79800</v>
      </c>
      <c r="V15" s="41">
        <v>79800</v>
      </c>
      <c r="W15" s="41">
        <v>79800</v>
      </c>
      <c r="X15" s="41">
        <v>79800</v>
      </c>
      <c r="Y15" s="41">
        <v>79800</v>
      </c>
      <c r="Z15" s="41">
        <v>79800</v>
      </c>
      <c r="AA15" s="41">
        <v>79800</v>
      </c>
      <c r="AB15" s="41">
        <v>79800</v>
      </c>
      <c r="AC15" s="41">
        <v>79800</v>
      </c>
      <c r="AD15" s="41">
        <v>79800</v>
      </c>
      <c r="AE15" s="41">
        <v>79800</v>
      </c>
      <c r="AF15" s="41">
        <v>79800</v>
      </c>
      <c r="AG15" s="41">
        <v>79800</v>
      </c>
      <c r="AH15" s="41">
        <v>79800</v>
      </c>
      <c r="AI15" s="41">
        <v>79800</v>
      </c>
      <c r="AJ15" s="41">
        <v>79800</v>
      </c>
      <c r="AK15" s="41">
        <v>79800</v>
      </c>
      <c r="AL15" s="41">
        <v>79800</v>
      </c>
      <c r="AM15" s="41">
        <v>79800</v>
      </c>
      <c r="AN15" s="41">
        <v>79800</v>
      </c>
      <c r="AO15" s="41">
        <v>79800</v>
      </c>
      <c r="AP15" s="41">
        <v>79800</v>
      </c>
      <c r="AQ15" s="41">
        <v>79800</v>
      </c>
      <c r="AR15" s="41">
        <v>79800</v>
      </c>
      <c r="AS15" s="41">
        <v>79800</v>
      </c>
      <c r="AT15" s="41">
        <v>79800</v>
      </c>
      <c r="AU15" s="41">
        <v>79800</v>
      </c>
      <c r="AV15" s="41">
        <v>79800</v>
      </c>
      <c r="AW15" s="41">
        <v>79800</v>
      </c>
      <c r="AX15" s="41">
        <v>79800</v>
      </c>
      <c r="AY15" s="41">
        <v>79800</v>
      </c>
      <c r="AZ15" s="41">
        <v>79800</v>
      </c>
      <c r="BA15" s="41">
        <v>79800</v>
      </c>
    </row>
    <row r="16" spans="1:53" ht="11.25" customHeight="1">
      <c r="A16" s="38" t="s">
        <v>17</v>
      </c>
      <c r="B16" s="39" t="s">
        <v>10</v>
      </c>
      <c r="C16" s="55">
        <v>96050</v>
      </c>
      <c r="D16" s="39">
        <v>90523</v>
      </c>
      <c r="E16" s="41">
        <v>96603</v>
      </c>
      <c r="F16" s="41">
        <v>107248</v>
      </c>
      <c r="G16" s="41">
        <v>114753</v>
      </c>
      <c r="H16" s="41">
        <v>118117</v>
      </c>
      <c r="I16" s="41">
        <v>119544</v>
      </c>
      <c r="J16" s="41">
        <v>120996</v>
      </c>
      <c r="K16" s="41">
        <v>122446</v>
      </c>
      <c r="L16" s="41">
        <v>123916</v>
      </c>
      <c r="M16" s="41">
        <v>125378</v>
      </c>
      <c r="N16" s="41">
        <v>126860</v>
      </c>
      <c r="O16" s="41">
        <v>128312</v>
      </c>
      <c r="P16" s="41">
        <v>129703</v>
      </c>
      <c r="Q16" s="41">
        <v>131015</v>
      </c>
      <c r="R16" s="41">
        <v>132248</v>
      </c>
      <c r="S16" s="41">
        <v>133362</v>
      </c>
      <c r="T16" s="41">
        <v>134266</v>
      </c>
      <c r="U16" s="41">
        <v>135064</v>
      </c>
      <c r="V16" s="41">
        <v>135737</v>
      </c>
      <c r="W16" s="41">
        <v>136312</v>
      </c>
      <c r="X16" s="41">
        <v>136916</v>
      </c>
      <c r="Y16" s="41">
        <v>137424</v>
      </c>
      <c r="Z16" s="41">
        <v>137849</v>
      </c>
      <c r="AA16" s="41">
        <v>138206</v>
      </c>
      <c r="AB16" s="41">
        <v>138526</v>
      </c>
      <c r="AC16" s="41">
        <v>138837</v>
      </c>
      <c r="AD16" s="41">
        <v>139165</v>
      </c>
      <c r="AE16" s="41">
        <v>139520</v>
      </c>
      <c r="AF16" s="41">
        <v>139936</v>
      </c>
      <c r="AG16" s="41">
        <v>140424</v>
      </c>
      <c r="AH16" s="41">
        <v>140995</v>
      </c>
      <c r="AI16" s="41">
        <v>141657</v>
      </c>
      <c r="AJ16" s="41">
        <v>142408</v>
      </c>
      <c r="AK16" s="41">
        <v>143224</v>
      </c>
      <c r="AL16" s="41">
        <v>144108</v>
      </c>
      <c r="AM16" s="41">
        <v>145042</v>
      </c>
      <c r="AN16" s="41">
        <v>145998</v>
      </c>
      <c r="AO16" s="41">
        <v>146988</v>
      </c>
      <c r="AP16" s="41">
        <v>147960</v>
      </c>
      <c r="AQ16" s="41">
        <v>148913</v>
      </c>
      <c r="AR16" s="41">
        <v>149858</v>
      </c>
      <c r="AS16" s="41">
        <v>150690</v>
      </c>
      <c r="AT16" s="41">
        <v>151548</v>
      </c>
      <c r="AU16" s="41">
        <v>152386</v>
      </c>
      <c r="AV16" s="41">
        <v>153178</v>
      </c>
      <c r="AW16" s="41">
        <v>153936</v>
      </c>
      <c r="AX16" s="41">
        <v>154643</v>
      </c>
      <c r="AY16" s="41">
        <v>155293</v>
      </c>
      <c r="AZ16" s="41">
        <v>155906</v>
      </c>
      <c r="BA16" s="41">
        <v>156466</v>
      </c>
    </row>
    <row r="17" spans="1:53" ht="11.25" customHeight="1">
      <c r="A17" s="38" t="s">
        <v>18</v>
      </c>
      <c r="B17" s="39" t="s">
        <v>10</v>
      </c>
      <c r="C17" s="55">
        <v>4090908</v>
      </c>
      <c r="D17" s="41">
        <v>4181431</v>
      </c>
      <c r="E17" s="41">
        <v>4278034</v>
      </c>
      <c r="F17" s="41">
        <v>4385282</v>
      </c>
      <c r="G17" s="41">
        <v>4500035</v>
      </c>
      <c r="H17" s="41">
        <v>4618152</v>
      </c>
      <c r="I17" s="41">
        <v>4737696</v>
      </c>
      <c r="J17" s="41">
        <v>4858692</v>
      </c>
      <c r="K17" s="41">
        <v>4981138</v>
      </c>
      <c r="L17" s="41">
        <v>5105054</v>
      </c>
      <c r="M17" s="41">
        <v>5230432</v>
      </c>
      <c r="N17" s="41">
        <v>5357292</v>
      </c>
      <c r="O17" s="41">
        <v>5485604</v>
      </c>
      <c r="P17" s="41">
        <v>5615307</v>
      </c>
      <c r="Q17" s="41">
        <v>5746322</v>
      </c>
      <c r="R17" s="41">
        <v>5878570</v>
      </c>
      <c r="S17" s="41">
        <v>6011932</v>
      </c>
      <c r="T17" s="41">
        <v>6146198</v>
      </c>
      <c r="U17" s="41">
        <v>6281262</v>
      </c>
      <c r="V17" s="41">
        <v>6416999</v>
      </c>
      <c r="W17" s="41">
        <v>6553311</v>
      </c>
      <c r="X17" s="41">
        <v>6690227</v>
      </c>
      <c r="Y17" s="41">
        <v>6827651</v>
      </c>
      <c r="Z17" s="41">
        <v>6965500</v>
      </c>
      <c r="AA17" s="41">
        <v>7103706</v>
      </c>
      <c r="AB17" s="41">
        <v>7242232</v>
      </c>
      <c r="AC17" s="41">
        <v>7381069</v>
      </c>
      <c r="AD17" s="41">
        <v>7520234</v>
      </c>
      <c r="AE17" s="41">
        <v>7659754</v>
      </c>
      <c r="AF17" s="41">
        <v>7799690</v>
      </c>
      <c r="AG17" s="41">
        <v>7940114</v>
      </c>
      <c r="AH17" s="41">
        <v>8081109</v>
      </c>
      <c r="AI17" s="41">
        <v>8222766</v>
      </c>
      <c r="AJ17" s="41">
        <v>8365174</v>
      </c>
      <c r="AK17" s="41">
        <v>8508398</v>
      </c>
      <c r="AL17" s="41">
        <v>8652506</v>
      </c>
      <c r="AM17" s="41">
        <v>8797548</v>
      </c>
      <c r="AN17" s="41">
        <v>8943546</v>
      </c>
      <c r="AO17" s="41">
        <v>9090534</v>
      </c>
      <c r="AP17" s="41">
        <v>9238494</v>
      </c>
      <c r="AQ17" s="41">
        <v>9387407</v>
      </c>
      <c r="AR17" s="41">
        <v>9537265</v>
      </c>
      <c r="AS17" s="41">
        <v>9687955</v>
      </c>
      <c r="AT17" s="41">
        <v>9839503</v>
      </c>
      <c r="AU17" s="41">
        <v>9991889</v>
      </c>
      <c r="AV17" s="41">
        <v>10145067</v>
      </c>
      <c r="AW17" s="41">
        <v>10299003</v>
      </c>
      <c r="AX17" s="41">
        <v>10453646</v>
      </c>
      <c r="AY17" s="41">
        <v>10608939</v>
      </c>
      <c r="AZ17" s="41">
        <v>10764845</v>
      </c>
      <c r="BA17" s="41">
        <v>10921311</v>
      </c>
    </row>
    <row r="18" spans="1:53" ht="11.25" customHeight="1">
      <c r="B18" s="42"/>
      <c r="C18" s="74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100">
        <v>1.8979999999999999</v>
      </c>
      <c r="D20" s="44">
        <v>1.8819999999999999</v>
      </c>
      <c r="E20" s="45">
        <v>2.02</v>
      </c>
      <c r="F20" s="45">
        <v>2.0299999999999998</v>
      </c>
      <c r="G20" s="45">
        <v>2.04</v>
      </c>
      <c r="H20" s="45">
        <v>2.04</v>
      </c>
      <c r="I20" s="45">
        <v>2.04</v>
      </c>
      <c r="J20" s="45">
        <v>2.0499999999999998</v>
      </c>
      <c r="K20" s="45">
        <v>2.0499999999999998</v>
      </c>
      <c r="L20" s="45">
        <v>2.0499999999999998</v>
      </c>
      <c r="M20" s="45">
        <v>2.06</v>
      </c>
      <c r="N20" s="45">
        <v>2.06</v>
      </c>
      <c r="O20" s="45">
        <v>2.06</v>
      </c>
      <c r="P20" s="45">
        <v>2.0699999999999998</v>
      </c>
      <c r="Q20" s="45">
        <v>2.0699999999999998</v>
      </c>
      <c r="R20" s="45">
        <v>2.0699999999999998</v>
      </c>
      <c r="S20" s="45">
        <v>2.0699999999999998</v>
      </c>
      <c r="T20" s="45">
        <v>2.0699999999999998</v>
      </c>
      <c r="U20" s="45">
        <v>2.0699999999999998</v>
      </c>
      <c r="V20" s="45">
        <v>2.0699999999999998</v>
      </c>
      <c r="W20" s="45">
        <v>2.0699999999999998</v>
      </c>
      <c r="X20" s="45">
        <v>2.0699999999999998</v>
      </c>
      <c r="Y20" s="45">
        <v>2.0699999999999998</v>
      </c>
      <c r="Z20" s="45">
        <v>2.0699999999999998</v>
      </c>
      <c r="AA20" s="45">
        <v>2.0699999999999998</v>
      </c>
      <c r="AB20" s="45">
        <v>2.0699999999999998</v>
      </c>
      <c r="AC20" s="45">
        <v>2.0699999999999998</v>
      </c>
      <c r="AD20" s="45">
        <v>2.0699999999999998</v>
      </c>
      <c r="AE20" s="45">
        <v>2.0699999999999998</v>
      </c>
      <c r="AF20" s="45">
        <v>2.0699999999999998</v>
      </c>
      <c r="AG20" s="45">
        <v>2.0699999999999998</v>
      </c>
      <c r="AH20" s="45">
        <v>2.0699999999999998</v>
      </c>
      <c r="AI20" s="45">
        <v>2.0699999999999998</v>
      </c>
      <c r="AJ20" s="45">
        <v>2.0699999999999998</v>
      </c>
      <c r="AK20" s="45">
        <v>2.0699999999999998</v>
      </c>
      <c r="AL20" s="45">
        <v>2.0699999999999998</v>
      </c>
      <c r="AM20" s="45">
        <v>2.0699999999999998</v>
      </c>
      <c r="AN20" s="45">
        <v>2.0699999999999998</v>
      </c>
      <c r="AO20" s="45">
        <v>2.0699999999999998</v>
      </c>
      <c r="AP20" s="45">
        <v>2.0699999999999998</v>
      </c>
      <c r="AQ20" s="45">
        <v>2.0699999999999998</v>
      </c>
      <c r="AR20" s="45">
        <v>2.0699999999999998</v>
      </c>
      <c r="AS20" s="45">
        <v>2.0699999999999998</v>
      </c>
      <c r="AT20" s="45">
        <v>2.0699999999999998</v>
      </c>
      <c r="AU20" s="45">
        <v>2.0699999999999998</v>
      </c>
      <c r="AV20" s="45">
        <v>2.0699999999999998</v>
      </c>
      <c r="AW20" s="45">
        <v>2.0699999999999998</v>
      </c>
      <c r="AX20" s="45">
        <v>2.0699999999999998</v>
      </c>
      <c r="AY20" s="45">
        <v>2.0699999999999998</v>
      </c>
      <c r="AZ20" s="45">
        <v>2.0699999999999998</v>
      </c>
      <c r="BA20" s="45">
        <v>2.0699999999999998</v>
      </c>
    </row>
    <row r="21" spans="1:53" ht="11.25" customHeight="1">
      <c r="A21" s="43" t="s">
        <v>115</v>
      </c>
      <c r="B21" s="44" t="s">
        <v>19</v>
      </c>
      <c r="C21" s="56">
        <v>6.12</v>
      </c>
      <c r="D21" s="48">
        <v>5.9</v>
      </c>
      <c r="E21" s="45">
        <v>6</v>
      </c>
      <c r="F21" s="45">
        <v>5.8</v>
      </c>
      <c r="G21" s="45">
        <v>5.6</v>
      </c>
      <c r="H21" s="45">
        <v>5.4</v>
      </c>
      <c r="I21" s="45">
        <v>5.3</v>
      </c>
      <c r="J21" s="45">
        <v>5.0999999999999996</v>
      </c>
      <c r="K21" s="45">
        <v>5</v>
      </c>
      <c r="L21" s="45">
        <v>4.9000000000000004</v>
      </c>
      <c r="M21" s="45">
        <v>4.8</v>
      </c>
      <c r="N21" s="45">
        <v>4.5999999999999996</v>
      </c>
      <c r="O21" s="45">
        <v>4.5</v>
      </c>
      <c r="P21" s="45">
        <v>4.4000000000000004</v>
      </c>
      <c r="Q21" s="45">
        <v>4.2</v>
      </c>
      <c r="R21" s="45">
        <v>4.0999999999999996</v>
      </c>
      <c r="S21" s="45">
        <v>4</v>
      </c>
      <c r="T21" s="45">
        <v>3.9</v>
      </c>
      <c r="U21" s="45">
        <v>3.8</v>
      </c>
      <c r="V21" s="45">
        <v>3.7</v>
      </c>
      <c r="W21" s="45">
        <v>3.5</v>
      </c>
      <c r="X21" s="45">
        <v>3.4</v>
      </c>
      <c r="Y21" s="45">
        <v>3.3</v>
      </c>
      <c r="Z21" s="45">
        <v>3.2</v>
      </c>
      <c r="AA21" s="45">
        <v>3.1</v>
      </c>
      <c r="AB21" s="45">
        <v>3</v>
      </c>
      <c r="AC21" s="45">
        <v>2.9</v>
      </c>
      <c r="AD21" s="45">
        <v>2.8</v>
      </c>
      <c r="AE21" s="45">
        <v>2.7</v>
      </c>
      <c r="AF21" s="45">
        <v>2.7</v>
      </c>
      <c r="AG21" s="45">
        <v>2.6</v>
      </c>
      <c r="AH21" s="45">
        <v>2.5</v>
      </c>
      <c r="AI21" s="45">
        <v>2.4</v>
      </c>
      <c r="AJ21" s="45">
        <v>2.2999999999999998</v>
      </c>
      <c r="AK21" s="45">
        <v>2.2999999999999998</v>
      </c>
      <c r="AL21" s="45">
        <v>2.2000000000000002</v>
      </c>
      <c r="AM21" s="45">
        <v>2.1</v>
      </c>
      <c r="AN21" s="45">
        <v>2.1</v>
      </c>
      <c r="AO21" s="45">
        <v>2</v>
      </c>
      <c r="AP21" s="45">
        <v>1.9</v>
      </c>
      <c r="AQ21" s="45">
        <v>1.9</v>
      </c>
      <c r="AR21" s="45">
        <v>1.8</v>
      </c>
      <c r="AS21" s="45">
        <v>1.8</v>
      </c>
      <c r="AT21" s="45">
        <v>1.7</v>
      </c>
      <c r="AU21" s="45">
        <v>1.6</v>
      </c>
      <c r="AV21" s="45">
        <v>1.6</v>
      </c>
      <c r="AW21" s="45">
        <v>1.5</v>
      </c>
      <c r="AX21" s="45">
        <v>1.5</v>
      </c>
      <c r="AY21" s="45">
        <v>1.4</v>
      </c>
      <c r="AZ21" s="45">
        <v>1.4</v>
      </c>
      <c r="BA21" s="45">
        <v>1.4</v>
      </c>
    </row>
    <row r="22" spans="1:53" ht="11.25" customHeight="1">
      <c r="A22" s="43" t="s">
        <v>116</v>
      </c>
      <c r="B22" s="44" t="s">
        <v>19</v>
      </c>
      <c r="C22" s="56">
        <v>14.7</v>
      </c>
      <c r="D22" s="48">
        <v>14.7</v>
      </c>
      <c r="E22" s="45">
        <v>14.8</v>
      </c>
      <c r="F22" s="45">
        <v>16.600000000000001</v>
      </c>
      <c r="G22" s="45">
        <v>17.5</v>
      </c>
      <c r="H22" s="45">
        <v>17.5</v>
      </c>
      <c r="I22" s="45">
        <v>17.100000000000001</v>
      </c>
      <c r="J22" s="45">
        <v>16.600000000000001</v>
      </c>
      <c r="K22" s="45">
        <v>16.2</v>
      </c>
      <c r="L22" s="45">
        <v>15.8</v>
      </c>
      <c r="M22" s="45">
        <v>15.4</v>
      </c>
      <c r="N22" s="45">
        <v>15.1</v>
      </c>
      <c r="O22" s="45">
        <v>14.7</v>
      </c>
      <c r="P22" s="45">
        <v>14.4</v>
      </c>
      <c r="Q22" s="45">
        <v>14</v>
      </c>
      <c r="R22" s="45">
        <v>13.7</v>
      </c>
      <c r="S22" s="45">
        <v>13.4</v>
      </c>
      <c r="T22" s="45">
        <v>13.1</v>
      </c>
      <c r="U22" s="45">
        <v>12.8</v>
      </c>
      <c r="V22" s="45">
        <v>12.6</v>
      </c>
      <c r="W22" s="45">
        <v>12.3</v>
      </c>
      <c r="X22" s="45">
        <v>12.1</v>
      </c>
      <c r="Y22" s="45">
        <v>11.8</v>
      </c>
      <c r="Z22" s="45">
        <v>11.6</v>
      </c>
      <c r="AA22" s="45">
        <v>11.3</v>
      </c>
      <c r="AB22" s="45">
        <v>11.1</v>
      </c>
      <c r="AC22" s="45">
        <v>10.9</v>
      </c>
      <c r="AD22" s="45">
        <v>10.7</v>
      </c>
      <c r="AE22" s="45">
        <v>10.5</v>
      </c>
      <c r="AF22" s="45">
        <v>10.3</v>
      </c>
      <c r="AG22" s="45">
        <v>10.1</v>
      </c>
      <c r="AH22" s="45">
        <v>10</v>
      </c>
      <c r="AI22" s="45">
        <v>9.8000000000000007</v>
      </c>
      <c r="AJ22" s="45">
        <v>9.6</v>
      </c>
      <c r="AK22" s="45">
        <v>9.5</v>
      </c>
      <c r="AL22" s="45">
        <v>9.3000000000000007</v>
      </c>
      <c r="AM22" s="45">
        <v>9.1</v>
      </c>
      <c r="AN22" s="45">
        <v>9</v>
      </c>
      <c r="AO22" s="45">
        <v>8.8000000000000007</v>
      </c>
      <c r="AP22" s="45">
        <v>8.6999999999999993</v>
      </c>
      <c r="AQ22" s="45">
        <v>8.6</v>
      </c>
      <c r="AR22" s="45">
        <v>8.4</v>
      </c>
      <c r="AS22" s="45">
        <v>8.3000000000000007</v>
      </c>
      <c r="AT22" s="45">
        <v>8.1999999999999993</v>
      </c>
      <c r="AU22" s="45">
        <v>8</v>
      </c>
      <c r="AV22" s="45">
        <v>7.9</v>
      </c>
      <c r="AW22" s="45">
        <v>7.8</v>
      </c>
      <c r="AX22" s="45">
        <v>7.7</v>
      </c>
      <c r="AY22" s="45">
        <v>7.6</v>
      </c>
      <c r="AZ22" s="45">
        <v>7.5</v>
      </c>
      <c r="BA22" s="45">
        <v>7.4</v>
      </c>
    </row>
    <row r="23" spans="1:53" ht="11.25" customHeight="1">
      <c r="A23" s="43" t="s">
        <v>117</v>
      </c>
      <c r="B23" s="44" t="s">
        <v>19</v>
      </c>
      <c r="C23" s="56">
        <v>2.4043407800727836</v>
      </c>
      <c r="D23" s="48">
        <v>2.2127850345204534</v>
      </c>
      <c r="E23" s="45">
        <v>2.2999999999999998</v>
      </c>
      <c r="F23" s="45">
        <v>2.5</v>
      </c>
      <c r="G23" s="45">
        <v>2.6</v>
      </c>
      <c r="H23" s="45">
        <v>2.6</v>
      </c>
      <c r="I23" s="45">
        <v>2.6</v>
      </c>
      <c r="J23" s="45">
        <v>2.6</v>
      </c>
      <c r="K23" s="45">
        <v>2.5</v>
      </c>
      <c r="L23" s="45">
        <v>2.5</v>
      </c>
      <c r="M23" s="45">
        <v>2.5</v>
      </c>
      <c r="N23" s="45">
        <v>2.4</v>
      </c>
      <c r="O23" s="45">
        <v>2.4</v>
      </c>
      <c r="P23" s="45">
        <v>2.4</v>
      </c>
      <c r="Q23" s="45">
        <v>2.2999999999999998</v>
      </c>
      <c r="R23" s="45">
        <v>2.2999999999999998</v>
      </c>
      <c r="S23" s="45">
        <v>2.2999999999999998</v>
      </c>
      <c r="T23" s="45">
        <v>2.2000000000000002</v>
      </c>
      <c r="U23" s="45">
        <v>2.2000000000000002</v>
      </c>
      <c r="V23" s="45">
        <v>2.2000000000000002</v>
      </c>
      <c r="W23" s="45">
        <v>2.1</v>
      </c>
      <c r="X23" s="45">
        <v>2.1</v>
      </c>
      <c r="Y23" s="45">
        <v>2.1</v>
      </c>
      <c r="Z23" s="45">
        <v>2</v>
      </c>
      <c r="AA23" s="45">
        <v>2</v>
      </c>
      <c r="AB23" s="45">
        <v>2</v>
      </c>
      <c r="AC23" s="45">
        <v>1.9</v>
      </c>
      <c r="AD23" s="45">
        <v>1.9</v>
      </c>
      <c r="AE23" s="45">
        <v>1.9</v>
      </c>
      <c r="AF23" s="45">
        <v>1.8</v>
      </c>
      <c r="AG23" s="45">
        <v>1.8</v>
      </c>
      <c r="AH23" s="45">
        <v>1.8</v>
      </c>
      <c r="AI23" s="45">
        <v>1.8</v>
      </c>
      <c r="AJ23" s="45">
        <v>1.7</v>
      </c>
      <c r="AK23" s="45">
        <v>1.7</v>
      </c>
      <c r="AL23" s="45">
        <v>1.7</v>
      </c>
      <c r="AM23" s="45">
        <v>1.7</v>
      </c>
      <c r="AN23" s="45">
        <v>1.7</v>
      </c>
      <c r="AO23" s="45">
        <v>1.6</v>
      </c>
      <c r="AP23" s="45">
        <v>1.6</v>
      </c>
      <c r="AQ23" s="45">
        <v>1.6</v>
      </c>
      <c r="AR23" s="45">
        <v>1.6</v>
      </c>
      <c r="AS23" s="45">
        <v>1.6</v>
      </c>
      <c r="AT23" s="45">
        <v>1.6</v>
      </c>
      <c r="AU23" s="45">
        <v>1.5</v>
      </c>
      <c r="AV23" s="45">
        <v>1.5</v>
      </c>
      <c r="AW23" s="45">
        <v>1.5</v>
      </c>
      <c r="AX23" s="45">
        <v>1.5</v>
      </c>
      <c r="AY23" s="45">
        <v>1.5</v>
      </c>
      <c r="AZ23" s="45">
        <v>1.5</v>
      </c>
      <c r="BA23" s="45">
        <v>1.5</v>
      </c>
    </row>
    <row r="24" spans="1:53" ht="11.25" customHeight="1">
      <c r="B24" s="42"/>
      <c r="C24" s="46"/>
      <c r="D24" s="46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</row>
    <row r="25" spans="1:53" ht="11.25" customHeight="1">
      <c r="A25" s="1" t="s">
        <v>20</v>
      </c>
      <c r="B25" s="47"/>
      <c r="C25" s="46"/>
      <c r="D25" s="46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</row>
    <row r="26" spans="1:53" ht="11.25" customHeight="1">
      <c r="A26" s="46" t="s">
        <v>21</v>
      </c>
      <c r="B26" s="48" t="s">
        <v>22</v>
      </c>
      <c r="C26" s="46">
        <v>35.430176135110436</v>
      </c>
      <c r="D26" s="46">
        <v>35.603283281392642</v>
      </c>
      <c r="E26" s="45">
        <v>35.700000000000003</v>
      </c>
      <c r="F26" s="45">
        <v>35.799999999999997</v>
      </c>
      <c r="G26" s="45">
        <v>35.9</v>
      </c>
      <c r="H26" s="45">
        <v>35.9</v>
      </c>
      <c r="I26" s="45">
        <v>35.9</v>
      </c>
      <c r="J26" s="45">
        <v>35.9</v>
      </c>
      <c r="K26" s="45">
        <v>36</v>
      </c>
      <c r="L26" s="45">
        <v>36</v>
      </c>
      <c r="M26" s="45">
        <v>36</v>
      </c>
      <c r="N26" s="45">
        <v>36.1</v>
      </c>
      <c r="O26" s="45">
        <v>36.200000000000003</v>
      </c>
      <c r="P26" s="45">
        <v>36.299999999999997</v>
      </c>
      <c r="Q26" s="45">
        <v>36.5</v>
      </c>
      <c r="R26" s="45">
        <v>36.6</v>
      </c>
      <c r="S26" s="45">
        <v>36.700000000000003</v>
      </c>
      <c r="T26" s="45">
        <v>36.799999999999997</v>
      </c>
      <c r="U26" s="45">
        <v>37</v>
      </c>
      <c r="V26" s="45">
        <v>37.1</v>
      </c>
      <c r="W26" s="45">
        <v>37.200000000000003</v>
      </c>
      <c r="X26" s="45">
        <v>37.4</v>
      </c>
      <c r="Y26" s="45">
        <v>37.6</v>
      </c>
      <c r="Z26" s="45">
        <v>37.700000000000003</v>
      </c>
      <c r="AA26" s="45">
        <v>37.9</v>
      </c>
      <c r="AB26" s="45">
        <v>38</v>
      </c>
      <c r="AC26" s="45">
        <v>38.200000000000003</v>
      </c>
      <c r="AD26" s="45">
        <v>38.4</v>
      </c>
      <c r="AE26" s="45">
        <v>38.5</v>
      </c>
      <c r="AF26" s="45">
        <v>38.6</v>
      </c>
      <c r="AG26" s="45">
        <v>38.799999999999997</v>
      </c>
      <c r="AH26" s="45">
        <v>38.9</v>
      </c>
      <c r="AI26" s="45">
        <v>39</v>
      </c>
      <c r="AJ26" s="45">
        <v>39.1</v>
      </c>
      <c r="AK26" s="45">
        <v>39.200000000000003</v>
      </c>
      <c r="AL26" s="45">
        <v>39.299999999999997</v>
      </c>
      <c r="AM26" s="45">
        <v>39.4</v>
      </c>
      <c r="AN26" s="45">
        <v>39.4</v>
      </c>
      <c r="AO26" s="45">
        <v>39.5</v>
      </c>
      <c r="AP26" s="45">
        <v>39.6</v>
      </c>
      <c r="AQ26" s="45">
        <v>39.700000000000003</v>
      </c>
      <c r="AR26" s="45">
        <v>39.799999999999997</v>
      </c>
      <c r="AS26" s="45">
        <v>39.9</v>
      </c>
      <c r="AT26" s="45">
        <v>40</v>
      </c>
      <c r="AU26" s="45">
        <v>40.1</v>
      </c>
      <c r="AV26" s="45">
        <v>40.200000000000003</v>
      </c>
      <c r="AW26" s="45">
        <v>40.299999999999997</v>
      </c>
      <c r="AX26" s="45">
        <v>40.4</v>
      </c>
      <c r="AY26" s="45">
        <v>40.5</v>
      </c>
      <c r="AZ26" s="45">
        <v>40.700000000000003</v>
      </c>
      <c r="BA26" s="45">
        <v>40.799999999999997</v>
      </c>
    </row>
    <row r="27" spans="1:53" ht="11.25" customHeight="1">
      <c r="A27" s="46" t="s">
        <v>23</v>
      </c>
      <c r="B27" s="48" t="s">
        <v>22</v>
      </c>
      <c r="C27" s="46">
        <v>36.623170173833486</v>
      </c>
      <c r="D27" s="46">
        <v>36.793278588807787</v>
      </c>
      <c r="E27" s="45">
        <v>37</v>
      </c>
      <c r="F27" s="45">
        <v>37.1</v>
      </c>
      <c r="G27" s="45">
        <v>37.200000000000003</v>
      </c>
      <c r="H27" s="45">
        <v>37.299999999999997</v>
      </c>
      <c r="I27" s="45">
        <v>37.4</v>
      </c>
      <c r="J27" s="45">
        <v>37.4</v>
      </c>
      <c r="K27" s="45">
        <v>37.4</v>
      </c>
      <c r="L27" s="45">
        <v>37.4</v>
      </c>
      <c r="M27" s="45">
        <v>37.5</v>
      </c>
      <c r="N27" s="45">
        <v>37.5</v>
      </c>
      <c r="O27" s="45">
        <v>37.6</v>
      </c>
      <c r="P27" s="45">
        <v>37.700000000000003</v>
      </c>
      <c r="Q27" s="45">
        <v>37.799999999999997</v>
      </c>
      <c r="R27" s="45">
        <v>37.9</v>
      </c>
      <c r="S27" s="45">
        <v>38.1</v>
      </c>
      <c r="T27" s="45">
        <v>38.200000000000003</v>
      </c>
      <c r="U27" s="45">
        <v>38.299999999999997</v>
      </c>
      <c r="V27" s="45">
        <v>38.5</v>
      </c>
      <c r="W27" s="45">
        <v>38.6</v>
      </c>
      <c r="X27" s="45">
        <v>38.700000000000003</v>
      </c>
      <c r="Y27" s="45">
        <v>38.9</v>
      </c>
      <c r="Z27" s="45">
        <v>39</v>
      </c>
      <c r="AA27" s="45">
        <v>39.200000000000003</v>
      </c>
      <c r="AB27" s="45">
        <v>39.4</v>
      </c>
      <c r="AC27" s="45">
        <v>39.5</v>
      </c>
      <c r="AD27" s="45">
        <v>39.700000000000003</v>
      </c>
      <c r="AE27" s="45">
        <v>39.799999999999997</v>
      </c>
      <c r="AF27" s="45">
        <v>40</v>
      </c>
      <c r="AG27" s="45">
        <v>40.1</v>
      </c>
      <c r="AH27" s="45">
        <v>40.200000000000003</v>
      </c>
      <c r="AI27" s="45">
        <v>40.4</v>
      </c>
      <c r="AJ27" s="45">
        <v>40.5</v>
      </c>
      <c r="AK27" s="45">
        <v>40.6</v>
      </c>
      <c r="AL27" s="45">
        <v>40.700000000000003</v>
      </c>
      <c r="AM27" s="45">
        <v>40.700000000000003</v>
      </c>
      <c r="AN27" s="45">
        <v>40.799999999999997</v>
      </c>
      <c r="AO27" s="45">
        <v>40.9</v>
      </c>
      <c r="AP27" s="45">
        <v>41</v>
      </c>
      <c r="AQ27" s="45">
        <v>41</v>
      </c>
      <c r="AR27" s="45">
        <v>41.1</v>
      </c>
      <c r="AS27" s="45">
        <v>41.2</v>
      </c>
      <c r="AT27" s="45">
        <v>41.3</v>
      </c>
      <c r="AU27" s="45">
        <v>41.3</v>
      </c>
      <c r="AV27" s="45">
        <v>41.4</v>
      </c>
      <c r="AW27" s="45">
        <v>41.5</v>
      </c>
      <c r="AX27" s="45">
        <v>41.6</v>
      </c>
      <c r="AY27" s="45">
        <v>41.7</v>
      </c>
      <c r="AZ27" s="45">
        <v>41.8</v>
      </c>
      <c r="BA27" s="45">
        <v>41.9</v>
      </c>
    </row>
    <row r="28" spans="1:53" ht="11.25" customHeight="1">
      <c r="A28" s="46" t="s">
        <v>24</v>
      </c>
      <c r="B28" s="48" t="s">
        <v>22</v>
      </c>
      <c r="C28" s="46">
        <v>36.01624023035788</v>
      </c>
      <c r="D28" s="46">
        <v>36.206585036932601</v>
      </c>
      <c r="E28" s="45">
        <v>36.4</v>
      </c>
      <c r="F28" s="45">
        <v>36.5</v>
      </c>
      <c r="G28" s="45">
        <v>36.6</v>
      </c>
      <c r="H28" s="45">
        <v>36.6</v>
      </c>
      <c r="I28" s="45">
        <v>36.700000000000003</v>
      </c>
      <c r="J28" s="45">
        <v>36.700000000000003</v>
      </c>
      <c r="K28" s="45">
        <v>36.700000000000003</v>
      </c>
      <c r="L28" s="45">
        <v>36.700000000000003</v>
      </c>
      <c r="M28" s="45">
        <v>36.700000000000003</v>
      </c>
      <c r="N28" s="45">
        <v>36.799999999999997</v>
      </c>
      <c r="O28" s="45">
        <v>36.9</v>
      </c>
      <c r="P28" s="45">
        <v>37</v>
      </c>
      <c r="Q28" s="45">
        <v>37.1</v>
      </c>
      <c r="R28" s="45">
        <v>37.299999999999997</v>
      </c>
      <c r="S28" s="45">
        <v>37.4</v>
      </c>
      <c r="T28" s="45">
        <v>37.5</v>
      </c>
      <c r="U28" s="45">
        <v>37.6</v>
      </c>
      <c r="V28" s="45">
        <v>37.799999999999997</v>
      </c>
      <c r="W28" s="45">
        <v>37.9</v>
      </c>
      <c r="X28" s="45">
        <v>38</v>
      </c>
      <c r="Y28" s="45">
        <v>38.200000000000003</v>
      </c>
      <c r="Z28" s="45">
        <v>38.4</v>
      </c>
      <c r="AA28" s="45">
        <v>38.5</v>
      </c>
      <c r="AB28" s="45">
        <v>38.700000000000003</v>
      </c>
      <c r="AC28" s="45">
        <v>38.9</v>
      </c>
      <c r="AD28" s="45">
        <v>39</v>
      </c>
      <c r="AE28" s="45">
        <v>39.200000000000003</v>
      </c>
      <c r="AF28" s="45">
        <v>39.299999999999997</v>
      </c>
      <c r="AG28" s="45">
        <v>39.4</v>
      </c>
      <c r="AH28" s="45">
        <v>39.5</v>
      </c>
      <c r="AI28" s="45">
        <v>39.700000000000003</v>
      </c>
      <c r="AJ28" s="45">
        <v>39.799999999999997</v>
      </c>
      <c r="AK28" s="45">
        <v>39.9</v>
      </c>
      <c r="AL28" s="45">
        <v>40</v>
      </c>
      <c r="AM28" s="45">
        <v>40</v>
      </c>
      <c r="AN28" s="45">
        <v>40.1</v>
      </c>
      <c r="AO28" s="45">
        <v>40.200000000000003</v>
      </c>
      <c r="AP28" s="45">
        <v>40.299999999999997</v>
      </c>
      <c r="AQ28" s="45">
        <v>40.299999999999997</v>
      </c>
      <c r="AR28" s="45">
        <v>40.4</v>
      </c>
      <c r="AS28" s="45">
        <v>40.5</v>
      </c>
      <c r="AT28" s="45">
        <v>40.6</v>
      </c>
      <c r="AU28" s="45">
        <v>40.700000000000003</v>
      </c>
      <c r="AV28" s="45">
        <v>40.799999999999997</v>
      </c>
      <c r="AW28" s="45">
        <v>40.9</v>
      </c>
      <c r="AX28" s="45">
        <v>41</v>
      </c>
      <c r="AY28" s="45">
        <v>41.1</v>
      </c>
      <c r="AZ28" s="45">
        <v>41.2</v>
      </c>
      <c r="BA28" s="45">
        <v>41.3</v>
      </c>
    </row>
    <row r="29" spans="1:53" ht="11.25" customHeight="1">
      <c r="B29" s="47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</row>
    <row r="30" spans="1:53" ht="11.25" customHeight="1">
      <c r="A30" s="46" t="s">
        <v>118</v>
      </c>
      <c r="B30" s="48" t="s">
        <v>25</v>
      </c>
      <c r="C30" s="46">
        <v>99.593777764333538</v>
      </c>
      <c r="D30" s="46">
        <v>99.705368230012411</v>
      </c>
      <c r="E30" s="45">
        <v>99.7</v>
      </c>
      <c r="F30" s="45">
        <v>99.8</v>
      </c>
      <c r="G30" s="45">
        <v>99.8</v>
      </c>
      <c r="H30" s="45">
        <v>99.9</v>
      </c>
      <c r="I30" s="45">
        <v>99.9</v>
      </c>
      <c r="J30" s="45">
        <v>100</v>
      </c>
      <c r="K30" s="45">
        <v>100</v>
      </c>
      <c r="L30" s="45">
        <v>100.1</v>
      </c>
      <c r="M30" s="45">
        <v>100.1</v>
      </c>
      <c r="N30" s="45">
        <v>100.2</v>
      </c>
      <c r="O30" s="45">
        <v>100.2</v>
      </c>
      <c r="P30" s="45">
        <v>100.2</v>
      </c>
      <c r="Q30" s="45">
        <v>100.3</v>
      </c>
      <c r="R30" s="45">
        <v>100.3</v>
      </c>
      <c r="S30" s="45">
        <v>100.4</v>
      </c>
      <c r="T30" s="45">
        <v>100.4</v>
      </c>
      <c r="U30" s="45">
        <v>100.4</v>
      </c>
      <c r="V30" s="45">
        <v>100.4</v>
      </c>
      <c r="W30" s="45">
        <v>100.5</v>
      </c>
      <c r="X30" s="45">
        <v>100.5</v>
      </c>
      <c r="Y30" s="45">
        <v>100.5</v>
      </c>
      <c r="Z30" s="45">
        <v>100.5</v>
      </c>
      <c r="AA30" s="45">
        <v>100.6</v>
      </c>
      <c r="AB30" s="45">
        <v>100.6</v>
      </c>
      <c r="AC30" s="45">
        <v>100.6</v>
      </c>
      <c r="AD30" s="45">
        <v>100.6</v>
      </c>
      <c r="AE30" s="45">
        <v>100.6</v>
      </c>
      <c r="AF30" s="45">
        <v>100.7</v>
      </c>
      <c r="AG30" s="45">
        <v>100.7</v>
      </c>
      <c r="AH30" s="45">
        <v>100.7</v>
      </c>
      <c r="AI30" s="45">
        <v>100.8</v>
      </c>
      <c r="AJ30" s="45">
        <v>100.8</v>
      </c>
      <c r="AK30" s="45">
        <v>100.8</v>
      </c>
      <c r="AL30" s="45">
        <v>100.9</v>
      </c>
      <c r="AM30" s="45">
        <v>100.9</v>
      </c>
      <c r="AN30" s="45">
        <v>100.9</v>
      </c>
      <c r="AO30" s="45">
        <v>101</v>
      </c>
      <c r="AP30" s="45">
        <v>101</v>
      </c>
      <c r="AQ30" s="45">
        <v>101.1</v>
      </c>
      <c r="AR30" s="45">
        <v>101.1</v>
      </c>
      <c r="AS30" s="45">
        <v>101.2</v>
      </c>
      <c r="AT30" s="45">
        <v>101.3</v>
      </c>
      <c r="AU30" s="45">
        <v>101.3</v>
      </c>
      <c r="AV30" s="45">
        <v>101.4</v>
      </c>
      <c r="AW30" s="45">
        <v>101.4</v>
      </c>
      <c r="AX30" s="45">
        <v>101.5</v>
      </c>
      <c r="AY30" s="45">
        <v>101.6</v>
      </c>
      <c r="AZ30" s="45">
        <v>101.6</v>
      </c>
      <c r="BA30" s="45">
        <v>101.7</v>
      </c>
    </row>
    <row r="31" spans="1:53" ht="11.25" customHeight="1">
      <c r="B31" s="42"/>
      <c r="C31" s="46"/>
      <c r="D31" s="46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</row>
    <row r="32" spans="1:53" ht="12.75" customHeight="1">
      <c r="A32" s="1" t="s">
        <v>26</v>
      </c>
      <c r="B32" s="4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</row>
    <row r="33" spans="1:53" ht="11.25" customHeight="1">
      <c r="A33" s="46" t="s">
        <v>27</v>
      </c>
      <c r="B33" s="48" t="s">
        <v>28</v>
      </c>
      <c r="C33" s="46">
        <v>20.403343218669303</v>
      </c>
      <c r="D33" s="46">
        <v>20.206981772508023</v>
      </c>
      <c r="E33" s="45">
        <v>20.100000000000001</v>
      </c>
      <c r="F33" s="45">
        <v>20</v>
      </c>
      <c r="G33" s="45">
        <v>19.899999999999999</v>
      </c>
      <c r="H33" s="45">
        <v>19.899999999999999</v>
      </c>
      <c r="I33" s="45">
        <v>19.899999999999999</v>
      </c>
      <c r="J33" s="45">
        <v>19.899999999999999</v>
      </c>
      <c r="K33" s="45">
        <v>19.899999999999999</v>
      </c>
      <c r="L33" s="45">
        <v>19.899999999999999</v>
      </c>
      <c r="M33" s="45">
        <v>19.899999999999999</v>
      </c>
      <c r="N33" s="45">
        <v>20</v>
      </c>
      <c r="O33" s="45">
        <v>20</v>
      </c>
      <c r="P33" s="45">
        <v>20.100000000000001</v>
      </c>
      <c r="Q33" s="45">
        <v>20.2</v>
      </c>
      <c r="R33" s="45">
        <v>20.2</v>
      </c>
      <c r="S33" s="45">
        <v>20.2</v>
      </c>
      <c r="T33" s="45">
        <v>20.2</v>
      </c>
      <c r="U33" s="45">
        <v>20.2</v>
      </c>
      <c r="V33" s="45">
        <v>20.2</v>
      </c>
      <c r="W33" s="45">
        <v>20.100000000000001</v>
      </c>
      <c r="X33" s="45">
        <v>20.100000000000001</v>
      </c>
      <c r="Y33" s="45">
        <v>20</v>
      </c>
      <c r="Z33" s="45">
        <v>20</v>
      </c>
      <c r="AA33" s="45">
        <v>19.899999999999999</v>
      </c>
      <c r="AB33" s="45">
        <v>19.8</v>
      </c>
      <c r="AC33" s="45">
        <v>19.7</v>
      </c>
      <c r="AD33" s="45">
        <v>19.600000000000001</v>
      </c>
      <c r="AE33" s="45">
        <v>19.5</v>
      </c>
      <c r="AF33" s="45">
        <v>19.399999999999999</v>
      </c>
      <c r="AG33" s="45">
        <v>19.3</v>
      </c>
      <c r="AH33" s="45">
        <v>19.2</v>
      </c>
      <c r="AI33" s="45">
        <v>19</v>
      </c>
      <c r="AJ33" s="45">
        <v>18.899999999999999</v>
      </c>
      <c r="AK33" s="45">
        <v>18.899999999999999</v>
      </c>
      <c r="AL33" s="45">
        <v>18.8</v>
      </c>
      <c r="AM33" s="45">
        <v>18.7</v>
      </c>
      <c r="AN33" s="45">
        <v>18.600000000000001</v>
      </c>
      <c r="AO33" s="45">
        <v>18.600000000000001</v>
      </c>
      <c r="AP33" s="45">
        <v>18.5</v>
      </c>
      <c r="AQ33" s="45">
        <v>18.5</v>
      </c>
      <c r="AR33" s="45">
        <v>18.5</v>
      </c>
      <c r="AS33" s="45">
        <v>18.399999999999999</v>
      </c>
      <c r="AT33" s="45">
        <v>18.399999999999999</v>
      </c>
      <c r="AU33" s="45">
        <v>18.399999999999999</v>
      </c>
      <c r="AV33" s="45">
        <v>18.399999999999999</v>
      </c>
      <c r="AW33" s="45">
        <v>18.399999999999999</v>
      </c>
      <c r="AX33" s="45">
        <v>18.3</v>
      </c>
      <c r="AY33" s="45">
        <v>18.3</v>
      </c>
      <c r="AZ33" s="45">
        <v>18.3</v>
      </c>
      <c r="BA33" s="45">
        <v>18.3</v>
      </c>
    </row>
    <row r="34" spans="1:53" s="12" customFormat="1" ht="11.25" customHeight="1">
      <c r="A34" s="46" t="s">
        <v>29</v>
      </c>
      <c r="B34" s="48" t="s">
        <v>28</v>
      </c>
      <c r="C34" s="46">
        <v>67.511418003044795</v>
      </c>
      <c r="D34" s="46">
        <v>67.56014866680809</v>
      </c>
      <c r="E34" s="45">
        <v>67.5</v>
      </c>
      <c r="F34" s="45">
        <v>67.400000000000006</v>
      </c>
      <c r="G34" s="45">
        <v>67.3</v>
      </c>
      <c r="H34" s="45">
        <v>67.099999999999994</v>
      </c>
      <c r="I34" s="45">
        <v>66.8</v>
      </c>
      <c r="J34" s="45">
        <v>66.5</v>
      </c>
      <c r="K34" s="45">
        <v>66.2</v>
      </c>
      <c r="L34" s="45">
        <v>65.900000000000006</v>
      </c>
      <c r="M34" s="45">
        <v>65.599999999999994</v>
      </c>
      <c r="N34" s="45">
        <v>65.3</v>
      </c>
      <c r="O34" s="45">
        <v>65</v>
      </c>
      <c r="P34" s="45">
        <v>64.7</v>
      </c>
      <c r="Q34" s="45">
        <v>64.3</v>
      </c>
      <c r="R34" s="45">
        <v>64</v>
      </c>
      <c r="S34" s="45">
        <v>63.7</v>
      </c>
      <c r="T34" s="45">
        <v>63.5</v>
      </c>
      <c r="U34" s="45">
        <v>63.2</v>
      </c>
      <c r="V34" s="45">
        <v>62.9</v>
      </c>
      <c r="W34" s="45">
        <v>62.7</v>
      </c>
      <c r="X34" s="45">
        <v>62.4</v>
      </c>
      <c r="Y34" s="45">
        <v>62.2</v>
      </c>
      <c r="Z34" s="45">
        <v>62</v>
      </c>
      <c r="AA34" s="45">
        <v>61.8</v>
      </c>
      <c r="AB34" s="45">
        <v>61.7</v>
      </c>
      <c r="AC34" s="45">
        <v>61.6</v>
      </c>
      <c r="AD34" s="45">
        <v>61.5</v>
      </c>
      <c r="AE34" s="45">
        <v>61.4</v>
      </c>
      <c r="AF34" s="45">
        <v>61.2</v>
      </c>
      <c r="AG34" s="45">
        <v>61.1</v>
      </c>
      <c r="AH34" s="45">
        <v>60.9</v>
      </c>
      <c r="AI34" s="45">
        <v>60.8</v>
      </c>
      <c r="AJ34" s="45">
        <v>60.7</v>
      </c>
      <c r="AK34" s="45">
        <v>60.6</v>
      </c>
      <c r="AL34" s="45">
        <v>60.6</v>
      </c>
      <c r="AM34" s="45">
        <v>60.5</v>
      </c>
      <c r="AN34" s="45">
        <v>60.4</v>
      </c>
      <c r="AO34" s="45">
        <v>60.3</v>
      </c>
      <c r="AP34" s="45">
        <v>60.2</v>
      </c>
      <c r="AQ34" s="45">
        <v>60</v>
      </c>
      <c r="AR34" s="45">
        <v>59.9</v>
      </c>
      <c r="AS34" s="45">
        <v>59.7</v>
      </c>
      <c r="AT34" s="45">
        <v>59.5</v>
      </c>
      <c r="AU34" s="45">
        <v>59.3</v>
      </c>
      <c r="AV34" s="45">
        <v>59.1</v>
      </c>
      <c r="AW34" s="45">
        <v>58.9</v>
      </c>
      <c r="AX34" s="45">
        <v>58.7</v>
      </c>
      <c r="AY34" s="45">
        <v>58.5</v>
      </c>
      <c r="AZ34" s="45">
        <v>58.3</v>
      </c>
      <c r="BA34" s="45">
        <v>58.1</v>
      </c>
    </row>
    <row r="35" spans="1:53" ht="11.25" customHeight="1">
      <c r="A35" s="46" t="s">
        <v>30</v>
      </c>
      <c r="B35" s="48" t="s">
        <v>28</v>
      </c>
      <c r="C35" s="46">
        <v>12.085238778285897</v>
      </c>
      <c r="D35" s="46">
        <v>12.23286956068389</v>
      </c>
      <c r="E35" s="45">
        <v>12.4</v>
      </c>
      <c r="F35" s="45">
        <v>12.5</v>
      </c>
      <c r="G35" s="45">
        <v>12.8</v>
      </c>
      <c r="H35" s="45">
        <v>13</v>
      </c>
      <c r="I35" s="45">
        <v>13.3</v>
      </c>
      <c r="J35" s="45">
        <v>13.6</v>
      </c>
      <c r="K35" s="45">
        <v>13.9</v>
      </c>
      <c r="L35" s="45">
        <v>14.2</v>
      </c>
      <c r="M35" s="45">
        <v>14.5</v>
      </c>
      <c r="N35" s="45">
        <v>14.7</v>
      </c>
      <c r="O35" s="45">
        <v>15</v>
      </c>
      <c r="P35" s="45">
        <v>15.2</v>
      </c>
      <c r="Q35" s="45">
        <v>15.5</v>
      </c>
      <c r="R35" s="45">
        <v>15.8</v>
      </c>
      <c r="S35" s="45">
        <v>16</v>
      </c>
      <c r="T35" s="45">
        <v>16.3</v>
      </c>
      <c r="U35" s="45">
        <v>16.600000000000001</v>
      </c>
      <c r="V35" s="45">
        <v>16.899999999999999</v>
      </c>
      <c r="W35" s="45">
        <v>17.2</v>
      </c>
      <c r="X35" s="45">
        <v>17.5</v>
      </c>
      <c r="Y35" s="45">
        <v>17.8</v>
      </c>
      <c r="Z35" s="45">
        <v>18.100000000000001</v>
      </c>
      <c r="AA35" s="45">
        <v>18.3</v>
      </c>
      <c r="AB35" s="45">
        <v>18.5</v>
      </c>
      <c r="AC35" s="45">
        <v>18.7</v>
      </c>
      <c r="AD35" s="45">
        <v>18.899999999999999</v>
      </c>
      <c r="AE35" s="45">
        <v>19.100000000000001</v>
      </c>
      <c r="AF35" s="45">
        <v>19.399999999999999</v>
      </c>
      <c r="AG35" s="45">
        <v>19.7</v>
      </c>
      <c r="AH35" s="45">
        <v>19.899999999999999</v>
      </c>
      <c r="AI35" s="45">
        <v>20.100000000000001</v>
      </c>
      <c r="AJ35" s="45">
        <v>20.3</v>
      </c>
      <c r="AK35" s="45">
        <v>20.5</v>
      </c>
      <c r="AL35" s="45">
        <v>20.7</v>
      </c>
      <c r="AM35" s="45">
        <v>20.8</v>
      </c>
      <c r="AN35" s="45">
        <v>20.9</v>
      </c>
      <c r="AO35" s="45">
        <v>21.1</v>
      </c>
      <c r="AP35" s="45">
        <v>21.3</v>
      </c>
      <c r="AQ35" s="45">
        <v>21.5</v>
      </c>
      <c r="AR35" s="45">
        <v>21.7</v>
      </c>
      <c r="AS35" s="45">
        <v>21.9</v>
      </c>
      <c r="AT35" s="45">
        <v>22.1</v>
      </c>
      <c r="AU35" s="45">
        <v>22.3</v>
      </c>
      <c r="AV35" s="45">
        <v>22.6</v>
      </c>
      <c r="AW35" s="45">
        <v>22.8</v>
      </c>
      <c r="AX35" s="45">
        <v>23</v>
      </c>
      <c r="AY35" s="45">
        <v>23.2</v>
      </c>
      <c r="AZ35" s="45">
        <v>23.4</v>
      </c>
      <c r="BA35" s="45">
        <v>23.6</v>
      </c>
    </row>
    <row r="36" spans="1:53" ht="11.25" customHeight="1">
      <c r="A36" s="46" t="s">
        <v>31</v>
      </c>
      <c r="B36" s="48" t="s">
        <v>28</v>
      </c>
      <c r="C36" s="46">
        <v>1.3965603724160993</v>
      </c>
      <c r="D36" s="46">
        <v>1.4628006536518241</v>
      </c>
      <c r="E36" s="45">
        <v>1.5</v>
      </c>
      <c r="F36" s="45">
        <v>1.5</v>
      </c>
      <c r="G36" s="45">
        <v>1.6</v>
      </c>
      <c r="H36" s="45">
        <v>1.6</v>
      </c>
      <c r="I36" s="45">
        <v>1.7</v>
      </c>
      <c r="J36" s="45">
        <v>1.7</v>
      </c>
      <c r="K36" s="45">
        <v>1.7</v>
      </c>
      <c r="L36" s="45">
        <v>1.8</v>
      </c>
      <c r="M36" s="45">
        <v>1.8</v>
      </c>
      <c r="N36" s="45">
        <v>1.8</v>
      </c>
      <c r="O36" s="45">
        <v>1.8</v>
      </c>
      <c r="P36" s="45">
        <v>1.8</v>
      </c>
      <c r="Q36" s="45">
        <v>1.9</v>
      </c>
      <c r="R36" s="45">
        <v>1.9</v>
      </c>
      <c r="S36" s="45">
        <v>1.9</v>
      </c>
      <c r="T36" s="45">
        <v>2</v>
      </c>
      <c r="U36" s="45">
        <v>2</v>
      </c>
      <c r="V36" s="45">
        <v>2.1</v>
      </c>
      <c r="W36" s="45">
        <v>2.2000000000000002</v>
      </c>
      <c r="X36" s="45">
        <v>2.2999999999999998</v>
      </c>
      <c r="Y36" s="45">
        <v>2.4</v>
      </c>
      <c r="Z36" s="45">
        <v>2.5</v>
      </c>
      <c r="AA36" s="45">
        <v>2.6</v>
      </c>
      <c r="AB36" s="45">
        <v>2.8</v>
      </c>
      <c r="AC36" s="45">
        <v>3</v>
      </c>
      <c r="AD36" s="45">
        <v>3.2</v>
      </c>
      <c r="AE36" s="45">
        <v>3.3</v>
      </c>
      <c r="AF36" s="45">
        <v>3.5</v>
      </c>
      <c r="AG36" s="45">
        <v>3.7</v>
      </c>
      <c r="AH36" s="45">
        <v>3.8</v>
      </c>
      <c r="AI36" s="45">
        <v>4</v>
      </c>
      <c r="AJ36" s="45">
        <v>4.2</v>
      </c>
      <c r="AK36" s="45">
        <v>4.3</v>
      </c>
      <c r="AL36" s="45">
        <v>4.5</v>
      </c>
      <c r="AM36" s="45">
        <v>4.5999999999999996</v>
      </c>
      <c r="AN36" s="45">
        <v>4.8</v>
      </c>
      <c r="AO36" s="45">
        <v>4.9000000000000004</v>
      </c>
      <c r="AP36" s="45">
        <v>5.0999999999999996</v>
      </c>
      <c r="AQ36" s="45">
        <v>5.3</v>
      </c>
      <c r="AR36" s="45">
        <v>5.5</v>
      </c>
      <c r="AS36" s="45">
        <v>5.6</v>
      </c>
      <c r="AT36" s="45">
        <v>5.8</v>
      </c>
      <c r="AU36" s="45">
        <v>5.9</v>
      </c>
      <c r="AV36" s="45">
        <v>6</v>
      </c>
      <c r="AW36" s="45">
        <v>6.2</v>
      </c>
      <c r="AX36" s="45">
        <v>6.3</v>
      </c>
      <c r="AY36" s="45">
        <v>6.4</v>
      </c>
      <c r="AZ36" s="45">
        <v>6.6</v>
      </c>
      <c r="BA36" s="45">
        <v>6.7</v>
      </c>
    </row>
    <row r="37" spans="1:53" ht="11.25" customHeight="1">
      <c r="A37" s="46"/>
      <c r="B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</row>
    <row r="38" spans="1:53" ht="11.25" customHeight="1">
      <c r="A38" s="46" t="s">
        <v>90</v>
      </c>
      <c r="B38" s="48" t="s">
        <v>25</v>
      </c>
      <c r="C38" s="46">
        <v>48.123092297498395</v>
      </c>
      <c r="D38" s="46">
        <v>48</v>
      </c>
      <c r="E38" s="45">
        <v>48.1</v>
      </c>
      <c r="F38" s="45">
        <v>48.3</v>
      </c>
      <c r="G38" s="45">
        <v>48.6</v>
      </c>
      <c r="H38" s="45">
        <v>48.9</v>
      </c>
      <c r="I38" s="45">
        <v>49.7</v>
      </c>
      <c r="J38" s="45">
        <v>50.4</v>
      </c>
      <c r="K38" s="45">
        <v>51</v>
      </c>
      <c r="L38" s="45">
        <v>51.7</v>
      </c>
      <c r="M38" s="45">
        <v>52.4</v>
      </c>
      <c r="N38" s="45">
        <v>53.1</v>
      </c>
      <c r="O38" s="45">
        <v>53.9</v>
      </c>
      <c r="P38" s="45">
        <v>54.7</v>
      </c>
      <c r="Q38" s="45">
        <v>55.4</v>
      </c>
      <c r="R38" s="45">
        <v>56.1</v>
      </c>
      <c r="S38" s="45">
        <v>56.9</v>
      </c>
      <c r="T38" s="45">
        <v>57.6</v>
      </c>
      <c r="U38" s="45">
        <v>58.2</v>
      </c>
      <c r="V38" s="45">
        <v>58.9</v>
      </c>
      <c r="W38" s="45">
        <v>59.5</v>
      </c>
      <c r="X38" s="45">
        <v>60.2</v>
      </c>
      <c r="Y38" s="45">
        <v>60.8</v>
      </c>
      <c r="Z38" s="45">
        <v>61.3</v>
      </c>
      <c r="AA38" s="45">
        <v>61.7</v>
      </c>
      <c r="AB38" s="45">
        <v>62.1</v>
      </c>
      <c r="AC38" s="45">
        <v>62.3</v>
      </c>
      <c r="AD38" s="45">
        <v>62.6</v>
      </c>
      <c r="AE38" s="45">
        <v>62.9</v>
      </c>
      <c r="AF38" s="45">
        <v>63.3</v>
      </c>
      <c r="AG38" s="45">
        <v>63.7</v>
      </c>
      <c r="AH38" s="45">
        <v>64.099999999999994</v>
      </c>
      <c r="AI38" s="45">
        <v>64.5</v>
      </c>
      <c r="AJ38" s="45">
        <v>64.7</v>
      </c>
      <c r="AK38" s="45">
        <v>64.900000000000006</v>
      </c>
      <c r="AL38" s="45">
        <v>65.099999999999994</v>
      </c>
      <c r="AM38" s="45">
        <v>65.3</v>
      </c>
      <c r="AN38" s="45">
        <v>65.5</v>
      </c>
      <c r="AO38" s="45">
        <v>65.8</v>
      </c>
      <c r="AP38" s="45">
        <v>66.099999999999994</v>
      </c>
      <c r="AQ38" s="45">
        <v>66.5</v>
      </c>
      <c r="AR38" s="45">
        <v>67</v>
      </c>
      <c r="AS38" s="45">
        <v>67.599999999999994</v>
      </c>
      <c r="AT38" s="45">
        <v>68.099999999999994</v>
      </c>
      <c r="AU38" s="45">
        <v>68.7</v>
      </c>
      <c r="AV38" s="45">
        <v>69.3</v>
      </c>
      <c r="AW38" s="45">
        <v>69.8</v>
      </c>
      <c r="AX38" s="45">
        <v>70.400000000000006</v>
      </c>
      <c r="AY38" s="45">
        <v>70.900000000000006</v>
      </c>
      <c r="AZ38" s="45">
        <v>71.5</v>
      </c>
      <c r="BA38" s="45">
        <v>72.099999999999994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3994858</v>
      </c>
      <c r="D42" s="41">
        <v>4090908</v>
      </c>
      <c r="E42" s="41">
        <v>4181431</v>
      </c>
      <c r="F42" s="41">
        <v>4273720</v>
      </c>
      <c r="G42" s="41">
        <v>4368443</v>
      </c>
      <c r="H42" s="41">
        <v>4464968</v>
      </c>
      <c r="I42" s="41">
        <v>4562153</v>
      </c>
      <c r="J42" s="41">
        <v>4659624</v>
      </c>
      <c r="K42" s="41">
        <v>4757385</v>
      </c>
      <c r="L42" s="41">
        <v>4855440</v>
      </c>
      <c r="M42" s="41">
        <v>4953799</v>
      </c>
      <c r="N42" s="41">
        <v>5052437</v>
      </c>
      <c r="O42" s="41">
        <v>5151198</v>
      </c>
      <c r="P42" s="41">
        <v>5250035</v>
      </c>
      <c r="Q42" s="41">
        <v>5348904</v>
      </c>
      <c r="R42" s="41">
        <v>5447734</v>
      </c>
      <c r="S42" s="41">
        <v>5546459</v>
      </c>
      <c r="T42" s="41">
        <v>5645054</v>
      </c>
      <c r="U42" s="41">
        <v>5743587</v>
      </c>
      <c r="V42" s="41">
        <v>5841975</v>
      </c>
      <c r="W42" s="41">
        <v>5940133</v>
      </c>
      <c r="X42" s="41">
        <v>6037991</v>
      </c>
      <c r="Y42" s="41">
        <v>6135395</v>
      </c>
      <c r="Z42" s="41">
        <v>6232273</v>
      </c>
      <c r="AA42" s="41">
        <v>6328558</v>
      </c>
      <c r="AB42" s="41">
        <v>6424193</v>
      </c>
      <c r="AC42" s="41">
        <v>6519144</v>
      </c>
      <c r="AD42" s="41">
        <v>6613388</v>
      </c>
      <c r="AE42" s="41">
        <v>6706932</v>
      </c>
      <c r="AF42" s="41">
        <v>6799783</v>
      </c>
      <c r="AG42" s="41">
        <v>6891979</v>
      </c>
      <c r="AH42" s="41">
        <v>6983568</v>
      </c>
      <c r="AI42" s="41">
        <v>7074595</v>
      </c>
      <c r="AJ42" s="41">
        <v>7165125</v>
      </c>
      <c r="AK42" s="41">
        <v>7255215</v>
      </c>
      <c r="AL42" s="41">
        <v>7344905</v>
      </c>
      <c r="AM42" s="41">
        <v>7434240</v>
      </c>
      <c r="AN42" s="41">
        <v>7523241</v>
      </c>
      <c r="AO42" s="41">
        <v>7611942</v>
      </c>
      <c r="AP42" s="41">
        <v>7700352</v>
      </c>
      <c r="AQ42" s="41">
        <v>7788479</v>
      </c>
      <c r="AR42" s="41">
        <v>7876322</v>
      </c>
      <c r="AS42" s="41">
        <v>7963868</v>
      </c>
      <c r="AT42" s="41">
        <v>8051119</v>
      </c>
      <c r="AU42" s="41">
        <v>8138074</v>
      </c>
      <c r="AV42" s="41">
        <v>8224732</v>
      </c>
      <c r="AW42" s="41">
        <v>8311095</v>
      </c>
      <c r="AX42" s="41">
        <v>8397172</v>
      </c>
      <c r="AY42" s="41">
        <v>8482976</v>
      </c>
      <c r="AZ42" s="41">
        <v>8568518</v>
      </c>
      <c r="BA42" s="41">
        <v>8653819</v>
      </c>
    </row>
    <row r="43" spans="1:53" ht="11.25" customHeight="1">
      <c r="A43" s="38" t="s">
        <v>11</v>
      </c>
      <c r="B43" s="39" t="s">
        <v>10</v>
      </c>
      <c r="C43" s="55">
        <v>54089</v>
      </c>
      <c r="D43" s="39">
        <v>54592</v>
      </c>
      <c r="E43" s="41">
        <v>59144</v>
      </c>
      <c r="F43" s="41">
        <v>59742</v>
      </c>
      <c r="G43" s="41">
        <v>60524</v>
      </c>
      <c r="H43" s="41">
        <v>61385</v>
      </c>
      <c r="I43" s="41">
        <v>62250</v>
      </c>
      <c r="J43" s="41">
        <v>63117</v>
      </c>
      <c r="K43" s="41">
        <v>63995</v>
      </c>
      <c r="L43" s="41">
        <v>64879</v>
      </c>
      <c r="M43" s="41">
        <v>65745</v>
      </c>
      <c r="N43" s="41">
        <v>66577</v>
      </c>
      <c r="O43" s="41">
        <v>67373</v>
      </c>
      <c r="P43" s="41">
        <v>68133</v>
      </c>
      <c r="Q43" s="41">
        <v>68843</v>
      </c>
      <c r="R43" s="41">
        <v>69503</v>
      </c>
      <c r="S43" s="41">
        <v>70267</v>
      </c>
      <c r="T43" s="41">
        <v>71135</v>
      </c>
      <c r="U43" s="41">
        <v>71959</v>
      </c>
      <c r="V43" s="41">
        <v>72746</v>
      </c>
      <c r="W43" s="41">
        <v>73501</v>
      </c>
      <c r="X43" s="41">
        <v>74228</v>
      </c>
      <c r="Y43" s="41">
        <v>74936</v>
      </c>
      <c r="Z43" s="41">
        <v>75630</v>
      </c>
      <c r="AA43" s="41">
        <v>76319</v>
      </c>
      <c r="AB43" s="41">
        <v>77014</v>
      </c>
      <c r="AC43" s="41">
        <v>77723</v>
      </c>
      <c r="AD43" s="41">
        <v>78457</v>
      </c>
      <c r="AE43" s="41">
        <v>79226</v>
      </c>
      <c r="AF43" s="41">
        <v>80039</v>
      </c>
      <c r="AG43" s="41">
        <v>80897</v>
      </c>
      <c r="AH43" s="41">
        <v>81798</v>
      </c>
      <c r="AI43" s="41">
        <v>82736</v>
      </c>
      <c r="AJ43" s="41">
        <v>83699</v>
      </c>
      <c r="AK43" s="41">
        <v>84674</v>
      </c>
      <c r="AL43" s="41">
        <v>85648</v>
      </c>
      <c r="AM43" s="41">
        <v>86613</v>
      </c>
      <c r="AN43" s="41">
        <v>87561</v>
      </c>
      <c r="AO43" s="41">
        <v>88487</v>
      </c>
      <c r="AP43" s="41">
        <v>89384</v>
      </c>
      <c r="AQ43" s="41">
        <v>90253</v>
      </c>
      <c r="AR43" s="41">
        <v>91091</v>
      </c>
      <c r="AS43" s="41">
        <v>91898</v>
      </c>
      <c r="AT43" s="41">
        <v>92682</v>
      </c>
      <c r="AU43" s="41">
        <v>93442</v>
      </c>
      <c r="AV43" s="41">
        <v>94184</v>
      </c>
      <c r="AW43" s="41">
        <v>94911</v>
      </c>
      <c r="AX43" s="41">
        <v>95623</v>
      </c>
      <c r="AY43" s="41">
        <v>96326</v>
      </c>
      <c r="AZ43" s="41">
        <v>97019</v>
      </c>
      <c r="BA43" s="41">
        <v>97702</v>
      </c>
    </row>
    <row r="44" spans="1:53" ht="11.25" customHeight="1">
      <c r="A44" s="38" t="s">
        <v>12</v>
      </c>
      <c r="B44" s="39" t="s">
        <v>10</v>
      </c>
      <c r="C44" s="55">
        <v>24527</v>
      </c>
      <c r="D44" s="39">
        <v>24615</v>
      </c>
      <c r="E44" s="41">
        <v>25375</v>
      </c>
      <c r="F44" s="41">
        <v>25539</v>
      </c>
      <c r="G44" s="41">
        <v>25699</v>
      </c>
      <c r="H44" s="41">
        <v>25900</v>
      </c>
      <c r="I44" s="41">
        <v>26479</v>
      </c>
      <c r="J44" s="41">
        <v>27056</v>
      </c>
      <c r="K44" s="41">
        <v>27640</v>
      </c>
      <c r="L44" s="41">
        <v>28220</v>
      </c>
      <c r="M44" s="41">
        <v>28807</v>
      </c>
      <c r="N44" s="41">
        <v>29516</v>
      </c>
      <c r="O44" s="41">
        <v>30236</v>
      </c>
      <c r="P44" s="41">
        <v>30964</v>
      </c>
      <c r="Q44" s="41">
        <v>31713</v>
      </c>
      <c r="R44" s="41">
        <v>32478</v>
      </c>
      <c r="S44" s="41">
        <v>33372</v>
      </c>
      <c r="T44" s="41">
        <v>34302</v>
      </c>
      <c r="U44" s="41">
        <v>35271</v>
      </c>
      <c r="V44" s="41">
        <v>36288</v>
      </c>
      <c r="W44" s="41">
        <v>37343</v>
      </c>
      <c r="X44" s="41">
        <v>38524</v>
      </c>
      <c r="Y44" s="41">
        <v>39758</v>
      </c>
      <c r="Z44" s="41">
        <v>41045</v>
      </c>
      <c r="AA44" s="41">
        <v>42384</v>
      </c>
      <c r="AB44" s="41">
        <v>43763</v>
      </c>
      <c r="AC44" s="41">
        <v>45179</v>
      </c>
      <c r="AD44" s="41">
        <v>46613</v>
      </c>
      <c r="AE44" s="41">
        <v>48075</v>
      </c>
      <c r="AF44" s="41">
        <v>49543</v>
      </c>
      <c r="AG44" s="41">
        <v>51008</v>
      </c>
      <c r="AH44" s="41">
        <v>52471</v>
      </c>
      <c r="AI44" s="41">
        <v>53906</v>
      </c>
      <c r="AJ44" s="41">
        <v>55309</v>
      </c>
      <c r="AK44" s="41">
        <v>56684</v>
      </c>
      <c r="AL44" s="41">
        <v>58013</v>
      </c>
      <c r="AM44" s="41">
        <v>59312</v>
      </c>
      <c r="AN44" s="41">
        <v>60560</v>
      </c>
      <c r="AO44" s="41">
        <v>61777</v>
      </c>
      <c r="AP44" s="41">
        <v>62957</v>
      </c>
      <c r="AQ44" s="41">
        <v>64110</v>
      </c>
      <c r="AR44" s="41">
        <v>65245</v>
      </c>
      <c r="AS44" s="41">
        <v>66347</v>
      </c>
      <c r="AT44" s="41">
        <v>67427</v>
      </c>
      <c r="AU44" s="41">
        <v>68484</v>
      </c>
      <c r="AV44" s="41">
        <v>69521</v>
      </c>
      <c r="AW44" s="41">
        <v>70534</v>
      </c>
      <c r="AX44" s="41">
        <v>71519</v>
      </c>
      <c r="AY44" s="41">
        <v>72484</v>
      </c>
      <c r="AZ44" s="41">
        <v>73418</v>
      </c>
      <c r="BA44" s="41">
        <v>74331</v>
      </c>
    </row>
    <row r="45" spans="1:53" ht="11.25" customHeight="1">
      <c r="A45" s="38" t="s">
        <v>13</v>
      </c>
      <c r="B45" s="39" t="s">
        <v>10</v>
      </c>
      <c r="C45" s="55">
        <v>29562</v>
      </c>
      <c r="D45" s="39">
        <v>29977</v>
      </c>
      <c r="E45" s="41">
        <v>33769</v>
      </c>
      <c r="F45" s="41">
        <v>34203</v>
      </c>
      <c r="G45" s="41">
        <v>34825</v>
      </c>
      <c r="H45" s="41">
        <v>35485</v>
      </c>
      <c r="I45" s="41">
        <v>35771</v>
      </c>
      <c r="J45" s="41">
        <v>36061</v>
      </c>
      <c r="K45" s="41">
        <v>36355</v>
      </c>
      <c r="L45" s="41">
        <v>36659</v>
      </c>
      <c r="M45" s="41">
        <v>36938</v>
      </c>
      <c r="N45" s="41">
        <v>37061</v>
      </c>
      <c r="O45" s="41">
        <v>37137</v>
      </c>
      <c r="P45" s="41">
        <v>37169</v>
      </c>
      <c r="Q45" s="41">
        <v>37130</v>
      </c>
      <c r="R45" s="41">
        <v>37025</v>
      </c>
      <c r="S45" s="41">
        <v>36895</v>
      </c>
      <c r="T45" s="41">
        <v>36833</v>
      </c>
      <c r="U45" s="41">
        <v>36688</v>
      </c>
      <c r="V45" s="41">
        <v>36458</v>
      </c>
      <c r="W45" s="41">
        <v>36158</v>
      </c>
      <c r="X45" s="41">
        <v>35704</v>
      </c>
      <c r="Y45" s="41">
        <v>35178</v>
      </c>
      <c r="Z45" s="41">
        <v>34585</v>
      </c>
      <c r="AA45" s="41">
        <v>33935</v>
      </c>
      <c r="AB45" s="41">
        <v>33251</v>
      </c>
      <c r="AC45" s="41">
        <v>32544</v>
      </c>
      <c r="AD45" s="41">
        <v>31844</v>
      </c>
      <c r="AE45" s="41">
        <v>31151</v>
      </c>
      <c r="AF45" s="41">
        <v>30496</v>
      </c>
      <c r="AG45" s="41">
        <v>29889</v>
      </c>
      <c r="AH45" s="41">
        <v>29327</v>
      </c>
      <c r="AI45" s="41">
        <v>28830</v>
      </c>
      <c r="AJ45" s="41">
        <v>28390</v>
      </c>
      <c r="AK45" s="41">
        <v>27990</v>
      </c>
      <c r="AL45" s="41">
        <v>27635</v>
      </c>
      <c r="AM45" s="41">
        <v>27301</v>
      </c>
      <c r="AN45" s="41">
        <v>27001</v>
      </c>
      <c r="AO45" s="41">
        <v>26710</v>
      </c>
      <c r="AP45" s="41">
        <v>26427</v>
      </c>
      <c r="AQ45" s="41">
        <v>26143</v>
      </c>
      <c r="AR45" s="41">
        <v>25846</v>
      </c>
      <c r="AS45" s="41">
        <v>25551</v>
      </c>
      <c r="AT45" s="41">
        <v>25255</v>
      </c>
      <c r="AU45" s="41">
        <v>24958</v>
      </c>
      <c r="AV45" s="41">
        <v>24663</v>
      </c>
      <c r="AW45" s="41">
        <v>24377</v>
      </c>
      <c r="AX45" s="41">
        <v>24104</v>
      </c>
      <c r="AY45" s="41">
        <v>23842</v>
      </c>
      <c r="AZ45" s="41">
        <v>23601</v>
      </c>
      <c r="BA45" s="41">
        <v>23371</v>
      </c>
    </row>
    <row r="46" spans="1:53" ht="11.25" customHeight="1">
      <c r="A46" s="38" t="s">
        <v>14</v>
      </c>
      <c r="B46" s="39" t="s">
        <v>10</v>
      </c>
      <c r="C46" s="55">
        <v>32952</v>
      </c>
      <c r="D46" s="39">
        <v>33536</v>
      </c>
      <c r="E46" s="41">
        <v>34020</v>
      </c>
      <c r="F46" s="41">
        <v>34020</v>
      </c>
      <c r="G46" s="41">
        <v>34200</v>
      </c>
      <c r="H46" s="41">
        <v>34200</v>
      </c>
      <c r="I46" s="41">
        <v>34200</v>
      </c>
      <c r="J46" s="41">
        <v>34200</v>
      </c>
      <c r="K46" s="41">
        <v>34200</v>
      </c>
      <c r="L46" s="41">
        <v>34200</v>
      </c>
      <c r="M46" s="41">
        <v>34200</v>
      </c>
      <c r="N46" s="41">
        <v>34200</v>
      </c>
      <c r="O46" s="41">
        <v>34200</v>
      </c>
      <c r="P46" s="41">
        <v>34200</v>
      </c>
      <c r="Q46" s="41">
        <v>34200</v>
      </c>
      <c r="R46" s="41">
        <v>34200</v>
      </c>
      <c r="S46" s="41">
        <v>34200</v>
      </c>
      <c r="T46" s="41">
        <v>34200</v>
      </c>
      <c r="U46" s="41">
        <v>34200</v>
      </c>
      <c r="V46" s="41">
        <v>34200</v>
      </c>
      <c r="W46" s="41">
        <v>34200</v>
      </c>
      <c r="X46" s="41">
        <v>34200</v>
      </c>
      <c r="Y46" s="41">
        <v>34200</v>
      </c>
      <c r="Z46" s="41">
        <v>34200</v>
      </c>
      <c r="AA46" s="41">
        <v>34200</v>
      </c>
      <c r="AB46" s="41">
        <v>34200</v>
      </c>
      <c r="AC46" s="41">
        <v>34200</v>
      </c>
      <c r="AD46" s="41">
        <v>34200</v>
      </c>
      <c r="AE46" s="41">
        <v>34200</v>
      </c>
      <c r="AF46" s="41">
        <v>34200</v>
      </c>
      <c r="AG46" s="41">
        <v>34200</v>
      </c>
      <c r="AH46" s="41">
        <v>34200</v>
      </c>
      <c r="AI46" s="41">
        <v>34200</v>
      </c>
      <c r="AJ46" s="41">
        <v>34200</v>
      </c>
      <c r="AK46" s="41">
        <v>34200</v>
      </c>
      <c r="AL46" s="41">
        <v>34200</v>
      </c>
      <c r="AM46" s="41">
        <v>34200</v>
      </c>
      <c r="AN46" s="41">
        <v>34200</v>
      </c>
      <c r="AO46" s="41">
        <v>34200</v>
      </c>
      <c r="AP46" s="41">
        <v>34200</v>
      </c>
      <c r="AQ46" s="41">
        <v>34200</v>
      </c>
      <c r="AR46" s="41">
        <v>34200</v>
      </c>
      <c r="AS46" s="41">
        <v>34200</v>
      </c>
      <c r="AT46" s="41">
        <v>34200</v>
      </c>
      <c r="AU46" s="41">
        <v>34200</v>
      </c>
      <c r="AV46" s="41">
        <v>34200</v>
      </c>
      <c r="AW46" s="41">
        <v>34200</v>
      </c>
      <c r="AX46" s="41">
        <v>34200</v>
      </c>
      <c r="AY46" s="41">
        <v>34200</v>
      </c>
      <c r="AZ46" s="41">
        <v>34200</v>
      </c>
      <c r="BA46" s="41">
        <v>34200</v>
      </c>
    </row>
    <row r="47" spans="1:53" ht="11.25" customHeight="1">
      <c r="A47" s="38" t="s">
        <v>15</v>
      </c>
      <c r="B47" s="39" t="s">
        <v>10</v>
      </c>
      <c r="C47" s="55">
        <v>26607</v>
      </c>
      <c r="D47" s="39">
        <v>27010</v>
      </c>
      <c r="E47" s="41">
        <v>24500</v>
      </c>
      <c r="F47" s="41">
        <v>26500</v>
      </c>
      <c r="G47" s="41">
        <v>27500</v>
      </c>
      <c r="H47" s="41">
        <v>27500</v>
      </c>
      <c r="I47" s="41">
        <v>27500</v>
      </c>
      <c r="J47" s="41">
        <v>27500</v>
      </c>
      <c r="K47" s="41">
        <v>27500</v>
      </c>
      <c r="L47" s="41">
        <v>27500</v>
      </c>
      <c r="M47" s="41">
        <v>27500</v>
      </c>
      <c r="N47" s="41">
        <v>27500</v>
      </c>
      <c r="O47" s="41">
        <v>27500</v>
      </c>
      <c r="P47" s="41">
        <v>27500</v>
      </c>
      <c r="Q47" s="41">
        <v>27500</v>
      </c>
      <c r="R47" s="41">
        <v>27500</v>
      </c>
      <c r="S47" s="41">
        <v>27500</v>
      </c>
      <c r="T47" s="41">
        <v>27500</v>
      </c>
      <c r="U47" s="41">
        <v>27500</v>
      </c>
      <c r="V47" s="41">
        <v>27500</v>
      </c>
      <c r="W47" s="41">
        <v>27500</v>
      </c>
      <c r="X47" s="41">
        <v>27500</v>
      </c>
      <c r="Y47" s="41">
        <v>27500</v>
      </c>
      <c r="Z47" s="41">
        <v>27500</v>
      </c>
      <c r="AA47" s="41">
        <v>27500</v>
      </c>
      <c r="AB47" s="41">
        <v>27500</v>
      </c>
      <c r="AC47" s="41">
        <v>27500</v>
      </c>
      <c r="AD47" s="41">
        <v>27500</v>
      </c>
      <c r="AE47" s="41">
        <v>27500</v>
      </c>
      <c r="AF47" s="41">
        <v>27500</v>
      </c>
      <c r="AG47" s="41">
        <v>27500</v>
      </c>
      <c r="AH47" s="41">
        <v>27500</v>
      </c>
      <c r="AI47" s="41">
        <v>27500</v>
      </c>
      <c r="AJ47" s="41">
        <v>27500</v>
      </c>
      <c r="AK47" s="41">
        <v>27500</v>
      </c>
      <c r="AL47" s="41">
        <v>27500</v>
      </c>
      <c r="AM47" s="41">
        <v>27500</v>
      </c>
      <c r="AN47" s="41">
        <v>27500</v>
      </c>
      <c r="AO47" s="41">
        <v>27500</v>
      </c>
      <c r="AP47" s="41">
        <v>27500</v>
      </c>
      <c r="AQ47" s="41">
        <v>27500</v>
      </c>
      <c r="AR47" s="41">
        <v>27500</v>
      </c>
      <c r="AS47" s="41">
        <v>27500</v>
      </c>
      <c r="AT47" s="41">
        <v>27500</v>
      </c>
      <c r="AU47" s="41">
        <v>27500</v>
      </c>
      <c r="AV47" s="41">
        <v>27500</v>
      </c>
      <c r="AW47" s="41">
        <v>27500</v>
      </c>
      <c r="AX47" s="41">
        <v>27500</v>
      </c>
      <c r="AY47" s="41">
        <v>27500</v>
      </c>
      <c r="AZ47" s="41">
        <v>27500</v>
      </c>
      <c r="BA47" s="41">
        <v>27500</v>
      </c>
    </row>
    <row r="48" spans="1:53" ht="11.25" customHeight="1">
      <c r="A48" s="38" t="s">
        <v>16</v>
      </c>
      <c r="B48" s="39" t="s">
        <v>10</v>
      </c>
      <c r="C48" s="55">
        <v>59559</v>
      </c>
      <c r="D48" s="39">
        <v>60546</v>
      </c>
      <c r="E48" s="41">
        <v>58520</v>
      </c>
      <c r="F48" s="41">
        <v>60520</v>
      </c>
      <c r="G48" s="41">
        <v>61700</v>
      </c>
      <c r="H48" s="41">
        <v>61700</v>
      </c>
      <c r="I48" s="41">
        <v>61700</v>
      </c>
      <c r="J48" s="41">
        <v>61700</v>
      </c>
      <c r="K48" s="41">
        <v>61700</v>
      </c>
      <c r="L48" s="41">
        <v>61700</v>
      </c>
      <c r="M48" s="41">
        <v>61700</v>
      </c>
      <c r="N48" s="41">
        <v>61700</v>
      </c>
      <c r="O48" s="41">
        <v>61700</v>
      </c>
      <c r="P48" s="41">
        <v>61700</v>
      </c>
      <c r="Q48" s="41">
        <v>61700</v>
      </c>
      <c r="R48" s="41">
        <v>61700</v>
      </c>
      <c r="S48" s="41">
        <v>61700</v>
      </c>
      <c r="T48" s="41">
        <v>61700</v>
      </c>
      <c r="U48" s="41">
        <v>61700</v>
      </c>
      <c r="V48" s="41">
        <v>61700</v>
      </c>
      <c r="W48" s="41">
        <v>61700</v>
      </c>
      <c r="X48" s="41">
        <v>61700</v>
      </c>
      <c r="Y48" s="41">
        <v>61700</v>
      </c>
      <c r="Z48" s="41">
        <v>61700</v>
      </c>
      <c r="AA48" s="41">
        <v>61700</v>
      </c>
      <c r="AB48" s="41">
        <v>61700</v>
      </c>
      <c r="AC48" s="41">
        <v>61700</v>
      </c>
      <c r="AD48" s="41">
        <v>61700</v>
      </c>
      <c r="AE48" s="41">
        <v>61700</v>
      </c>
      <c r="AF48" s="41">
        <v>61700</v>
      </c>
      <c r="AG48" s="41">
        <v>61700</v>
      </c>
      <c r="AH48" s="41">
        <v>61700</v>
      </c>
      <c r="AI48" s="41">
        <v>61700</v>
      </c>
      <c r="AJ48" s="41">
        <v>61700</v>
      </c>
      <c r="AK48" s="41">
        <v>61700</v>
      </c>
      <c r="AL48" s="41">
        <v>61700</v>
      </c>
      <c r="AM48" s="41">
        <v>61700</v>
      </c>
      <c r="AN48" s="41">
        <v>61700</v>
      </c>
      <c r="AO48" s="41">
        <v>61700</v>
      </c>
      <c r="AP48" s="41">
        <v>61700</v>
      </c>
      <c r="AQ48" s="41">
        <v>61700</v>
      </c>
      <c r="AR48" s="41">
        <v>61700</v>
      </c>
      <c r="AS48" s="41">
        <v>61700</v>
      </c>
      <c r="AT48" s="41">
        <v>61700</v>
      </c>
      <c r="AU48" s="41">
        <v>61700</v>
      </c>
      <c r="AV48" s="41">
        <v>61700</v>
      </c>
      <c r="AW48" s="41">
        <v>61700</v>
      </c>
      <c r="AX48" s="41">
        <v>61700</v>
      </c>
      <c r="AY48" s="41">
        <v>61700</v>
      </c>
      <c r="AZ48" s="41">
        <v>61700</v>
      </c>
      <c r="BA48" s="41">
        <v>61700</v>
      </c>
    </row>
    <row r="49" spans="1:53" ht="11.25" customHeight="1">
      <c r="A49" s="38" t="s">
        <v>17</v>
      </c>
      <c r="B49" s="39" t="s">
        <v>10</v>
      </c>
      <c r="C49" s="55">
        <v>96050</v>
      </c>
      <c r="D49" s="39">
        <v>90523</v>
      </c>
      <c r="E49" s="41">
        <v>92289</v>
      </c>
      <c r="F49" s="41">
        <v>94723</v>
      </c>
      <c r="G49" s="41">
        <v>96525</v>
      </c>
      <c r="H49" s="41">
        <v>97185</v>
      </c>
      <c r="I49" s="41">
        <v>97471</v>
      </c>
      <c r="J49" s="41">
        <v>97761</v>
      </c>
      <c r="K49" s="41">
        <v>98055</v>
      </c>
      <c r="L49" s="41">
        <v>98359</v>
      </c>
      <c r="M49" s="41">
        <v>98638</v>
      </c>
      <c r="N49" s="41">
        <v>98761</v>
      </c>
      <c r="O49" s="41">
        <v>98837</v>
      </c>
      <c r="P49" s="41">
        <v>98869</v>
      </c>
      <c r="Q49" s="41">
        <v>98830</v>
      </c>
      <c r="R49" s="41">
        <v>98725</v>
      </c>
      <c r="S49" s="41">
        <v>98595</v>
      </c>
      <c r="T49" s="41">
        <v>98533</v>
      </c>
      <c r="U49" s="41">
        <v>98388</v>
      </c>
      <c r="V49" s="41">
        <v>98158</v>
      </c>
      <c r="W49" s="41">
        <v>97858</v>
      </c>
      <c r="X49" s="41">
        <v>97404</v>
      </c>
      <c r="Y49" s="41">
        <v>96878</v>
      </c>
      <c r="Z49" s="41">
        <v>96285</v>
      </c>
      <c r="AA49" s="41">
        <v>95635</v>
      </c>
      <c r="AB49" s="41">
        <v>94951</v>
      </c>
      <c r="AC49" s="41">
        <v>94244</v>
      </c>
      <c r="AD49" s="41">
        <v>93544</v>
      </c>
      <c r="AE49" s="41">
        <v>92851</v>
      </c>
      <c r="AF49" s="41">
        <v>92196</v>
      </c>
      <c r="AG49" s="41">
        <v>91589</v>
      </c>
      <c r="AH49" s="41">
        <v>91027</v>
      </c>
      <c r="AI49" s="41">
        <v>90530</v>
      </c>
      <c r="AJ49" s="41">
        <v>90090</v>
      </c>
      <c r="AK49" s="41">
        <v>89690</v>
      </c>
      <c r="AL49" s="41">
        <v>89335</v>
      </c>
      <c r="AM49" s="41">
        <v>89001</v>
      </c>
      <c r="AN49" s="41">
        <v>88701</v>
      </c>
      <c r="AO49" s="41">
        <v>88410</v>
      </c>
      <c r="AP49" s="41">
        <v>88127</v>
      </c>
      <c r="AQ49" s="41">
        <v>87843</v>
      </c>
      <c r="AR49" s="41">
        <v>87546</v>
      </c>
      <c r="AS49" s="41">
        <v>87251</v>
      </c>
      <c r="AT49" s="41">
        <v>86955</v>
      </c>
      <c r="AU49" s="41">
        <v>86658</v>
      </c>
      <c r="AV49" s="41">
        <v>86363</v>
      </c>
      <c r="AW49" s="41">
        <v>86077</v>
      </c>
      <c r="AX49" s="41">
        <v>85804</v>
      </c>
      <c r="AY49" s="41">
        <v>85542</v>
      </c>
      <c r="AZ49" s="41">
        <v>85301</v>
      </c>
      <c r="BA49" s="41">
        <v>85071</v>
      </c>
    </row>
    <row r="50" spans="1:53" ht="11.25" customHeight="1">
      <c r="A50" s="38" t="s">
        <v>18</v>
      </c>
      <c r="B50" s="39" t="s">
        <v>10</v>
      </c>
      <c r="C50" s="55">
        <v>4090908</v>
      </c>
      <c r="D50" s="41">
        <v>4181431</v>
      </c>
      <c r="E50" s="41">
        <v>4273720</v>
      </c>
      <c r="F50" s="41">
        <v>4368443</v>
      </c>
      <c r="G50" s="41">
        <v>4464968</v>
      </c>
      <c r="H50" s="41">
        <v>4562153</v>
      </c>
      <c r="I50" s="41">
        <v>4659624</v>
      </c>
      <c r="J50" s="41">
        <v>4757385</v>
      </c>
      <c r="K50" s="41">
        <v>4855440</v>
      </c>
      <c r="L50" s="41">
        <v>4953799</v>
      </c>
      <c r="M50" s="41">
        <v>5052437</v>
      </c>
      <c r="N50" s="41">
        <v>5151198</v>
      </c>
      <c r="O50" s="41">
        <v>5250035</v>
      </c>
      <c r="P50" s="41">
        <v>5348904</v>
      </c>
      <c r="Q50" s="41">
        <v>5447734</v>
      </c>
      <c r="R50" s="41">
        <v>5546459</v>
      </c>
      <c r="S50" s="41">
        <v>5645054</v>
      </c>
      <c r="T50" s="41">
        <v>5743587</v>
      </c>
      <c r="U50" s="41">
        <v>5841975</v>
      </c>
      <c r="V50" s="41">
        <v>5940133</v>
      </c>
      <c r="W50" s="41">
        <v>6037991</v>
      </c>
      <c r="X50" s="41">
        <v>6135395</v>
      </c>
      <c r="Y50" s="41">
        <v>6232273</v>
      </c>
      <c r="Z50" s="41">
        <v>6328558</v>
      </c>
      <c r="AA50" s="41">
        <v>6424193</v>
      </c>
      <c r="AB50" s="41">
        <v>6519144</v>
      </c>
      <c r="AC50" s="41">
        <v>6613388</v>
      </c>
      <c r="AD50" s="41">
        <v>6706932</v>
      </c>
      <c r="AE50" s="41">
        <v>6799783</v>
      </c>
      <c r="AF50" s="41">
        <v>6891979</v>
      </c>
      <c r="AG50" s="41">
        <v>6983568</v>
      </c>
      <c r="AH50" s="41">
        <v>7074595</v>
      </c>
      <c r="AI50" s="41">
        <v>7165125</v>
      </c>
      <c r="AJ50" s="41">
        <v>7255215</v>
      </c>
      <c r="AK50" s="41">
        <v>7344905</v>
      </c>
      <c r="AL50" s="41">
        <v>7434240</v>
      </c>
      <c r="AM50" s="41">
        <v>7523241</v>
      </c>
      <c r="AN50" s="41">
        <v>7611942</v>
      </c>
      <c r="AO50" s="41">
        <v>7700352</v>
      </c>
      <c r="AP50" s="41">
        <v>7788479</v>
      </c>
      <c r="AQ50" s="41">
        <v>7876322</v>
      </c>
      <c r="AR50" s="41">
        <v>7963868</v>
      </c>
      <c r="AS50" s="41">
        <v>8051119</v>
      </c>
      <c r="AT50" s="41">
        <v>8138074</v>
      </c>
      <c r="AU50" s="41">
        <v>8224732</v>
      </c>
      <c r="AV50" s="41">
        <v>8311095</v>
      </c>
      <c r="AW50" s="41">
        <v>8397172</v>
      </c>
      <c r="AX50" s="41">
        <v>8482976</v>
      </c>
      <c r="AY50" s="41">
        <v>8568518</v>
      </c>
      <c r="AZ50" s="41">
        <v>8653819</v>
      </c>
      <c r="BA50" s="41">
        <v>8738890</v>
      </c>
    </row>
    <row r="51" spans="1:53" ht="11.25" customHeight="1">
      <c r="B51" s="42"/>
      <c r="C51" s="74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100">
        <v>1.8979999999999999</v>
      </c>
      <c r="D53" s="44">
        <v>1.8819999999999999</v>
      </c>
      <c r="E53" s="45">
        <v>2.0099999999999998</v>
      </c>
      <c r="F53" s="45">
        <v>1.99</v>
      </c>
      <c r="G53" s="45">
        <v>1.98</v>
      </c>
      <c r="H53" s="45">
        <v>1.97</v>
      </c>
      <c r="I53" s="45">
        <v>1.96</v>
      </c>
      <c r="J53" s="45">
        <v>1.95</v>
      </c>
      <c r="K53" s="45">
        <v>1.94</v>
      </c>
      <c r="L53" s="45">
        <v>1.93</v>
      </c>
      <c r="M53" s="45">
        <v>1.92</v>
      </c>
      <c r="N53" s="45">
        <v>1.91</v>
      </c>
      <c r="O53" s="45">
        <v>1.9</v>
      </c>
      <c r="P53" s="45">
        <v>1.89</v>
      </c>
      <c r="Q53" s="45">
        <v>1.88</v>
      </c>
      <c r="R53" s="45">
        <v>1.87</v>
      </c>
      <c r="S53" s="45">
        <v>1.87</v>
      </c>
      <c r="T53" s="45">
        <v>1.87</v>
      </c>
      <c r="U53" s="45">
        <v>1.87</v>
      </c>
      <c r="V53" s="45">
        <v>1.87</v>
      </c>
      <c r="W53" s="45">
        <v>1.87</v>
      </c>
      <c r="X53" s="45">
        <v>1.87</v>
      </c>
      <c r="Y53" s="45">
        <v>1.87</v>
      </c>
      <c r="Z53" s="45">
        <v>1.87</v>
      </c>
      <c r="AA53" s="45">
        <v>1.87</v>
      </c>
      <c r="AB53" s="45">
        <v>1.87</v>
      </c>
      <c r="AC53" s="45">
        <v>1.87</v>
      </c>
      <c r="AD53" s="45">
        <v>1.87</v>
      </c>
      <c r="AE53" s="45">
        <v>1.87</v>
      </c>
      <c r="AF53" s="45">
        <v>1.87</v>
      </c>
      <c r="AG53" s="45">
        <v>1.87</v>
      </c>
      <c r="AH53" s="45">
        <v>1.87</v>
      </c>
      <c r="AI53" s="45">
        <v>1.87</v>
      </c>
      <c r="AJ53" s="45">
        <v>1.87</v>
      </c>
      <c r="AK53" s="45">
        <v>1.87</v>
      </c>
      <c r="AL53" s="45">
        <v>1.87</v>
      </c>
      <c r="AM53" s="45">
        <v>1.87</v>
      </c>
      <c r="AN53" s="45">
        <v>1.87</v>
      </c>
      <c r="AO53" s="45">
        <v>1.87</v>
      </c>
      <c r="AP53" s="45">
        <v>1.87</v>
      </c>
      <c r="AQ53" s="45">
        <v>1.87</v>
      </c>
      <c r="AR53" s="45">
        <v>1.87</v>
      </c>
      <c r="AS53" s="45">
        <v>1.87</v>
      </c>
      <c r="AT53" s="45">
        <v>1.87</v>
      </c>
      <c r="AU53" s="45">
        <v>1.87</v>
      </c>
      <c r="AV53" s="45">
        <v>1.87</v>
      </c>
      <c r="AW53" s="45">
        <v>1.87</v>
      </c>
      <c r="AX53" s="45">
        <v>1.87</v>
      </c>
      <c r="AY53" s="45">
        <v>1.87</v>
      </c>
      <c r="AZ53" s="45">
        <v>1.87</v>
      </c>
      <c r="BA53" s="45">
        <v>1.87</v>
      </c>
    </row>
    <row r="54" spans="1:53" ht="11.25" customHeight="1">
      <c r="A54" s="43" t="s">
        <v>115</v>
      </c>
      <c r="B54" s="48" t="s">
        <v>19</v>
      </c>
      <c r="C54" s="56">
        <v>6.12</v>
      </c>
      <c r="D54" s="48">
        <v>5.9</v>
      </c>
      <c r="E54" s="46">
        <v>6</v>
      </c>
      <c r="F54" s="46">
        <v>5.8</v>
      </c>
      <c r="G54" s="46">
        <v>5.6</v>
      </c>
      <c r="H54" s="46">
        <v>5.4</v>
      </c>
      <c r="I54" s="46">
        <v>5.3</v>
      </c>
      <c r="J54" s="46">
        <v>5.2</v>
      </c>
      <c r="K54" s="46">
        <v>5.2</v>
      </c>
      <c r="L54" s="46">
        <v>5.0999999999999996</v>
      </c>
      <c r="M54" s="46">
        <v>5</v>
      </c>
      <c r="N54" s="46">
        <v>4.9000000000000004</v>
      </c>
      <c r="O54" s="46">
        <v>4.9000000000000004</v>
      </c>
      <c r="P54" s="46">
        <v>4.8</v>
      </c>
      <c r="Q54" s="46">
        <v>4.7</v>
      </c>
      <c r="R54" s="46">
        <v>4.7</v>
      </c>
      <c r="S54" s="46">
        <v>4.5999999999999996</v>
      </c>
      <c r="T54" s="46">
        <v>4.5999999999999996</v>
      </c>
      <c r="U54" s="46">
        <v>4.5999999999999996</v>
      </c>
      <c r="V54" s="46">
        <v>4.5</v>
      </c>
      <c r="W54" s="46">
        <v>4.5</v>
      </c>
      <c r="X54" s="46">
        <v>4.4000000000000004</v>
      </c>
      <c r="Y54" s="46">
        <v>4.4000000000000004</v>
      </c>
      <c r="Z54" s="46">
        <v>4.4000000000000004</v>
      </c>
      <c r="AA54" s="46">
        <v>4.4000000000000004</v>
      </c>
      <c r="AB54" s="46">
        <v>4.3</v>
      </c>
      <c r="AC54" s="46">
        <v>4.3</v>
      </c>
      <c r="AD54" s="46">
        <v>4.3</v>
      </c>
      <c r="AE54" s="46">
        <v>4.2</v>
      </c>
      <c r="AF54" s="46">
        <v>4.2</v>
      </c>
      <c r="AG54" s="46">
        <v>4.2</v>
      </c>
      <c r="AH54" s="46">
        <v>4.2</v>
      </c>
      <c r="AI54" s="46">
        <v>4.0999999999999996</v>
      </c>
      <c r="AJ54" s="46">
        <v>4.0999999999999996</v>
      </c>
      <c r="AK54" s="46">
        <v>4.0999999999999996</v>
      </c>
      <c r="AL54" s="46">
        <v>4.0999999999999996</v>
      </c>
      <c r="AM54" s="46">
        <v>4</v>
      </c>
      <c r="AN54" s="46">
        <v>4</v>
      </c>
      <c r="AO54" s="46">
        <v>4</v>
      </c>
      <c r="AP54" s="46">
        <v>3.9</v>
      </c>
      <c r="AQ54" s="46">
        <v>3.9</v>
      </c>
      <c r="AR54" s="46">
        <v>3.9</v>
      </c>
      <c r="AS54" s="46">
        <v>3.9</v>
      </c>
      <c r="AT54" s="46">
        <v>3.8</v>
      </c>
      <c r="AU54" s="46">
        <v>3.8</v>
      </c>
      <c r="AV54" s="46">
        <v>3.8</v>
      </c>
      <c r="AW54" s="46">
        <v>3.8</v>
      </c>
      <c r="AX54" s="46">
        <v>3.7</v>
      </c>
      <c r="AY54" s="46">
        <v>3.7</v>
      </c>
      <c r="AZ54" s="46">
        <v>3.7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6">
        <v>14.7</v>
      </c>
      <c r="D55" s="48">
        <v>14.7</v>
      </c>
      <c r="E55" s="46">
        <v>13.8</v>
      </c>
      <c r="F55" s="46">
        <v>14</v>
      </c>
      <c r="G55" s="46">
        <v>14</v>
      </c>
      <c r="H55" s="46">
        <v>13.7</v>
      </c>
      <c r="I55" s="46">
        <v>13.4</v>
      </c>
      <c r="J55" s="46">
        <v>13.1</v>
      </c>
      <c r="K55" s="46">
        <v>12.8</v>
      </c>
      <c r="L55" s="46">
        <v>12.6</v>
      </c>
      <c r="M55" s="46">
        <v>12.3</v>
      </c>
      <c r="N55" s="46">
        <v>12.1</v>
      </c>
      <c r="O55" s="46">
        <v>11.9</v>
      </c>
      <c r="P55" s="46">
        <v>11.6</v>
      </c>
      <c r="Q55" s="46">
        <v>11.4</v>
      </c>
      <c r="R55" s="46">
        <v>11.2</v>
      </c>
      <c r="S55" s="46">
        <v>11</v>
      </c>
      <c r="T55" s="46">
        <v>10.8</v>
      </c>
      <c r="U55" s="46">
        <v>10.7</v>
      </c>
      <c r="V55" s="46">
        <v>10.5</v>
      </c>
      <c r="W55" s="46">
        <v>10.3</v>
      </c>
      <c r="X55" s="46">
        <v>10.1</v>
      </c>
      <c r="Y55" s="46">
        <v>10</v>
      </c>
      <c r="Z55" s="46">
        <v>9.8000000000000007</v>
      </c>
      <c r="AA55" s="46">
        <v>9.6999999999999993</v>
      </c>
      <c r="AB55" s="46">
        <v>9.5</v>
      </c>
      <c r="AC55" s="46">
        <v>9.4</v>
      </c>
      <c r="AD55" s="46">
        <v>9.3000000000000007</v>
      </c>
      <c r="AE55" s="46">
        <v>9.1</v>
      </c>
      <c r="AF55" s="46">
        <v>9</v>
      </c>
      <c r="AG55" s="46">
        <v>8.9</v>
      </c>
      <c r="AH55" s="46">
        <v>8.8000000000000007</v>
      </c>
      <c r="AI55" s="46">
        <v>8.6999999999999993</v>
      </c>
      <c r="AJ55" s="46">
        <v>8.6</v>
      </c>
      <c r="AK55" s="46">
        <v>8.5</v>
      </c>
      <c r="AL55" s="46">
        <v>8.3000000000000007</v>
      </c>
      <c r="AM55" s="46">
        <v>8.3000000000000007</v>
      </c>
      <c r="AN55" s="46">
        <v>8.1999999999999993</v>
      </c>
      <c r="AO55" s="46">
        <v>8.1</v>
      </c>
      <c r="AP55" s="46">
        <v>8</v>
      </c>
      <c r="AQ55" s="46">
        <v>7.9</v>
      </c>
      <c r="AR55" s="46">
        <v>7.8</v>
      </c>
      <c r="AS55" s="46">
        <v>7.7</v>
      </c>
      <c r="AT55" s="46">
        <v>7.6</v>
      </c>
      <c r="AU55" s="46">
        <v>7.5</v>
      </c>
      <c r="AV55" s="46">
        <v>7.5</v>
      </c>
      <c r="AW55" s="46">
        <v>7.4</v>
      </c>
      <c r="AX55" s="46">
        <v>7.3</v>
      </c>
      <c r="AY55" s="46">
        <v>7.2</v>
      </c>
      <c r="AZ55" s="46">
        <v>7.2</v>
      </c>
      <c r="BA55" s="46">
        <v>7.1</v>
      </c>
    </row>
    <row r="56" spans="1:53" ht="11.25" customHeight="1">
      <c r="A56" s="43" t="s">
        <v>117</v>
      </c>
      <c r="B56" s="48" t="s">
        <v>19</v>
      </c>
      <c r="C56" s="56">
        <v>2.4043407800727836</v>
      </c>
      <c r="D56" s="48">
        <v>2.2127850345204534</v>
      </c>
      <c r="E56" s="46">
        <v>2.2000000000000002</v>
      </c>
      <c r="F56" s="46">
        <v>2.2000000000000002</v>
      </c>
      <c r="G56" s="46">
        <v>2.2000000000000002</v>
      </c>
      <c r="H56" s="46">
        <v>2.2000000000000002</v>
      </c>
      <c r="I56" s="46">
        <v>2.1</v>
      </c>
      <c r="J56" s="46">
        <v>2.1</v>
      </c>
      <c r="K56" s="46">
        <v>2.1</v>
      </c>
      <c r="L56" s="46">
        <v>2</v>
      </c>
      <c r="M56" s="46">
        <v>2</v>
      </c>
      <c r="N56" s="46">
        <v>2</v>
      </c>
      <c r="O56" s="46">
        <v>1.9</v>
      </c>
      <c r="P56" s="46">
        <v>1.9</v>
      </c>
      <c r="Q56" s="46">
        <v>1.8</v>
      </c>
      <c r="R56" s="46">
        <v>1.8</v>
      </c>
      <c r="S56" s="46">
        <v>1.8</v>
      </c>
      <c r="T56" s="46">
        <v>1.7</v>
      </c>
      <c r="U56" s="46">
        <v>1.7</v>
      </c>
      <c r="V56" s="46">
        <v>1.7</v>
      </c>
      <c r="W56" s="46">
        <v>1.6</v>
      </c>
      <c r="X56" s="46">
        <v>1.6</v>
      </c>
      <c r="Y56" s="46">
        <v>1.6</v>
      </c>
      <c r="Z56" s="46">
        <v>1.5</v>
      </c>
      <c r="AA56" s="46">
        <v>1.5</v>
      </c>
      <c r="AB56" s="46">
        <v>1.5</v>
      </c>
      <c r="AC56" s="46">
        <v>1.4</v>
      </c>
      <c r="AD56" s="46">
        <v>1.4</v>
      </c>
      <c r="AE56" s="46">
        <v>1.4</v>
      </c>
      <c r="AF56" s="46">
        <v>1.4</v>
      </c>
      <c r="AG56" s="46">
        <v>1.3</v>
      </c>
      <c r="AH56" s="46">
        <v>1.3</v>
      </c>
      <c r="AI56" s="46">
        <v>1.3</v>
      </c>
      <c r="AJ56" s="46">
        <v>1.3</v>
      </c>
      <c r="AK56" s="46">
        <v>1.2</v>
      </c>
      <c r="AL56" s="46">
        <v>1.2</v>
      </c>
      <c r="AM56" s="46">
        <v>1.2</v>
      </c>
      <c r="AN56" s="46">
        <v>1.2</v>
      </c>
      <c r="AO56" s="46">
        <v>1.2</v>
      </c>
      <c r="AP56" s="46">
        <v>1.1000000000000001</v>
      </c>
      <c r="AQ56" s="46">
        <v>1.1000000000000001</v>
      </c>
      <c r="AR56" s="46">
        <v>1.1000000000000001</v>
      </c>
      <c r="AS56" s="46">
        <v>1.1000000000000001</v>
      </c>
      <c r="AT56" s="46">
        <v>1.1000000000000001</v>
      </c>
      <c r="AU56" s="46">
        <v>1.1000000000000001</v>
      </c>
      <c r="AV56" s="46">
        <v>1.1000000000000001</v>
      </c>
      <c r="AW56" s="46">
        <v>1</v>
      </c>
      <c r="AX56" s="46">
        <v>1</v>
      </c>
      <c r="AY56" s="46">
        <v>1</v>
      </c>
      <c r="AZ56" s="46">
        <v>1</v>
      </c>
      <c r="BA56" s="46">
        <v>1</v>
      </c>
    </row>
    <row r="57" spans="1:53" ht="11.25" customHeight="1">
      <c r="B57" s="49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35.430176135110436</v>
      </c>
      <c r="D59" s="46">
        <v>35.603283281392642</v>
      </c>
      <c r="E59" s="46">
        <v>35.799999999999997</v>
      </c>
      <c r="F59" s="46">
        <v>35.9</v>
      </c>
      <c r="G59" s="46">
        <v>36</v>
      </c>
      <c r="H59" s="46">
        <v>36.1</v>
      </c>
      <c r="I59" s="46">
        <v>36.200000000000003</v>
      </c>
      <c r="J59" s="46">
        <v>36.299999999999997</v>
      </c>
      <c r="K59" s="46">
        <v>36.4</v>
      </c>
      <c r="L59" s="46">
        <v>36.5</v>
      </c>
      <c r="M59" s="46">
        <v>36.6</v>
      </c>
      <c r="N59" s="46">
        <v>36.700000000000003</v>
      </c>
      <c r="O59" s="46">
        <v>36.9</v>
      </c>
      <c r="P59" s="46">
        <v>37</v>
      </c>
      <c r="Q59" s="46">
        <v>37.200000000000003</v>
      </c>
      <c r="R59" s="46">
        <v>37.4</v>
      </c>
      <c r="S59" s="46">
        <v>37.5</v>
      </c>
      <c r="T59" s="46">
        <v>37.700000000000003</v>
      </c>
      <c r="U59" s="46">
        <v>37.9</v>
      </c>
      <c r="V59" s="46">
        <v>38</v>
      </c>
      <c r="W59" s="46">
        <v>38.200000000000003</v>
      </c>
      <c r="X59" s="46">
        <v>38.299999999999997</v>
      </c>
      <c r="Y59" s="46">
        <v>38.5</v>
      </c>
      <c r="Z59" s="46">
        <v>38.700000000000003</v>
      </c>
      <c r="AA59" s="46">
        <v>38.9</v>
      </c>
      <c r="AB59" s="46">
        <v>39</v>
      </c>
      <c r="AC59" s="46">
        <v>39.200000000000003</v>
      </c>
      <c r="AD59" s="46">
        <v>39.299999999999997</v>
      </c>
      <c r="AE59" s="46">
        <v>39.5</v>
      </c>
      <c r="AF59" s="46">
        <v>39.6</v>
      </c>
      <c r="AG59" s="46">
        <v>39.700000000000003</v>
      </c>
      <c r="AH59" s="46">
        <v>39.9</v>
      </c>
      <c r="AI59" s="46">
        <v>40</v>
      </c>
      <c r="AJ59" s="46">
        <v>40</v>
      </c>
      <c r="AK59" s="46">
        <v>40.1</v>
      </c>
      <c r="AL59" s="46">
        <v>40.200000000000003</v>
      </c>
      <c r="AM59" s="46">
        <v>40.299999999999997</v>
      </c>
      <c r="AN59" s="46">
        <v>40.4</v>
      </c>
      <c r="AO59" s="46">
        <v>40.4</v>
      </c>
      <c r="AP59" s="46">
        <v>40.5</v>
      </c>
      <c r="AQ59" s="46">
        <v>40.6</v>
      </c>
      <c r="AR59" s="46">
        <v>40.6</v>
      </c>
      <c r="AS59" s="46">
        <v>40.700000000000003</v>
      </c>
      <c r="AT59" s="46">
        <v>40.799999999999997</v>
      </c>
      <c r="AU59" s="46">
        <v>40.9</v>
      </c>
      <c r="AV59" s="46">
        <v>41</v>
      </c>
      <c r="AW59" s="46">
        <v>41.1</v>
      </c>
      <c r="AX59" s="46">
        <v>41.2</v>
      </c>
      <c r="AY59" s="46">
        <v>41.3</v>
      </c>
      <c r="AZ59" s="46">
        <v>41.3</v>
      </c>
      <c r="BA59" s="46">
        <v>41.4</v>
      </c>
    </row>
    <row r="60" spans="1:53" ht="11.25" customHeight="1">
      <c r="A60" s="46" t="s">
        <v>23</v>
      </c>
      <c r="B60" s="48" t="s">
        <v>22</v>
      </c>
      <c r="C60" s="46">
        <v>36.623170173833486</v>
      </c>
      <c r="D60" s="46">
        <v>36.793278588807787</v>
      </c>
      <c r="E60" s="46">
        <v>37</v>
      </c>
      <c r="F60" s="46">
        <v>37.200000000000003</v>
      </c>
      <c r="G60" s="46">
        <v>37.4</v>
      </c>
      <c r="H60" s="46">
        <v>37.5</v>
      </c>
      <c r="I60" s="46">
        <v>37.700000000000003</v>
      </c>
      <c r="J60" s="46">
        <v>37.799999999999997</v>
      </c>
      <c r="K60" s="46">
        <v>37.9</v>
      </c>
      <c r="L60" s="46">
        <v>38</v>
      </c>
      <c r="M60" s="46">
        <v>38.1</v>
      </c>
      <c r="N60" s="46">
        <v>38.200000000000003</v>
      </c>
      <c r="O60" s="46">
        <v>38.299999999999997</v>
      </c>
      <c r="P60" s="46">
        <v>38.5</v>
      </c>
      <c r="Q60" s="46">
        <v>38.6</v>
      </c>
      <c r="R60" s="46">
        <v>38.799999999999997</v>
      </c>
      <c r="S60" s="46">
        <v>39</v>
      </c>
      <c r="T60" s="46">
        <v>39.1</v>
      </c>
      <c r="U60" s="46">
        <v>39.299999999999997</v>
      </c>
      <c r="V60" s="46">
        <v>39.5</v>
      </c>
      <c r="W60" s="46">
        <v>39.700000000000003</v>
      </c>
      <c r="X60" s="46">
        <v>39.799999999999997</v>
      </c>
      <c r="Y60" s="46">
        <v>40</v>
      </c>
      <c r="Z60" s="46">
        <v>40.1</v>
      </c>
      <c r="AA60" s="46">
        <v>40.299999999999997</v>
      </c>
      <c r="AB60" s="46">
        <v>40.5</v>
      </c>
      <c r="AC60" s="46">
        <v>40.6</v>
      </c>
      <c r="AD60" s="46">
        <v>40.799999999999997</v>
      </c>
      <c r="AE60" s="46">
        <v>41</v>
      </c>
      <c r="AF60" s="46">
        <v>41.1</v>
      </c>
      <c r="AG60" s="46">
        <v>41.2</v>
      </c>
      <c r="AH60" s="46">
        <v>41.4</v>
      </c>
      <c r="AI60" s="46">
        <v>41.5</v>
      </c>
      <c r="AJ60" s="46">
        <v>41.6</v>
      </c>
      <c r="AK60" s="46">
        <v>41.7</v>
      </c>
      <c r="AL60" s="46">
        <v>41.7</v>
      </c>
      <c r="AM60" s="46">
        <v>41.8</v>
      </c>
      <c r="AN60" s="46">
        <v>41.9</v>
      </c>
      <c r="AO60" s="46">
        <v>41.9</v>
      </c>
      <c r="AP60" s="46">
        <v>42</v>
      </c>
      <c r="AQ60" s="46">
        <v>42</v>
      </c>
      <c r="AR60" s="46">
        <v>42.1</v>
      </c>
      <c r="AS60" s="46">
        <v>42.2</v>
      </c>
      <c r="AT60" s="46">
        <v>42.2</v>
      </c>
      <c r="AU60" s="46">
        <v>42.3</v>
      </c>
      <c r="AV60" s="46">
        <v>42.4</v>
      </c>
      <c r="AW60" s="46">
        <v>42.4</v>
      </c>
      <c r="AX60" s="46">
        <v>42.5</v>
      </c>
      <c r="AY60" s="46">
        <v>42.6</v>
      </c>
      <c r="AZ60" s="46">
        <v>42.7</v>
      </c>
      <c r="BA60" s="46">
        <v>42.7</v>
      </c>
    </row>
    <row r="61" spans="1:53" ht="11.25" customHeight="1">
      <c r="A61" s="46" t="s">
        <v>24</v>
      </c>
      <c r="B61" s="48" t="s">
        <v>22</v>
      </c>
      <c r="C61" s="46">
        <v>36.01624023035788</v>
      </c>
      <c r="D61" s="46">
        <v>36.206585036932601</v>
      </c>
      <c r="E61" s="46">
        <v>36.4</v>
      </c>
      <c r="F61" s="46">
        <v>36.6</v>
      </c>
      <c r="G61" s="46">
        <v>36.700000000000003</v>
      </c>
      <c r="H61" s="46">
        <v>36.799999999999997</v>
      </c>
      <c r="I61" s="46">
        <v>36.9</v>
      </c>
      <c r="J61" s="46">
        <v>37</v>
      </c>
      <c r="K61" s="46">
        <v>37.1</v>
      </c>
      <c r="L61" s="46">
        <v>37.200000000000003</v>
      </c>
      <c r="M61" s="46">
        <v>37.299999999999997</v>
      </c>
      <c r="N61" s="46">
        <v>37.4</v>
      </c>
      <c r="O61" s="46">
        <v>37.6</v>
      </c>
      <c r="P61" s="46">
        <v>37.700000000000003</v>
      </c>
      <c r="Q61" s="46">
        <v>37.9</v>
      </c>
      <c r="R61" s="46">
        <v>38.1</v>
      </c>
      <c r="S61" s="46">
        <v>38.299999999999997</v>
      </c>
      <c r="T61" s="46">
        <v>38.4</v>
      </c>
      <c r="U61" s="46">
        <v>38.6</v>
      </c>
      <c r="V61" s="46">
        <v>38.799999999999997</v>
      </c>
      <c r="W61" s="46">
        <v>38.9</v>
      </c>
      <c r="X61" s="46">
        <v>39.1</v>
      </c>
      <c r="Y61" s="46">
        <v>39.200000000000003</v>
      </c>
      <c r="Z61" s="46">
        <v>39.4</v>
      </c>
      <c r="AA61" s="46">
        <v>39.6</v>
      </c>
      <c r="AB61" s="46">
        <v>39.700000000000003</v>
      </c>
      <c r="AC61" s="46">
        <v>39.9</v>
      </c>
      <c r="AD61" s="46">
        <v>40.1</v>
      </c>
      <c r="AE61" s="46">
        <v>40.200000000000003</v>
      </c>
      <c r="AF61" s="46">
        <v>40.4</v>
      </c>
      <c r="AG61" s="46">
        <v>40.5</v>
      </c>
      <c r="AH61" s="46">
        <v>40.6</v>
      </c>
      <c r="AI61" s="46">
        <v>40.700000000000003</v>
      </c>
      <c r="AJ61" s="46">
        <v>40.799999999999997</v>
      </c>
      <c r="AK61" s="46">
        <v>40.9</v>
      </c>
      <c r="AL61" s="46">
        <v>41</v>
      </c>
      <c r="AM61" s="46">
        <v>41.1</v>
      </c>
      <c r="AN61" s="46">
        <v>41.1</v>
      </c>
      <c r="AO61" s="46">
        <v>41.2</v>
      </c>
      <c r="AP61" s="46">
        <v>41.2</v>
      </c>
      <c r="AQ61" s="46">
        <v>41.3</v>
      </c>
      <c r="AR61" s="46">
        <v>41.4</v>
      </c>
      <c r="AS61" s="46">
        <v>41.4</v>
      </c>
      <c r="AT61" s="46">
        <v>41.5</v>
      </c>
      <c r="AU61" s="46">
        <v>41.6</v>
      </c>
      <c r="AV61" s="46">
        <v>41.7</v>
      </c>
      <c r="AW61" s="46">
        <v>41.8</v>
      </c>
      <c r="AX61" s="46">
        <v>41.8</v>
      </c>
      <c r="AY61" s="46">
        <v>41.9</v>
      </c>
      <c r="AZ61" s="46">
        <v>42</v>
      </c>
      <c r="BA61" s="46">
        <v>42.1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99.593777764333538</v>
      </c>
      <c r="D63" s="46">
        <v>99.705368230012411</v>
      </c>
      <c r="E63" s="46">
        <v>99.7</v>
      </c>
      <c r="F63" s="46">
        <v>99.8</v>
      </c>
      <c r="G63" s="46">
        <v>99.8</v>
      </c>
      <c r="H63" s="46">
        <v>99.9</v>
      </c>
      <c r="I63" s="46">
        <v>99.9</v>
      </c>
      <c r="J63" s="46">
        <v>99.9</v>
      </c>
      <c r="K63" s="46">
        <v>100</v>
      </c>
      <c r="L63" s="46">
        <v>100</v>
      </c>
      <c r="M63" s="46">
        <v>100</v>
      </c>
      <c r="N63" s="46">
        <v>100.1</v>
      </c>
      <c r="O63" s="46">
        <v>100.1</v>
      </c>
      <c r="P63" s="46">
        <v>100.1</v>
      </c>
      <c r="Q63" s="46">
        <v>100.1</v>
      </c>
      <c r="R63" s="46">
        <v>100.2</v>
      </c>
      <c r="S63" s="46">
        <v>100.2</v>
      </c>
      <c r="T63" s="46">
        <v>100.2</v>
      </c>
      <c r="U63" s="46">
        <v>100.2</v>
      </c>
      <c r="V63" s="46">
        <v>100.2</v>
      </c>
      <c r="W63" s="46">
        <v>100.2</v>
      </c>
      <c r="X63" s="46">
        <v>100.2</v>
      </c>
      <c r="Y63" s="46">
        <v>100.2</v>
      </c>
      <c r="Z63" s="46">
        <v>100.2</v>
      </c>
      <c r="AA63" s="46">
        <v>100.2</v>
      </c>
      <c r="AB63" s="46">
        <v>100.2</v>
      </c>
      <c r="AC63" s="46">
        <v>100.2</v>
      </c>
      <c r="AD63" s="46">
        <v>100.2</v>
      </c>
      <c r="AE63" s="46">
        <v>100.2</v>
      </c>
      <c r="AF63" s="46">
        <v>100.2</v>
      </c>
      <c r="AG63" s="46">
        <v>100.2</v>
      </c>
      <c r="AH63" s="46">
        <v>100.2</v>
      </c>
      <c r="AI63" s="46">
        <v>100.2</v>
      </c>
      <c r="AJ63" s="46">
        <v>100.2</v>
      </c>
      <c r="AK63" s="46">
        <v>100.3</v>
      </c>
      <c r="AL63" s="46">
        <v>100.3</v>
      </c>
      <c r="AM63" s="46">
        <v>100.3</v>
      </c>
      <c r="AN63" s="46">
        <v>100.3</v>
      </c>
      <c r="AO63" s="46">
        <v>100.4</v>
      </c>
      <c r="AP63" s="46">
        <v>100.4</v>
      </c>
      <c r="AQ63" s="46">
        <v>100.4</v>
      </c>
      <c r="AR63" s="46">
        <v>100.5</v>
      </c>
      <c r="AS63" s="46">
        <v>100.5</v>
      </c>
      <c r="AT63" s="46">
        <v>100.6</v>
      </c>
      <c r="AU63" s="46">
        <v>100.6</v>
      </c>
      <c r="AV63" s="46">
        <v>100.7</v>
      </c>
      <c r="AW63" s="46">
        <v>100.7</v>
      </c>
      <c r="AX63" s="46">
        <v>100.8</v>
      </c>
      <c r="AY63" s="46">
        <v>100.8</v>
      </c>
      <c r="AZ63" s="46">
        <v>100.9</v>
      </c>
      <c r="BA63" s="46">
        <v>100.9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20.403343218669303</v>
      </c>
      <c r="D66" s="46">
        <v>20.206981772508023</v>
      </c>
      <c r="E66" s="46">
        <v>20.100000000000001</v>
      </c>
      <c r="F66" s="46">
        <v>20</v>
      </c>
      <c r="G66" s="46">
        <v>19.899999999999999</v>
      </c>
      <c r="H66" s="46">
        <v>19.8</v>
      </c>
      <c r="I66" s="46">
        <v>19.7</v>
      </c>
      <c r="J66" s="46">
        <v>19.600000000000001</v>
      </c>
      <c r="K66" s="46">
        <v>19.600000000000001</v>
      </c>
      <c r="L66" s="46">
        <v>19.5</v>
      </c>
      <c r="M66" s="46">
        <v>19.5</v>
      </c>
      <c r="N66" s="46">
        <v>19.399999999999999</v>
      </c>
      <c r="O66" s="46">
        <v>19.399999999999999</v>
      </c>
      <c r="P66" s="46">
        <v>19.399999999999999</v>
      </c>
      <c r="Q66" s="46">
        <v>19.3</v>
      </c>
      <c r="R66" s="46">
        <v>19.2</v>
      </c>
      <c r="S66" s="46">
        <v>19.2</v>
      </c>
      <c r="T66" s="46">
        <v>19.100000000000001</v>
      </c>
      <c r="U66" s="46">
        <v>18.899999999999999</v>
      </c>
      <c r="V66" s="46">
        <v>18.8</v>
      </c>
      <c r="W66" s="46">
        <v>18.7</v>
      </c>
      <c r="X66" s="46">
        <v>18.600000000000001</v>
      </c>
      <c r="Y66" s="46">
        <v>18.600000000000001</v>
      </c>
      <c r="Z66" s="46">
        <v>18.5</v>
      </c>
      <c r="AA66" s="46">
        <v>18.399999999999999</v>
      </c>
      <c r="AB66" s="46">
        <v>18.3</v>
      </c>
      <c r="AC66" s="46">
        <v>18.2</v>
      </c>
      <c r="AD66" s="46">
        <v>18.100000000000001</v>
      </c>
      <c r="AE66" s="46">
        <v>18</v>
      </c>
      <c r="AF66" s="46">
        <v>17.899999999999999</v>
      </c>
      <c r="AG66" s="46">
        <v>17.899999999999999</v>
      </c>
      <c r="AH66" s="46">
        <v>17.8</v>
      </c>
      <c r="AI66" s="46">
        <v>17.7</v>
      </c>
      <c r="AJ66" s="46">
        <v>17.7</v>
      </c>
      <c r="AK66" s="46">
        <v>17.600000000000001</v>
      </c>
      <c r="AL66" s="46">
        <v>17.600000000000001</v>
      </c>
      <c r="AM66" s="46">
        <v>17.5</v>
      </c>
      <c r="AN66" s="46">
        <v>17.5</v>
      </c>
      <c r="AO66" s="46">
        <v>17.5</v>
      </c>
      <c r="AP66" s="46">
        <v>17.399999999999999</v>
      </c>
      <c r="AQ66" s="46">
        <v>17.399999999999999</v>
      </c>
      <c r="AR66" s="46">
        <v>17.399999999999999</v>
      </c>
      <c r="AS66" s="46">
        <v>17.399999999999999</v>
      </c>
      <c r="AT66" s="46">
        <v>17.3</v>
      </c>
      <c r="AU66" s="46">
        <v>17.3</v>
      </c>
      <c r="AV66" s="46">
        <v>17.3</v>
      </c>
      <c r="AW66" s="46">
        <v>17.3</v>
      </c>
      <c r="AX66" s="46">
        <v>17.3</v>
      </c>
      <c r="AY66" s="46">
        <v>17.2</v>
      </c>
      <c r="AZ66" s="46">
        <v>17.2</v>
      </c>
      <c r="BA66" s="46">
        <v>17.2</v>
      </c>
    </row>
    <row r="67" spans="1:53" ht="11.25" customHeight="1">
      <c r="A67" s="46" t="s">
        <v>29</v>
      </c>
      <c r="B67" s="48" t="s">
        <v>28</v>
      </c>
      <c r="C67" s="46">
        <v>67.511418003044795</v>
      </c>
      <c r="D67" s="46">
        <v>67.56014866680809</v>
      </c>
      <c r="E67" s="46">
        <v>67.5</v>
      </c>
      <c r="F67" s="46">
        <v>67.400000000000006</v>
      </c>
      <c r="G67" s="46">
        <v>67.3</v>
      </c>
      <c r="H67" s="46">
        <v>67.099999999999994</v>
      </c>
      <c r="I67" s="46">
        <v>66.8</v>
      </c>
      <c r="J67" s="46">
        <v>66.5</v>
      </c>
      <c r="K67" s="46">
        <v>66.3</v>
      </c>
      <c r="L67" s="46">
        <v>66</v>
      </c>
      <c r="M67" s="46">
        <v>65.8</v>
      </c>
      <c r="N67" s="46">
        <v>65.5</v>
      </c>
      <c r="O67" s="46">
        <v>65.2</v>
      </c>
      <c r="P67" s="46">
        <v>65</v>
      </c>
      <c r="Q67" s="46">
        <v>64.7</v>
      </c>
      <c r="R67" s="46">
        <v>64.5</v>
      </c>
      <c r="S67" s="46">
        <v>64.3</v>
      </c>
      <c r="T67" s="46">
        <v>64.099999999999994</v>
      </c>
      <c r="U67" s="46">
        <v>64</v>
      </c>
      <c r="V67" s="46">
        <v>63.8</v>
      </c>
      <c r="W67" s="46">
        <v>63.5</v>
      </c>
      <c r="X67" s="46">
        <v>63.3</v>
      </c>
      <c r="Y67" s="46">
        <v>63.1</v>
      </c>
      <c r="Z67" s="46">
        <v>63</v>
      </c>
      <c r="AA67" s="46">
        <v>62.9</v>
      </c>
      <c r="AB67" s="46">
        <v>62.8</v>
      </c>
      <c r="AC67" s="46">
        <v>62.7</v>
      </c>
      <c r="AD67" s="46">
        <v>62.6</v>
      </c>
      <c r="AE67" s="46">
        <v>62.5</v>
      </c>
      <c r="AF67" s="46">
        <v>62.4</v>
      </c>
      <c r="AG67" s="46">
        <v>62.2</v>
      </c>
      <c r="AH67" s="46">
        <v>62.1</v>
      </c>
      <c r="AI67" s="46">
        <v>62</v>
      </c>
      <c r="AJ67" s="46">
        <v>61.9</v>
      </c>
      <c r="AK67" s="46">
        <v>61.9</v>
      </c>
      <c r="AL67" s="46">
        <v>61.9</v>
      </c>
      <c r="AM67" s="46">
        <v>61.8</v>
      </c>
      <c r="AN67" s="46">
        <v>61.8</v>
      </c>
      <c r="AO67" s="46">
        <v>61.8</v>
      </c>
      <c r="AP67" s="46">
        <v>61.7</v>
      </c>
      <c r="AQ67" s="46">
        <v>61.6</v>
      </c>
      <c r="AR67" s="46">
        <v>61.5</v>
      </c>
      <c r="AS67" s="46">
        <v>61.4</v>
      </c>
      <c r="AT67" s="46">
        <v>61.3</v>
      </c>
      <c r="AU67" s="46">
        <v>61.2</v>
      </c>
      <c r="AV67" s="46">
        <v>61</v>
      </c>
      <c r="AW67" s="46">
        <v>60.9</v>
      </c>
      <c r="AX67" s="46">
        <v>60.8</v>
      </c>
      <c r="AY67" s="46">
        <v>60.7</v>
      </c>
      <c r="AZ67" s="46">
        <v>60.6</v>
      </c>
      <c r="BA67" s="46">
        <v>60.5</v>
      </c>
    </row>
    <row r="68" spans="1:53" ht="11.25" customHeight="1">
      <c r="A68" s="46" t="s">
        <v>30</v>
      </c>
      <c r="B68" s="48" t="s">
        <v>28</v>
      </c>
      <c r="C68" s="46">
        <v>12.085238778285897</v>
      </c>
      <c r="D68" s="46">
        <v>12.23286956068389</v>
      </c>
      <c r="E68" s="46">
        <v>12.4</v>
      </c>
      <c r="F68" s="46">
        <v>12.6</v>
      </c>
      <c r="G68" s="46">
        <v>12.8</v>
      </c>
      <c r="H68" s="46">
        <v>13.1</v>
      </c>
      <c r="I68" s="46">
        <v>13.5</v>
      </c>
      <c r="J68" s="46">
        <v>13.8</v>
      </c>
      <c r="K68" s="46">
        <v>14.1</v>
      </c>
      <c r="L68" s="46">
        <v>14.5</v>
      </c>
      <c r="M68" s="46">
        <v>14.8</v>
      </c>
      <c r="N68" s="46">
        <v>15.1</v>
      </c>
      <c r="O68" s="46">
        <v>15.4</v>
      </c>
      <c r="P68" s="46">
        <v>15.6</v>
      </c>
      <c r="Q68" s="46">
        <v>15.9</v>
      </c>
      <c r="R68" s="46">
        <v>16.2</v>
      </c>
      <c r="S68" s="46">
        <v>16.5</v>
      </c>
      <c r="T68" s="46">
        <v>16.8</v>
      </c>
      <c r="U68" s="46">
        <v>17.100000000000001</v>
      </c>
      <c r="V68" s="46">
        <v>17.399999999999999</v>
      </c>
      <c r="W68" s="46">
        <v>17.7</v>
      </c>
      <c r="X68" s="46">
        <v>18</v>
      </c>
      <c r="Y68" s="46">
        <v>18.3</v>
      </c>
      <c r="Z68" s="46">
        <v>18.600000000000001</v>
      </c>
      <c r="AA68" s="46">
        <v>18.8</v>
      </c>
      <c r="AB68" s="46">
        <v>18.899999999999999</v>
      </c>
      <c r="AC68" s="46">
        <v>19.100000000000001</v>
      </c>
      <c r="AD68" s="46">
        <v>19.3</v>
      </c>
      <c r="AE68" s="46">
        <v>19.5</v>
      </c>
      <c r="AF68" s="46">
        <v>19.7</v>
      </c>
      <c r="AG68" s="46">
        <v>19.899999999999999</v>
      </c>
      <c r="AH68" s="46">
        <v>20.100000000000001</v>
      </c>
      <c r="AI68" s="46">
        <v>20.3</v>
      </c>
      <c r="AJ68" s="46">
        <v>20.399999999999999</v>
      </c>
      <c r="AK68" s="46">
        <v>20.5</v>
      </c>
      <c r="AL68" s="46">
        <v>20.6</v>
      </c>
      <c r="AM68" s="46">
        <v>20.6</v>
      </c>
      <c r="AN68" s="46">
        <v>20.7</v>
      </c>
      <c r="AO68" s="46">
        <v>20.8</v>
      </c>
      <c r="AP68" s="46">
        <v>20.9</v>
      </c>
      <c r="AQ68" s="46">
        <v>21</v>
      </c>
      <c r="AR68" s="46">
        <v>21.1</v>
      </c>
      <c r="AS68" s="46">
        <v>21.2</v>
      </c>
      <c r="AT68" s="46">
        <v>21.4</v>
      </c>
      <c r="AU68" s="46">
        <v>21.5</v>
      </c>
      <c r="AV68" s="46">
        <v>21.7</v>
      </c>
      <c r="AW68" s="46">
        <v>21.8</v>
      </c>
      <c r="AX68" s="46">
        <v>21.9</v>
      </c>
      <c r="AY68" s="46">
        <v>22.1</v>
      </c>
      <c r="AZ68" s="46">
        <v>22.2</v>
      </c>
      <c r="BA68" s="46">
        <v>22.4</v>
      </c>
    </row>
    <row r="69" spans="1:53" ht="11.25" customHeight="1">
      <c r="A69" s="46" t="s">
        <v>31</v>
      </c>
      <c r="B69" s="48" t="s">
        <v>28</v>
      </c>
      <c r="C69" s="46">
        <v>1.3965603724160993</v>
      </c>
      <c r="D69" s="46">
        <v>1.4628006536518241</v>
      </c>
      <c r="E69" s="46">
        <v>1.5</v>
      </c>
      <c r="F69" s="46">
        <v>1.6</v>
      </c>
      <c r="G69" s="46">
        <v>1.6</v>
      </c>
      <c r="H69" s="46">
        <v>1.6</v>
      </c>
      <c r="I69" s="46">
        <v>1.7</v>
      </c>
      <c r="J69" s="46">
        <v>1.7</v>
      </c>
      <c r="K69" s="46">
        <v>1.8</v>
      </c>
      <c r="L69" s="46">
        <v>1.8</v>
      </c>
      <c r="M69" s="46">
        <v>1.8</v>
      </c>
      <c r="N69" s="46">
        <v>1.8</v>
      </c>
      <c r="O69" s="46">
        <v>1.9</v>
      </c>
      <c r="P69" s="46">
        <v>1.9</v>
      </c>
      <c r="Q69" s="46">
        <v>1.9</v>
      </c>
      <c r="R69" s="46">
        <v>1.9</v>
      </c>
      <c r="S69" s="46">
        <v>1.9</v>
      </c>
      <c r="T69" s="46">
        <v>2</v>
      </c>
      <c r="U69" s="46">
        <v>2</v>
      </c>
      <c r="V69" s="46">
        <v>2.1</v>
      </c>
      <c r="W69" s="46">
        <v>2.1</v>
      </c>
      <c r="X69" s="46">
        <v>2.2000000000000002</v>
      </c>
      <c r="Y69" s="46">
        <v>2.2999999999999998</v>
      </c>
      <c r="Z69" s="46">
        <v>2.4</v>
      </c>
      <c r="AA69" s="46">
        <v>2.5</v>
      </c>
      <c r="AB69" s="46">
        <v>2.6</v>
      </c>
      <c r="AC69" s="46">
        <v>2.8</v>
      </c>
      <c r="AD69" s="46">
        <v>2.9</v>
      </c>
      <c r="AE69" s="46">
        <v>3</v>
      </c>
      <c r="AF69" s="46">
        <v>3.1</v>
      </c>
      <c r="AG69" s="46">
        <v>3.2</v>
      </c>
      <c r="AH69" s="46">
        <v>3.3</v>
      </c>
      <c r="AI69" s="46">
        <v>3.4</v>
      </c>
      <c r="AJ69" s="46">
        <v>3.5</v>
      </c>
      <c r="AK69" s="46">
        <v>3.6</v>
      </c>
      <c r="AL69" s="46">
        <v>3.6</v>
      </c>
      <c r="AM69" s="46">
        <v>3.7</v>
      </c>
      <c r="AN69" s="46">
        <v>3.8</v>
      </c>
      <c r="AO69" s="46">
        <v>3.9</v>
      </c>
      <c r="AP69" s="46">
        <v>3.9</v>
      </c>
      <c r="AQ69" s="46">
        <v>4</v>
      </c>
      <c r="AR69" s="46">
        <v>4.0999999999999996</v>
      </c>
      <c r="AS69" s="46">
        <v>4.2</v>
      </c>
      <c r="AT69" s="46">
        <v>4.2</v>
      </c>
      <c r="AU69" s="46">
        <v>4.3</v>
      </c>
      <c r="AV69" s="46">
        <v>4.3</v>
      </c>
      <c r="AW69" s="46">
        <v>4.3</v>
      </c>
      <c r="AX69" s="46">
        <v>4.4000000000000004</v>
      </c>
      <c r="AY69" s="46">
        <v>4.4000000000000004</v>
      </c>
      <c r="AZ69" s="46">
        <v>4.5</v>
      </c>
      <c r="BA69" s="46">
        <v>4.5999999999999996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48.123092297498395</v>
      </c>
      <c r="D71" s="46">
        <v>48</v>
      </c>
      <c r="E71" s="46">
        <v>48.1</v>
      </c>
      <c r="F71" s="46">
        <v>48.3</v>
      </c>
      <c r="G71" s="46">
        <v>48.6</v>
      </c>
      <c r="H71" s="46">
        <v>48.9</v>
      </c>
      <c r="I71" s="46">
        <v>49.7</v>
      </c>
      <c r="J71" s="46">
        <v>50.3</v>
      </c>
      <c r="K71" s="46">
        <v>50.9</v>
      </c>
      <c r="L71" s="46">
        <v>51.5</v>
      </c>
      <c r="M71" s="46">
        <v>52</v>
      </c>
      <c r="N71" s="46">
        <v>52.6</v>
      </c>
      <c r="O71" s="46">
        <v>53.3</v>
      </c>
      <c r="P71" s="46">
        <v>53.9</v>
      </c>
      <c r="Q71" s="46">
        <v>54.4</v>
      </c>
      <c r="R71" s="46">
        <v>55</v>
      </c>
      <c r="S71" s="46">
        <v>55.5</v>
      </c>
      <c r="T71" s="46">
        <v>55.9</v>
      </c>
      <c r="U71" s="46">
        <v>56.4</v>
      </c>
      <c r="V71" s="46">
        <v>56.8</v>
      </c>
      <c r="W71" s="46">
        <v>57.4</v>
      </c>
      <c r="X71" s="46">
        <v>57.9</v>
      </c>
      <c r="Y71" s="46">
        <v>58.4</v>
      </c>
      <c r="Z71" s="46">
        <v>58.8</v>
      </c>
      <c r="AA71" s="46">
        <v>59.1</v>
      </c>
      <c r="AB71" s="46">
        <v>59.3</v>
      </c>
      <c r="AC71" s="46">
        <v>59.5</v>
      </c>
      <c r="AD71" s="46">
        <v>59.7</v>
      </c>
      <c r="AE71" s="46">
        <v>59.9</v>
      </c>
      <c r="AF71" s="46">
        <v>60.2</v>
      </c>
      <c r="AG71" s="46">
        <v>60.7</v>
      </c>
      <c r="AH71" s="46">
        <v>61</v>
      </c>
      <c r="AI71" s="46">
        <v>61.3</v>
      </c>
      <c r="AJ71" s="46">
        <v>61.5</v>
      </c>
      <c r="AK71" s="46">
        <v>61.6</v>
      </c>
      <c r="AL71" s="46">
        <v>61.7</v>
      </c>
      <c r="AM71" s="46">
        <v>61.7</v>
      </c>
      <c r="AN71" s="46">
        <v>61.8</v>
      </c>
      <c r="AO71" s="46">
        <v>61.9</v>
      </c>
      <c r="AP71" s="46">
        <v>62</v>
      </c>
      <c r="AQ71" s="46">
        <v>62.3</v>
      </c>
      <c r="AR71" s="46">
        <v>62.5</v>
      </c>
      <c r="AS71" s="46">
        <v>62.9</v>
      </c>
      <c r="AT71" s="46">
        <v>63.2</v>
      </c>
      <c r="AU71" s="46">
        <v>63.5</v>
      </c>
      <c r="AV71" s="46">
        <v>63.9</v>
      </c>
      <c r="AW71" s="46">
        <v>64.099999999999994</v>
      </c>
      <c r="AX71" s="46">
        <v>64.400000000000006</v>
      </c>
      <c r="AY71" s="46">
        <v>64.7</v>
      </c>
      <c r="AZ71" s="46">
        <v>65.099999999999994</v>
      </c>
      <c r="BA71" s="46">
        <v>65.400000000000006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3994858</v>
      </c>
      <c r="D75" s="41">
        <v>4090908</v>
      </c>
      <c r="E75" s="41">
        <v>4181431</v>
      </c>
      <c r="F75" s="41">
        <v>4269394</v>
      </c>
      <c r="G75" s="41">
        <v>4353534</v>
      </c>
      <c r="H75" s="41">
        <v>4432768</v>
      </c>
      <c r="I75" s="41">
        <v>4509996</v>
      </c>
      <c r="J75" s="41">
        <v>4586711</v>
      </c>
      <c r="K75" s="41">
        <v>4662912</v>
      </c>
      <c r="L75" s="41">
        <v>4738602</v>
      </c>
      <c r="M75" s="41">
        <v>4813764</v>
      </c>
      <c r="N75" s="41">
        <v>4888372</v>
      </c>
      <c r="O75" s="41">
        <v>4962291</v>
      </c>
      <c r="P75" s="41">
        <v>5035465</v>
      </c>
      <c r="Q75" s="41">
        <v>5107844</v>
      </c>
      <c r="R75" s="41">
        <v>5179380</v>
      </c>
      <c r="S75" s="41">
        <v>5250016</v>
      </c>
      <c r="T75" s="41">
        <v>5319956</v>
      </c>
      <c r="U75" s="41">
        <v>5389509</v>
      </c>
      <c r="V75" s="41">
        <v>5458616</v>
      </c>
      <c r="W75" s="41">
        <v>5527211</v>
      </c>
      <c r="X75" s="41">
        <v>5595238</v>
      </c>
      <c r="Y75" s="41">
        <v>5662563</v>
      </c>
      <c r="Z75" s="41">
        <v>5729125</v>
      </c>
      <c r="AA75" s="41">
        <v>5794858</v>
      </c>
      <c r="AB75" s="41">
        <v>5859711</v>
      </c>
      <c r="AC75" s="41">
        <v>5923642</v>
      </c>
      <c r="AD75" s="41">
        <v>5986622</v>
      </c>
      <c r="AE75" s="41">
        <v>6048645</v>
      </c>
      <c r="AF75" s="41">
        <v>6109697</v>
      </c>
      <c r="AG75" s="41">
        <v>6169787</v>
      </c>
      <c r="AH75" s="41">
        <v>6228933</v>
      </c>
      <c r="AI75" s="41">
        <v>6287150</v>
      </c>
      <c r="AJ75" s="41">
        <v>6344465</v>
      </c>
      <c r="AK75" s="41">
        <v>6400903</v>
      </c>
      <c r="AL75" s="41">
        <v>6456471</v>
      </c>
      <c r="AM75" s="41">
        <v>6511182</v>
      </c>
      <c r="AN75" s="41">
        <v>6565036</v>
      </c>
      <c r="AO75" s="41">
        <v>6618051</v>
      </c>
      <c r="AP75" s="41">
        <v>6670221</v>
      </c>
      <c r="AQ75" s="41">
        <v>6721556</v>
      </c>
      <c r="AR75" s="41">
        <v>6772053</v>
      </c>
      <c r="AS75" s="41">
        <v>6821708</v>
      </c>
      <c r="AT75" s="41">
        <v>6870540</v>
      </c>
      <c r="AU75" s="41">
        <v>6918563</v>
      </c>
      <c r="AV75" s="41">
        <v>6965807</v>
      </c>
      <c r="AW75" s="41">
        <v>7012301</v>
      </c>
      <c r="AX75" s="41">
        <v>7058089</v>
      </c>
      <c r="AY75" s="41">
        <v>7103222</v>
      </c>
      <c r="AZ75" s="41">
        <v>7147743</v>
      </c>
      <c r="BA75" s="41">
        <v>7191714</v>
      </c>
    </row>
    <row r="76" spans="1:53" ht="11.25" customHeight="1">
      <c r="A76" s="38" t="s">
        <v>11</v>
      </c>
      <c r="B76" s="39" t="s">
        <v>10</v>
      </c>
      <c r="C76" s="55">
        <v>54089</v>
      </c>
      <c r="D76" s="39">
        <v>54592</v>
      </c>
      <c r="E76" s="41">
        <v>58706</v>
      </c>
      <c r="F76" s="41">
        <v>58423</v>
      </c>
      <c r="G76" s="41">
        <v>58396</v>
      </c>
      <c r="H76" s="41">
        <v>58453</v>
      </c>
      <c r="I76" s="41">
        <v>58480</v>
      </c>
      <c r="J76" s="41">
        <v>58502</v>
      </c>
      <c r="K76" s="41">
        <v>58535</v>
      </c>
      <c r="L76" s="41">
        <v>58544</v>
      </c>
      <c r="M76" s="41">
        <v>58533</v>
      </c>
      <c r="N76" s="41">
        <v>58505</v>
      </c>
      <c r="O76" s="41">
        <v>58431</v>
      </c>
      <c r="P76" s="41">
        <v>58315</v>
      </c>
      <c r="Q76" s="41">
        <v>58171</v>
      </c>
      <c r="R76" s="41">
        <v>57985</v>
      </c>
      <c r="S76" s="41">
        <v>58128</v>
      </c>
      <c r="T76" s="41">
        <v>58616</v>
      </c>
      <c r="U76" s="41">
        <v>59079</v>
      </c>
      <c r="V76" s="41">
        <v>59522</v>
      </c>
      <c r="W76" s="41">
        <v>59947</v>
      </c>
      <c r="X76" s="41">
        <v>60358</v>
      </c>
      <c r="Y76" s="41">
        <v>60754</v>
      </c>
      <c r="Z76" s="41">
        <v>61138</v>
      </c>
      <c r="AA76" s="41">
        <v>61516</v>
      </c>
      <c r="AB76" s="41">
        <v>61889</v>
      </c>
      <c r="AC76" s="41">
        <v>62264</v>
      </c>
      <c r="AD76" s="41">
        <v>62646</v>
      </c>
      <c r="AE76" s="41">
        <v>63038</v>
      </c>
      <c r="AF76" s="41">
        <v>63442</v>
      </c>
      <c r="AG76" s="41">
        <v>63858</v>
      </c>
      <c r="AH76" s="41">
        <v>64281</v>
      </c>
      <c r="AI76" s="41">
        <v>64700</v>
      </c>
      <c r="AJ76" s="41">
        <v>65106</v>
      </c>
      <c r="AK76" s="41">
        <v>65488</v>
      </c>
      <c r="AL76" s="41">
        <v>65835</v>
      </c>
      <c r="AM76" s="41">
        <v>66148</v>
      </c>
      <c r="AN76" s="41">
        <v>66422</v>
      </c>
      <c r="AO76" s="41">
        <v>66659</v>
      </c>
      <c r="AP76" s="41">
        <v>66861</v>
      </c>
      <c r="AQ76" s="41">
        <v>67030</v>
      </c>
      <c r="AR76" s="41">
        <v>67173</v>
      </c>
      <c r="AS76" s="41">
        <v>67298</v>
      </c>
      <c r="AT76" s="41">
        <v>67410</v>
      </c>
      <c r="AU76" s="41">
        <v>67522</v>
      </c>
      <c r="AV76" s="41">
        <v>67639</v>
      </c>
      <c r="AW76" s="41">
        <v>67767</v>
      </c>
      <c r="AX76" s="41">
        <v>67913</v>
      </c>
      <c r="AY76" s="41">
        <v>68078</v>
      </c>
      <c r="AZ76" s="41">
        <v>68265</v>
      </c>
      <c r="BA76" s="41">
        <v>68472</v>
      </c>
    </row>
    <row r="77" spans="1:53" ht="11.25" customHeight="1">
      <c r="A77" s="38" t="s">
        <v>12</v>
      </c>
      <c r="B77" s="39" t="s">
        <v>10</v>
      </c>
      <c r="C77" s="55">
        <v>24527</v>
      </c>
      <c r="D77" s="39">
        <v>24615</v>
      </c>
      <c r="E77" s="41">
        <v>25373</v>
      </c>
      <c r="F77" s="41">
        <v>25523</v>
      </c>
      <c r="G77" s="41">
        <v>25662</v>
      </c>
      <c r="H77" s="41">
        <v>25825</v>
      </c>
      <c r="I77" s="41">
        <v>26365</v>
      </c>
      <c r="J77" s="41">
        <v>26901</v>
      </c>
      <c r="K77" s="41">
        <v>27445</v>
      </c>
      <c r="L77" s="41">
        <v>27982</v>
      </c>
      <c r="M77" s="41">
        <v>28525</v>
      </c>
      <c r="N77" s="41">
        <v>29186</v>
      </c>
      <c r="O77" s="41">
        <v>29857</v>
      </c>
      <c r="P77" s="41">
        <v>30536</v>
      </c>
      <c r="Q77" s="41">
        <v>31235</v>
      </c>
      <c r="R77" s="41">
        <v>31949</v>
      </c>
      <c r="S77" s="41">
        <v>32788</v>
      </c>
      <c r="T77" s="41">
        <v>33663</v>
      </c>
      <c r="U77" s="41">
        <v>34572</v>
      </c>
      <c r="V77" s="41">
        <v>35527</v>
      </c>
      <c r="W77" s="41">
        <v>36520</v>
      </c>
      <c r="X77" s="41">
        <v>37633</v>
      </c>
      <c r="Y77" s="41">
        <v>38792</v>
      </c>
      <c r="Z77" s="41">
        <v>40005</v>
      </c>
      <c r="AA77" s="41">
        <v>41263</v>
      </c>
      <c r="AB77" s="41">
        <v>42558</v>
      </c>
      <c r="AC77" s="41">
        <v>43884</v>
      </c>
      <c r="AD77" s="41">
        <v>45223</v>
      </c>
      <c r="AE77" s="41">
        <v>46586</v>
      </c>
      <c r="AF77" s="41">
        <v>47952</v>
      </c>
      <c r="AG77" s="41">
        <v>49312</v>
      </c>
      <c r="AH77" s="41">
        <v>50664</v>
      </c>
      <c r="AI77" s="41">
        <v>51985</v>
      </c>
      <c r="AJ77" s="41">
        <v>53268</v>
      </c>
      <c r="AK77" s="41">
        <v>54520</v>
      </c>
      <c r="AL77" s="41">
        <v>55724</v>
      </c>
      <c r="AM77" s="41">
        <v>56894</v>
      </c>
      <c r="AN77" s="41">
        <v>58007</v>
      </c>
      <c r="AO77" s="41">
        <v>59089</v>
      </c>
      <c r="AP77" s="41">
        <v>60126</v>
      </c>
      <c r="AQ77" s="41">
        <v>61133</v>
      </c>
      <c r="AR77" s="41">
        <v>62118</v>
      </c>
      <c r="AS77" s="41">
        <v>63066</v>
      </c>
      <c r="AT77" s="41">
        <v>63987</v>
      </c>
      <c r="AU77" s="41">
        <v>64878</v>
      </c>
      <c r="AV77" s="41">
        <v>65745</v>
      </c>
      <c r="AW77" s="41">
        <v>66579</v>
      </c>
      <c r="AX77" s="41">
        <v>67380</v>
      </c>
      <c r="AY77" s="41">
        <v>68157</v>
      </c>
      <c r="AZ77" s="41">
        <v>68894</v>
      </c>
      <c r="BA77" s="41">
        <v>69604</v>
      </c>
    </row>
    <row r="78" spans="1:53" ht="11.25" customHeight="1">
      <c r="A78" s="38" t="s">
        <v>13</v>
      </c>
      <c r="B78" s="39" t="s">
        <v>10</v>
      </c>
      <c r="C78" s="55">
        <v>29562</v>
      </c>
      <c r="D78" s="39">
        <v>29977</v>
      </c>
      <c r="E78" s="41">
        <v>33333</v>
      </c>
      <c r="F78" s="41">
        <v>32900</v>
      </c>
      <c r="G78" s="41">
        <v>32734</v>
      </c>
      <c r="H78" s="41">
        <v>32628</v>
      </c>
      <c r="I78" s="41">
        <v>32115</v>
      </c>
      <c r="J78" s="41">
        <v>31601</v>
      </c>
      <c r="K78" s="41">
        <v>31090</v>
      </c>
      <c r="L78" s="41">
        <v>30562</v>
      </c>
      <c r="M78" s="41">
        <v>30008</v>
      </c>
      <c r="N78" s="41">
        <v>29319</v>
      </c>
      <c r="O78" s="41">
        <v>28574</v>
      </c>
      <c r="P78" s="41">
        <v>27779</v>
      </c>
      <c r="Q78" s="41">
        <v>26936</v>
      </c>
      <c r="R78" s="41">
        <v>26036</v>
      </c>
      <c r="S78" s="41">
        <v>25340</v>
      </c>
      <c r="T78" s="41">
        <v>24953</v>
      </c>
      <c r="U78" s="41">
        <v>24507</v>
      </c>
      <c r="V78" s="41">
        <v>23995</v>
      </c>
      <c r="W78" s="41">
        <v>23427</v>
      </c>
      <c r="X78" s="41">
        <v>22725</v>
      </c>
      <c r="Y78" s="41">
        <v>21962</v>
      </c>
      <c r="Z78" s="41">
        <v>21133</v>
      </c>
      <c r="AA78" s="41">
        <v>20253</v>
      </c>
      <c r="AB78" s="41">
        <v>19331</v>
      </c>
      <c r="AC78" s="41">
        <v>18380</v>
      </c>
      <c r="AD78" s="41">
        <v>17423</v>
      </c>
      <c r="AE78" s="41">
        <v>16452</v>
      </c>
      <c r="AF78" s="41">
        <v>15490</v>
      </c>
      <c r="AG78" s="41">
        <v>14546</v>
      </c>
      <c r="AH78" s="41">
        <v>13617</v>
      </c>
      <c r="AI78" s="41">
        <v>12715</v>
      </c>
      <c r="AJ78" s="41">
        <v>11838</v>
      </c>
      <c r="AK78" s="41">
        <v>10968</v>
      </c>
      <c r="AL78" s="41">
        <v>10111</v>
      </c>
      <c r="AM78" s="41">
        <v>9254</v>
      </c>
      <c r="AN78" s="41">
        <v>8415</v>
      </c>
      <c r="AO78" s="41">
        <v>7570</v>
      </c>
      <c r="AP78" s="41">
        <v>6735</v>
      </c>
      <c r="AQ78" s="41">
        <v>5897</v>
      </c>
      <c r="AR78" s="41">
        <v>5055</v>
      </c>
      <c r="AS78" s="41">
        <v>4232</v>
      </c>
      <c r="AT78" s="41">
        <v>3423</v>
      </c>
      <c r="AU78" s="41">
        <v>2644</v>
      </c>
      <c r="AV78" s="41">
        <v>1894</v>
      </c>
      <c r="AW78" s="41">
        <v>1188</v>
      </c>
      <c r="AX78" s="41">
        <v>533</v>
      </c>
      <c r="AY78" s="41">
        <v>-79</v>
      </c>
      <c r="AZ78" s="41">
        <v>-629</v>
      </c>
      <c r="BA78" s="41">
        <v>-1132</v>
      </c>
    </row>
    <row r="79" spans="1:53" ht="11.25" customHeight="1">
      <c r="A79" s="38" t="s">
        <v>14</v>
      </c>
      <c r="B79" s="39" t="s">
        <v>10</v>
      </c>
      <c r="C79" s="55">
        <v>32952</v>
      </c>
      <c r="D79" s="39">
        <v>33536</v>
      </c>
      <c r="E79" s="41">
        <v>32130</v>
      </c>
      <c r="F79" s="41">
        <v>30240</v>
      </c>
      <c r="G79" s="41">
        <v>28500</v>
      </c>
      <c r="H79" s="41">
        <v>26600</v>
      </c>
      <c r="I79" s="41">
        <v>26600</v>
      </c>
      <c r="J79" s="41">
        <v>26600</v>
      </c>
      <c r="K79" s="41">
        <v>26600</v>
      </c>
      <c r="L79" s="41">
        <v>26600</v>
      </c>
      <c r="M79" s="41">
        <v>26600</v>
      </c>
      <c r="N79" s="41">
        <v>26600</v>
      </c>
      <c r="O79" s="41">
        <v>26600</v>
      </c>
      <c r="P79" s="41">
        <v>26600</v>
      </c>
      <c r="Q79" s="41">
        <v>26600</v>
      </c>
      <c r="R79" s="41">
        <v>26600</v>
      </c>
      <c r="S79" s="41">
        <v>26600</v>
      </c>
      <c r="T79" s="41">
        <v>26600</v>
      </c>
      <c r="U79" s="41">
        <v>26600</v>
      </c>
      <c r="V79" s="41">
        <v>26600</v>
      </c>
      <c r="W79" s="41">
        <v>26600</v>
      </c>
      <c r="X79" s="41">
        <v>26600</v>
      </c>
      <c r="Y79" s="41">
        <v>26600</v>
      </c>
      <c r="Z79" s="41">
        <v>26600</v>
      </c>
      <c r="AA79" s="41">
        <v>26600</v>
      </c>
      <c r="AB79" s="41">
        <v>26600</v>
      </c>
      <c r="AC79" s="41">
        <v>26600</v>
      </c>
      <c r="AD79" s="41">
        <v>26600</v>
      </c>
      <c r="AE79" s="41">
        <v>26600</v>
      </c>
      <c r="AF79" s="41">
        <v>26600</v>
      </c>
      <c r="AG79" s="41">
        <v>26600</v>
      </c>
      <c r="AH79" s="41">
        <v>26600</v>
      </c>
      <c r="AI79" s="41">
        <v>26600</v>
      </c>
      <c r="AJ79" s="41">
        <v>26600</v>
      </c>
      <c r="AK79" s="41">
        <v>26600</v>
      </c>
      <c r="AL79" s="41">
        <v>26600</v>
      </c>
      <c r="AM79" s="41">
        <v>26600</v>
      </c>
      <c r="AN79" s="41">
        <v>26600</v>
      </c>
      <c r="AO79" s="41">
        <v>26600</v>
      </c>
      <c r="AP79" s="41">
        <v>26600</v>
      </c>
      <c r="AQ79" s="41">
        <v>26600</v>
      </c>
      <c r="AR79" s="41">
        <v>26600</v>
      </c>
      <c r="AS79" s="41">
        <v>26600</v>
      </c>
      <c r="AT79" s="41">
        <v>26600</v>
      </c>
      <c r="AU79" s="41">
        <v>26600</v>
      </c>
      <c r="AV79" s="41">
        <v>26600</v>
      </c>
      <c r="AW79" s="41">
        <v>26600</v>
      </c>
      <c r="AX79" s="41">
        <v>26600</v>
      </c>
      <c r="AY79" s="41">
        <v>26600</v>
      </c>
      <c r="AZ79" s="41">
        <v>26600</v>
      </c>
      <c r="BA79" s="41">
        <v>26600</v>
      </c>
    </row>
    <row r="80" spans="1:53" ht="11.25" customHeight="1">
      <c r="A80" s="38" t="s">
        <v>15</v>
      </c>
      <c r="B80" s="39" t="s">
        <v>10</v>
      </c>
      <c r="C80" s="55">
        <v>26607</v>
      </c>
      <c r="D80" s="39">
        <v>27010</v>
      </c>
      <c r="E80" s="41">
        <v>22500</v>
      </c>
      <c r="F80" s="41">
        <v>21000</v>
      </c>
      <c r="G80" s="41">
        <v>18000</v>
      </c>
      <c r="H80" s="41">
        <v>18000</v>
      </c>
      <c r="I80" s="41">
        <v>18000</v>
      </c>
      <c r="J80" s="41">
        <v>18000</v>
      </c>
      <c r="K80" s="41">
        <v>18000</v>
      </c>
      <c r="L80" s="41">
        <v>18000</v>
      </c>
      <c r="M80" s="41">
        <v>18000</v>
      </c>
      <c r="N80" s="41">
        <v>18000</v>
      </c>
      <c r="O80" s="41">
        <v>18000</v>
      </c>
      <c r="P80" s="41">
        <v>18000</v>
      </c>
      <c r="Q80" s="41">
        <v>18000</v>
      </c>
      <c r="R80" s="41">
        <v>18000</v>
      </c>
      <c r="S80" s="41">
        <v>18000</v>
      </c>
      <c r="T80" s="41">
        <v>18000</v>
      </c>
      <c r="U80" s="41">
        <v>18000</v>
      </c>
      <c r="V80" s="41">
        <v>18000</v>
      </c>
      <c r="W80" s="41">
        <v>18000</v>
      </c>
      <c r="X80" s="41">
        <v>18000</v>
      </c>
      <c r="Y80" s="41">
        <v>18000</v>
      </c>
      <c r="Z80" s="41">
        <v>18000</v>
      </c>
      <c r="AA80" s="41">
        <v>18000</v>
      </c>
      <c r="AB80" s="41">
        <v>18000</v>
      </c>
      <c r="AC80" s="41">
        <v>18000</v>
      </c>
      <c r="AD80" s="41">
        <v>18000</v>
      </c>
      <c r="AE80" s="41">
        <v>18000</v>
      </c>
      <c r="AF80" s="41">
        <v>18000</v>
      </c>
      <c r="AG80" s="41">
        <v>18000</v>
      </c>
      <c r="AH80" s="41">
        <v>18000</v>
      </c>
      <c r="AI80" s="41">
        <v>18000</v>
      </c>
      <c r="AJ80" s="41">
        <v>18000</v>
      </c>
      <c r="AK80" s="41">
        <v>18000</v>
      </c>
      <c r="AL80" s="41">
        <v>18000</v>
      </c>
      <c r="AM80" s="41">
        <v>18000</v>
      </c>
      <c r="AN80" s="41">
        <v>18000</v>
      </c>
      <c r="AO80" s="41">
        <v>18000</v>
      </c>
      <c r="AP80" s="41">
        <v>18000</v>
      </c>
      <c r="AQ80" s="41">
        <v>18000</v>
      </c>
      <c r="AR80" s="41">
        <v>18000</v>
      </c>
      <c r="AS80" s="41">
        <v>18000</v>
      </c>
      <c r="AT80" s="41">
        <v>18000</v>
      </c>
      <c r="AU80" s="41">
        <v>18000</v>
      </c>
      <c r="AV80" s="41">
        <v>18000</v>
      </c>
      <c r="AW80" s="41">
        <v>18000</v>
      </c>
      <c r="AX80" s="41">
        <v>18000</v>
      </c>
      <c r="AY80" s="41">
        <v>18000</v>
      </c>
      <c r="AZ80" s="41">
        <v>18000</v>
      </c>
      <c r="BA80" s="41">
        <v>18000</v>
      </c>
    </row>
    <row r="81" spans="1:53" ht="11.25" customHeight="1">
      <c r="A81" s="38" t="s">
        <v>16</v>
      </c>
      <c r="B81" s="39" t="s">
        <v>10</v>
      </c>
      <c r="C81" s="55">
        <v>59559</v>
      </c>
      <c r="D81" s="39">
        <v>60546</v>
      </c>
      <c r="E81" s="41">
        <v>54630</v>
      </c>
      <c r="F81" s="41">
        <v>51240</v>
      </c>
      <c r="G81" s="41">
        <v>46500</v>
      </c>
      <c r="H81" s="41">
        <v>44600</v>
      </c>
      <c r="I81" s="41">
        <v>44600</v>
      </c>
      <c r="J81" s="41">
        <v>44600</v>
      </c>
      <c r="K81" s="41">
        <v>44600</v>
      </c>
      <c r="L81" s="41">
        <v>44600</v>
      </c>
      <c r="M81" s="41">
        <v>44600</v>
      </c>
      <c r="N81" s="41">
        <v>44600</v>
      </c>
      <c r="O81" s="41">
        <v>44600</v>
      </c>
      <c r="P81" s="41">
        <v>44600</v>
      </c>
      <c r="Q81" s="41">
        <v>44600</v>
      </c>
      <c r="R81" s="41">
        <v>44600</v>
      </c>
      <c r="S81" s="41">
        <v>44600</v>
      </c>
      <c r="T81" s="41">
        <v>44600</v>
      </c>
      <c r="U81" s="41">
        <v>44600</v>
      </c>
      <c r="V81" s="41">
        <v>44600</v>
      </c>
      <c r="W81" s="41">
        <v>44600</v>
      </c>
      <c r="X81" s="41">
        <v>44600</v>
      </c>
      <c r="Y81" s="41">
        <v>44600</v>
      </c>
      <c r="Z81" s="41">
        <v>44600</v>
      </c>
      <c r="AA81" s="41">
        <v>44600</v>
      </c>
      <c r="AB81" s="41">
        <v>44600</v>
      </c>
      <c r="AC81" s="41">
        <v>44600</v>
      </c>
      <c r="AD81" s="41">
        <v>44600</v>
      </c>
      <c r="AE81" s="41">
        <v>44600</v>
      </c>
      <c r="AF81" s="41">
        <v>44600</v>
      </c>
      <c r="AG81" s="41">
        <v>44600</v>
      </c>
      <c r="AH81" s="41">
        <v>44600</v>
      </c>
      <c r="AI81" s="41">
        <v>44600</v>
      </c>
      <c r="AJ81" s="41">
        <v>44600</v>
      </c>
      <c r="AK81" s="41">
        <v>44600</v>
      </c>
      <c r="AL81" s="41">
        <v>44600</v>
      </c>
      <c r="AM81" s="41">
        <v>44600</v>
      </c>
      <c r="AN81" s="41">
        <v>44600</v>
      </c>
      <c r="AO81" s="41">
        <v>44600</v>
      </c>
      <c r="AP81" s="41">
        <v>44600</v>
      </c>
      <c r="AQ81" s="41">
        <v>44600</v>
      </c>
      <c r="AR81" s="41">
        <v>44600</v>
      </c>
      <c r="AS81" s="41">
        <v>44600</v>
      </c>
      <c r="AT81" s="41">
        <v>44600</v>
      </c>
      <c r="AU81" s="41">
        <v>44600</v>
      </c>
      <c r="AV81" s="41">
        <v>44600</v>
      </c>
      <c r="AW81" s="41">
        <v>44600</v>
      </c>
      <c r="AX81" s="41">
        <v>44600</v>
      </c>
      <c r="AY81" s="41">
        <v>44600</v>
      </c>
      <c r="AZ81" s="41">
        <v>44600</v>
      </c>
      <c r="BA81" s="41">
        <v>44600</v>
      </c>
    </row>
    <row r="82" spans="1:53" ht="11.25" customHeight="1">
      <c r="A82" s="38" t="s">
        <v>17</v>
      </c>
      <c r="B82" s="39" t="s">
        <v>10</v>
      </c>
      <c r="C82" s="55">
        <v>96050</v>
      </c>
      <c r="D82" s="39">
        <v>90523</v>
      </c>
      <c r="E82" s="41">
        <v>87963</v>
      </c>
      <c r="F82" s="41">
        <v>84140</v>
      </c>
      <c r="G82" s="41">
        <v>79234</v>
      </c>
      <c r="H82" s="41">
        <v>77228</v>
      </c>
      <c r="I82" s="41">
        <v>76715</v>
      </c>
      <c r="J82" s="41">
        <v>76201</v>
      </c>
      <c r="K82" s="41">
        <v>75690</v>
      </c>
      <c r="L82" s="41">
        <v>75162</v>
      </c>
      <c r="M82" s="41">
        <v>74608</v>
      </c>
      <c r="N82" s="41">
        <v>73919</v>
      </c>
      <c r="O82" s="41">
        <v>73174</v>
      </c>
      <c r="P82" s="41">
        <v>72379</v>
      </c>
      <c r="Q82" s="41">
        <v>71536</v>
      </c>
      <c r="R82" s="41">
        <v>70636</v>
      </c>
      <c r="S82" s="41">
        <v>69940</v>
      </c>
      <c r="T82" s="41">
        <v>69553</v>
      </c>
      <c r="U82" s="41">
        <v>69107</v>
      </c>
      <c r="V82" s="41">
        <v>68595</v>
      </c>
      <c r="W82" s="41">
        <v>68027</v>
      </c>
      <c r="X82" s="41">
        <v>67325</v>
      </c>
      <c r="Y82" s="41">
        <v>66562</v>
      </c>
      <c r="Z82" s="41">
        <v>65733</v>
      </c>
      <c r="AA82" s="41">
        <v>64853</v>
      </c>
      <c r="AB82" s="41">
        <v>63931</v>
      </c>
      <c r="AC82" s="41">
        <v>62980</v>
      </c>
      <c r="AD82" s="41">
        <v>62023</v>
      </c>
      <c r="AE82" s="41">
        <v>61052</v>
      </c>
      <c r="AF82" s="41">
        <v>60090</v>
      </c>
      <c r="AG82" s="41">
        <v>59146</v>
      </c>
      <c r="AH82" s="41">
        <v>58217</v>
      </c>
      <c r="AI82" s="41">
        <v>57315</v>
      </c>
      <c r="AJ82" s="41">
        <v>56438</v>
      </c>
      <c r="AK82" s="41">
        <v>55568</v>
      </c>
      <c r="AL82" s="41">
        <v>54711</v>
      </c>
      <c r="AM82" s="41">
        <v>53854</v>
      </c>
      <c r="AN82" s="41">
        <v>53015</v>
      </c>
      <c r="AO82" s="41">
        <v>52170</v>
      </c>
      <c r="AP82" s="41">
        <v>51335</v>
      </c>
      <c r="AQ82" s="41">
        <v>50497</v>
      </c>
      <c r="AR82" s="41">
        <v>49655</v>
      </c>
      <c r="AS82" s="41">
        <v>48832</v>
      </c>
      <c r="AT82" s="41">
        <v>48023</v>
      </c>
      <c r="AU82" s="41">
        <v>47244</v>
      </c>
      <c r="AV82" s="41">
        <v>46494</v>
      </c>
      <c r="AW82" s="41">
        <v>45788</v>
      </c>
      <c r="AX82" s="41">
        <v>45133</v>
      </c>
      <c r="AY82" s="41">
        <v>44521</v>
      </c>
      <c r="AZ82" s="41">
        <v>43971</v>
      </c>
      <c r="BA82" s="41">
        <v>43468</v>
      </c>
    </row>
    <row r="83" spans="1:53" ht="11.25" customHeight="1">
      <c r="A83" s="38" t="s">
        <v>18</v>
      </c>
      <c r="B83" s="39" t="s">
        <v>10</v>
      </c>
      <c r="C83" s="55">
        <v>4090908</v>
      </c>
      <c r="D83" s="41">
        <v>4181431</v>
      </c>
      <c r="E83" s="41">
        <v>4269394</v>
      </c>
      <c r="F83" s="41">
        <v>4353534</v>
      </c>
      <c r="G83" s="41">
        <v>4432768</v>
      </c>
      <c r="H83" s="41">
        <v>4509996</v>
      </c>
      <c r="I83" s="41">
        <v>4586711</v>
      </c>
      <c r="J83" s="41">
        <v>4662912</v>
      </c>
      <c r="K83" s="41">
        <v>4738602</v>
      </c>
      <c r="L83" s="41">
        <v>4813764</v>
      </c>
      <c r="M83" s="41">
        <v>4888372</v>
      </c>
      <c r="N83" s="41">
        <v>4962291</v>
      </c>
      <c r="O83" s="41">
        <v>5035465</v>
      </c>
      <c r="P83" s="41">
        <v>5107844</v>
      </c>
      <c r="Q83" s="41">
        <v>5179380</v>
      </c>
      <c r="R83" s="41">
        <v>5250016</v>
      </c>
      <c r="S83" s="41">
        <v>5319956</v>
      </c>
      <c r="T83" s="41">
        <v>5389509</v>
      </c>
      <c r="U83" s="41">
        <v>5458616</v>
      </c>
      <c r="V83" s="41">
        <v>5527211</v>
      </c>
      <c r="W83" s="41">
        <v>5595238</v>
      </c>
      <c r="X83" s="41">
        <v>5662563</v>
      </c>
      <c r="Y83" s="41">
        <v>5729125</v>
      </c>
      <c r="Z83" s="41">
        <v>5794858</v>
      </c>
      <c r="AA83" s="41">
        <v>5859711</v>
      </c>
      <c r="AB83" s="41">
        <v>5923642</v>
      </c>
      <c r="AC83" s="41">
        <v>5986622</v>
      </c>
      <c r="AD83" s="41">
        <v>6048645</v>
      </c>
      <c r="AE83" s="41">
        <v>6109697</v>
      </c>
      <c r="AF83" s="41">
        <v>6169787</v>
      </c>
      <c r="AG83" s="41">
        <v>6228933</v>
      </c>
      <c r="AH83" s="41">
        <v>6287150</v>
      </c>
      <c r="AI83" s="41">
        <v>6344465</v>
      </c>
      <c r="AJ83" s="41">
        <v>6400903</v>
      </c>
      <c r="AK83" s="41">
        <v>6456471</v>
      </c>
      <c r="AL83" s="41">
        <v>6511182</v>
      </c>
      <c r="AM83" s="41">
        <v>6565036</v>
      </c>
      <c r="AN83" s="41">
        <v>6618051</v>
      </c>
      <c r="AO83" s="41">
        <v>6670221</v>
      </c>
      <c r="AP83" s="41">
        <v>6721556</v>
      </c>
      <c r="AQ83" s="41">
        <v>6772053</v>
      </c>
      <c r="AR83" s="41">
        <v>6821708</v>
      </c>
      <c r="AS83" s="41">
        <v>6870540</v>
      </c>
      <c r="AT83" s="41">
        <v>6918563</v>
      </c>
      <c r="AU83" s="41">
        <v>6965807</v>
      </c>
      <c r="AV83" s="41">
        <v>7012301</v>
      </c>
      <c r="AW83" s="41">
        <v>7058089</v>
      </c>
      <c r="AX83" s="41">
        <v>7103222</v>
      </c>
      <c r="AY83" s="41">
        <v>7147743</v>
      </c>
      <c r="AZ83" s="41">
        <v>7191714</v>
      </c>
      <c r="BA83" s="41">
        <v>7235182</v>
      </c>
    </row>
    <row r="84" spans="1:53" ht="11.25" customHeight="1">
      <c r="B84" s="42"/>
      <c r="C84" s="74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93">
        <v>1.8979999999999999</v>
      </c>
      <c r="D86" s="97">
        <v>1.8819999999999999</v>
      </c>
      <c r="E86" s="45">
        <v>1.99</v>
      </c>
      <c r="F86" s="45">
        <v>1.95</v>
      </c>
      <c r="G86" s="45">
        <v>1.93</v>
      </c>
      <c r="H86" s="45">
        <v>1.9</v>
      </c>
      <c r="I86" s="45">
        <v>1.88</v>
      </c>
      <c r="J86" s="45">
        <v>1.86</v>
      </c>
      <c r="K86" s="45">
        <v>1.83</v>
      </c>
      <c r="L86" s="45">
        <v>1.81</v>
      </c>
      <c r="M86" s="45">
        <v>1.79</v>
      </c>
      <c r="N86" s="45">
        <v>1.76</v>
      </c>
      <c r="O86" s="45">
        <v>1.74</v>
      </c>
      <c r="P86" s="45">
        <v>1.72</v>
      </c>
      <c r="Q86" s="45">
        <v>1.69</v>
      </c>
      <c r="R86" s="45">
        <v>1.67</v>
      </c>
      <c r="S86" s="45">
        <v>1.66</v>
      </c>
      <c r="T86" s="45">
        <v>1.66</v>
      </c>
      <c r="U86" s="45">
        <v>1.66</v>
      </c>
      <c r="V86" s="45">
        <v>1.66</v>
      </c>
      <c r="W86" s="45">
        <v>1.66</v>
      </c>
      <c r="X86" s="45">
        <v>1.66</v>
      </c>
      <c r="Y86" s="45">
        <v>1.66</v>
      </c>
      <c r="Z86" s="45">
        <v>1.66</v>
      </c>
      <c r="AA86" s="45">
        <v>1.66</v>
      </c>
      <c r="AB86" s="45">
        <v>1.66</v>
      </c>
      <c r="AC86" s="45">
        <v>1.66</v>
      </c>
      <c r="AD86" s="45">
        <v>1.66</v>
      </c>
      <c r="AE86" s="45">
        <v>1.66</v>
      </c>
      <c r="AF86" s="45">
        <v>1.66</v>
      </c>
      <c r="AG86" s="45">
        <v>1.66</v>
      </c>
      <c r="AH86" s="45">
        <v>1.66</v>
      </c>
      <c r="AI86" s="45">
        <v>1.66</v>
      </c>
      <c r="AJ86" s="45">
        <v>1.66</v>
      </c>
      <c r="AK86" s="45">
        <v>1.66</v>
      </c>
      <c r="AL86" s="45">
        <v>1.66</v>
      </c>
      <c r="AM86" s="45">
        <v>1.66</v>
      </c>
      <c r="AN86" s="45">
        <v>1.66</v>
      </c>
      <c r="AO86" s="45">
        <v>1.66</v>
      </c>
      <c r="AP86" s="45">
        <v>1.66</v>
      </c>
      <c r="AQ86" s="45">
        <v>1.66</v>
      </c>
      <c r="AR86" s="45">
        <v>1.66</v>
      </c>
      <c r="AS86" s="45">
        <v>1.66</v>
      </c>
      <c r="AT86" s="45">
        <v>1.66</v>
      </c>
      <c r="AU86" s="45">
        <v>1.66</v>
      </c>
      <c r="AV86" s="45">
        <v>1.66</v>
      </c>
      <c r="AW86" s="45">
        <v>1.66</v>
      </c>
      <c r="AX86" s="45">
        <v>1.66</v>
      </c>
      <c r="AY86" s="45">
        <v>1.66</v>
      </c>
      <c r="AZ86" s="45">
        <v>1.66</v>
      </c>
      <c r="BA86" s="45">
        <v>1.66</v>
      </c>
    </row>
    <row r="87" spans="1:53" ht="11.25" customHeight="1">
      <c r="A87" s="43" t="s">
        <v>115</v>
      </c>
      <c r="B87" s="48" t="s">
        <v>19</v>
      </c>
      <c r="C87" s="94">
        <v>6.12</v>
      </c>
      <c r="D87" s="98">
        <v>5.9</v>
      </c>
      <c r="E87" s="46">
        <v>6</v>
      </c>
      <c r="F87" s="46">
        <v>5.8</v>
      </c>
      <c r="G87" s="46">
        <v>5.6</v>
      </c>
      <c r="H87" s="46">
        <v>5.4</v>
      </c>
      <c r="I87" s="46">
        <v>5.3</v>
      </c>
      <c r="J87" s="46">
        <v>5.2</v>
      </c>
      <c r="K87" s="46">
        <v>5.2</v>
      </c>
      <c r="L87" s="46">
        <v>5.0999999999999996</v>
      </c>
      <c r="M87" s="46">
        <v>5</v>
      </c>
      <c r="N87" s="46">
        <v>4.9000000000000004</v>
      </c>
      <c r="O87" s="46">
        <v>4.9000000000000004</v>
      </c>
      <c r="P87" s="46">
        <v>4.8</v>
      </c>
      <c r="Q87" s="46">
        <v>4.8</v>
      </c>
      <c r="R87" s="46">
        <v>4.7</v>
      </c>
      <c r="S87" s="46">
        <v>4.5999999999999996</v>
      </c>
      <c r="T87" s="46">
        <v>4.5999999999999996</v>
      </c>
      <c r="U87" s="46">
        <v>4.5999999999999996</v>
      </c>
      <c r="V87" s="46">
        <v>4.5</v>
      </c>
      <c r="W87" s="46">
        <v>4.5</v>
      </c>
      <c r="X87" s="46">
        <v>4.5</v>
      </c>
      <c r="Y87" s="46">
        <v>4.4000000000000004</v>
      </c>
      <c r="Z87" s="46">
        <v>4.4000000000000004</v>
      </c>
      <c r="AA87" s="46">
        <v>4.4000000000000004</v>
      </c>
      <c r="AB87" s="46">
        <v>4.3</v>
      </c>
      <c r="AC87" s="46">
        <v>4.3</v>
      </c>
      <c r="AD87" s="46">
        <v>4.3</v>
      </c>
      <c r="AE87" s="46">
        <v>4.3</v>
      </c>
      <c r="AF87" s="46">
        <v>4.2</v>
      </c>
      <c r="AG87" s="46">
        <v>4.2</v>
      </c>
      <c r="AH87" s="46">
        <v>4.2</v>
      </c>
      <c r="AI87" s="46">
        <v>4.0999999999999996</v>
      </c>
      <c r="AJ87" s="46">
        <v>4.0999999999999996</v>
      </c>
      <c r="AK87" s="46">
        <v>4.0999999999999996</v>
      </c>
      <c r="AL87" s="46">
        <v>4.0999999999999996</v>
      </c>
      <c r="AM87" s="46">
        <v>4</v>
      </c>
      <c r="AN87" s="46">
        <v>4</v>
      </c>
      <c r="AO87" s="46">
        <v>4</v>
      </c>
      <c r="AP87" s="46">
        <v>4</v>
      </c>
      <c r="AQ87" s="46">
        <v>3.9</v>
      </c>
      <c r="AR87" s="46">
        <v>3.9</v>
      </c>
      <c r="AS87" s="46">
        <v>3.9</v>
      </c>
      <c r="AT87" s="46">
        <v>3.9</v>
      </c>
      <c r="AU87" s="46">
        <v>3.8</v>
      </c>
      <c r="AV87" s="46">
        <v>3.8</v>
      </c>
      <c r="AW87" s="46">
        <v>3.8</v>
      </c>
      <c r="AX87" s="46">
        <v>3.7</v>
      </c>
      <c r="AY87" s="46">
        <v>3.7</v>
      </c>
      <c r="AZ87" s="46">
        <v>3.7</v>
      </c>
      <c r="BA87" s="46">
        <v>3.7</v>
      </c>
    </row>
    <row r="88" spans="1:53" ht="11.25" customHeight="1">
      <c r="A88" s="43" t="s">
        <v>116</v>
      </c>
      <c r="B88" s="48" t="s">
        <v>19</v>
      </c>
      <c r="C88" s="56">
        <v>14.7</v>
      </c>
      <c r="D88" s="48">
        <v>14.7</v>
      </c>
      <c r="E88" s="46">
        <v>12.9</v>
      </c>
      <c r="F88" s="46">
        <v>11.9</v>
      </c>
      <c r="G88" s="46">
        <v>10.6</v>
      </c>
      <c r="H88" s="46">
        <v>10</v>
      </c>
      <c r="I88" s="46">
        <v>9.8000000000000007</v>
      </c>
      <c r="J88" s="46">
        <v>9.6</v>
      </c>
      <c r="K88" s="46">
        <v>9.5</v>
      </c>
      <c r="L88" s="46">
        <v>9.3000000000000007</v>
      </c>
      <c r="M88" s="46">
        <v>9.1999999999999993</v>
      </c>
      <c r="N88" s="46">
        <v>9.1</v>
      </c>
      <c r="O88" s="46">
        <v>8.9</v>
      </c>
      <c r="P88" s="46">
        <v>8.8000000000000007</v>
      </c>
      <c r="Q88" s="46">
        <v>8.6999999999999993</v>
      </c>
      <c r="R88" s="46">
        <v>8.6</v>
      </c>
      <c r="S88" s="46">
        <v>8.4</v>
      </c>
      <c r="T88" s="46">
        <v>8.3000000000000007</v>
      </c>
      <c r="U88" s="46">
        <v>8.1999999999999993</v>
      </c>
      <c r="V88" s="46">
        <v>8.1</v>
      </c>
      <c r="W88" s="46">
        <v>8</v>
      </c>
      <c r="X88" s="46">
        <v>7.9</v>
      </c>
      <c r="Y88" s="46">
        <v>7.8</v>
      </c>
      <c r="Z88" s="46">
        <v>7.7</v>
      </c>
      <c r="AA88" s="46">
        <v>7.7</v>
      </c>
      <c r="AB88" s="46">
        <v>7.6</v>
      </c>
      <c r="AC88" s="46">
        <v>7.5</v>
      </c>
      <c r="AD88" s="46">
        <v>7.4</v>
      </c>
      <c r="AE88" s="46">
        <v>7.3</v>
      </c>
      <c r="AF88" s="46">
        <v>7.3</v>
      </c>
      <c r="AG88" s="46">
        <v>7.2</v>
      </c>
      <c r="AH88" s="46">
        <v>7.1</v>
      </c>
      <c r="AI88" s="46">
        <v>7.1</v>
      </c>
      <c r="AJ88" s="46">
        <v>7</v>
      </c>
      <c r="AK88" s="46">
        <v>6.9</v>
      </c>
      <c r="AL88" s="46">
        <v>6.9</v>
      </c>
      <c r="AM88" s="46">
        <v>6.8</v>
      </c>
      <c r="AN88" s="46">
        <v>6.8</v>
      </c>
      <c r="AO88" s="46">
        <v>6.7</v>
      </c>
      <c r="AP88" s="46">
        <v>6.7</v>
      </c>
      <c r="AQ88" s="46">
        <v>6.6</v>
      </c>
      <c r="AR88" s="46">
        <v>6.6</v>
      </c>
      <c r="AS88" s="46">
        <v>6.5</v>
      </c>
      <c r="AT88" s="46">
        <v>6.5</v>
      </c>
      <c r="AU88" s="46">
        <v>6.4</v>
      </c>
      <c r="AV88" s="46">
        <v>6.4</v>
      </c>
      <c r="AW88" s="46">
        <v>6.3</v>
      </c>
      <c r="AX88" s="46">
        <v>6.3</v>
      </c>
      <c r="AY88" s="46">
        <v>6.3</v>
      </c>
      <c r="AZ88" s="46">
        <v>6.2</v>
      </c>
      <c r="BA88" s="46">
        <v>6.2</v>
      </c>
    </row>
    <row r="89" spans="1:53" ht="11.25" customHeight="1">
      <c r="A89" s="43" t="s">
        <v>117</v>
      </c>
      <c r="B89" s="48" t="s">
        <v>19</v>
      </c>
      <c r="C89" s="94">
        <v>2.4043407800727836</v>
      </c>
      <c r="D89" s="98">
        <v>2.2127850345204534</v>
      </c>
      <c r="E89" s="46">
        <v>2.1</v>
      </c>
      <c r="F89" s="46">
        <v>2</v>
      </c>
      <c r="G89" s="46">
        <v>1.8</v>
      </c>
      <c r="H89" s="46">
        <v>1.7</v>
      </c>
      <c r="I89" s="46">
        <v>1.7</v>
      </c>
      <c r="J89" s="46">
        <v>1.7</v>
      </c>
      <c r="K89" s="46">
        <v>1.6</v>
      </c>
      <c r="L89" s="46">
        <v>1.6</v>
      </c>
      <c r="M89" s="46">
        <v>1.5</v>
      </c>
      <c r="N89" s="46">
        <v>1.5</v>
      </c>
      <c r="O89" s="46">
        <v>1.5</v>
      </c>
      <c r="P89" s="46">
        <v>1.4</v>
      </c>
      <c r="Q89" s="46">
        <v>1.4</v>
      </c>
      <c r="R89" s="46">
        <v>1.4</v>
      </c>
      <c r="S89" s="46">
        <v>1.3</v>
      </c>
      <c r="T89" s="46">
        <v>1.3</v>
      </c>
      <c r="U89" s="46">
        <v>1.3</v>
      </c>
      <c r="V89" s="46">
        <v>1.3</v>
      </c>
      <c r="W89" s="46">
        <v>1.2</v>
      </c>
      <c r="X89" s="46">
        <v>1.2</v>
      </c>
      <c r="Y89" s="46">
        <v>1.2</v>
      </c>
      <c r="Z89" s="46">
        <v>1.1000000000000001</v>
      </c>
      <c r="AA89" s="46">
        <v>1.1000000000000001</v>
      </c>
      <c r="AB89" s="46">
        <v>1.1000000000000001</v>
      </c>
      <c r="AC89" s="46">
        <v>1.1000000000000001</v>
      </c>
      <c r="AD89" s="46">
        <v>1</v>
      </c>
      <c r="AE89" s="46">
        <v>1</v>
      </c>
      <c r="AF89" s="46">
        <v>1</v>
      </c>
      <c r="AG89" s="46">
        <v>1</v>
      </c>
      <c r="AH89" s="46">
        <v>0.9</v>
      </c>
      <c r="AI89" s="46">
        <v>0.9</v>
      </c>
      <c r="AJ89" s="46">
        <v>0.9</v>
      </c>
      <c r="AK89" s="46">
        <v>0.9</v>
      </c>
      <c r="AL89" s="46">
        <v>0.8</v>
      </c>
      <c r="AM89" s="46">
        <v>0.8</v>
      </c>
      <c r="AN89" s="46">
        <v>0.8</v>
      </c>
      <c r="AO89" s="46">
        <v>0.8</v>
      </c>
      <c r="AP89" s="46">
        <v>0.8</v>
      </c>
      <c r="AQ89" s="46">
        <v>0.8</v>
      </c>
      <c r="AR89" s="46">
        <v>0.7</v>
      </c>
      <c r="AS89" s="46">
        <v>0.7</v>
      </c>
      <c r="AT89" s="46">
        <v>0.7</v>
      </c>
      <c r="AU89" s="46">
        <v>0.7</v>
      </c>
      <c r="AV89" s="46">
        <v>0.7</v>
      </c>
      <c r="AW89" s="46">
        <v>0.7</v>
      </c>
      <c r="AX89" s="46">
        <v>0.6</v>
      </c>
      <c r="AY89" s="46">
        <v>0.6</v>
      </c>
      <c r="AZ89" s="46">
        <v>0.6</v>
      </c>
      <c r="BA89" s="46">
        <v>0.6</v>
      </c>
    </row>
    <row r="90" spans="1:53" ht="11.25" customHeight="1">
      <c r="B90" s="49"/>
      <c r="C90" s="92"/>
      <c r="D90" s="92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C91" s="92"/>
      <c r="D91" s="92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92">
        <v>35.430176135110436</v>
      </c>
      <c r="D92" s="92">
        <v>35.603283281392642</v>
      </c>
      <c r="E92" s="46">
        <v>35.799999999999997</v>
      </c>
      <c r="F92" s="46">
        <v>36</v>
      </c>
      <c r="G92" s="46">
        <v>36.200000000000003</v>
      </c>
      <c r="H92" s="46">
        <v>36.299999999999997</v>
      </c>
      <c r="I92" s="46">
        <v>36.5</v>
      </c>
      <c r="J92" s="46">
        <v>36.700000000000003</v>
      </c>
      <c r="K92" s="46">
        <v>36.799999999999997</v>
      </c>
      <c r="L92" s="46">
        <v>37</v>
      </c>
      <c r="M92" s="46">
        <v>37.200000000000003</v>
      </c>
      <c r="N92" s="46">
        <v>37.4</v>
      </c>
      <c r="O92" s="46">
        <v>37.6</v>
      </c>
      <c r="P92" s="46">
        <v>37.799999999999997</v>
      </c>
      <c r="Q92" s="46">
        <v>38</v>
      </c>
      <c r="R92" s="46">
        <v>38.299999999999997</v>
      </c>
      <c r="S92" s="46">
        <v>38.5</v>
      </c>
      <c r="T92" s="46">
        <v>38.799999999999997</v>
      </c>
      <c r="U92" s="46">
        <v>39</v>
      </c>
      <c r="V92" s="46">
        <v>39.299999999999997</v>
      </c>
      <c r="W92" s="46">
        <v>39.5</v>
      </c>
      <c r="X92" s="46">
        <v>39.700000000000003</v>
      </c>
      <c r="Y92" s="46">
        <v>39.9</v>
      </c>
      <c r="Z92" s="46">
        <v>40.1</v>
      </c>
      <c r="AA92" s="46">
        <v>40.299999999999997</v>
      </c>
      <c r="AB92" s="46">
        <v>40.6</v>
      </c>
      <c r="AC92" s="46">
        <v>40.799999999999997</v>
      </c>
      <c r="AD92" s="46">
        <v>41</v>
      </c>
      <c r="AE92" s="46">
        <v>41.2</v>
      </c>
      <c r="AF92" s="46">
        <v>41.4</v>
      </c>
      <c r="AG92" s="46">
        <v>41.6</v>
      </c>
      <c r="AH92" s="46">
        <v>41.7</v>
      </c>
      <c r="AI92" s="46">
        <v>41.9</v>
      </c>
      <c r="AJ92" s="46">
        <v>42</v>
      </c>
      <c r="AK92" s="46">
        <v>42.2</v>
      </c>
      <c r="AL92" s="46">
        <v>42.3</v>
      </c>
      <c r="AM92" s="46">
        <v>42.5</v>
      </c>
      <c r="AN92" s="46">
        <v>42.6</v>
      </c>
      <c r="AO92" s="46">
        <v>42.7</v>
      </c>
      <c r="AP92" s="46">
        <v>42.8</v>
      </c>
      <c r="AQ92" s="46">
        <v>43</v>
      </c>
      <c r="AR92" s="46">
        <v>43.1</v>
      </c>
      <c r="AS92" s="46">
        <v>43.2</v>
      </c>
      <c r="AT92" s="46">
        <v>43.3</v>
      </c>
      <c r="AU92" s="46">
        <v>43.5</v>
      </c>
      <c r="AV92" s="46">
        <v>43.6</v>
      </c>
      <c r="AW92" s="46">
        <v>43.8</v>
      </c>
      <c r="AX92" s="46">
        <v>43.9</v>
      </c>
      <c r="AY92" s="46">
        <v>44.1</v>
      </c>
      <c r="AZ92" s="46">
        <v>44.2</v>
      </c>
      <c r="BA92" s="46">
        <v>44.3</v>
      </c>
    </row>
    <row r="93" spans="1:53" ht="11.25" customHeight="1">
      <c r="A93" s="46" t="s">
        <v>23</v>
      </c>
      <c r="B93" s="48" t="s">
        <v>22</v>
      </c>
      <c r="C93" s="92">
        <v>36.623170173833486</v>
      </c>
      <c r="D93" s="92">
        <v>36.793278588807787</v>
      </c>
      <c r="E93" s="46">
        <v>37</v>
      </c>
      <c r="F93" s="46">
        <v>37.299999999999997</v>
      </c>
      <c r="G93" s="46">
        <v>37.5</v>
      </c>
      <c r="H93" s="46">
        <v>37.700000000000003</v>
      </c>
      <c r="I93" s="46">
        <v>38</v>
      </c>
      <c r="J93" s="46">
        <v>38.200000000000003</v>
      </c>
      <c r="K93" s="46">
        <v>38.299999999999997</v>
      </c>
      <c r="L93" s="46">
        <v>38.5</v>
      </c>
      <c r="M93" s="46">
        <v>38.700000000000003</v>
      </c>
      <c r="N93" s="46">
        <v>38.9</v>
      </c>
      <c r="O93" s="46">
        <v>39.1</v>
      </c>
      <c r="P93" s="46">
        <v>39.299999999999997</v>
      </c>
      <c r="Q93" s="46">
        <v>39.5</v>
      </c>
      <c r="R93" s="46">
        <v>39.799999999999997</v>
      </c>
      <c r="S93" s="46">
        <v>40</v>
      </c>
      <c r="T93" s="46">
        <v>40.299999999999997</v>
      </c>
      <c r="U93" s="46">
        <v>40.5</v>
      </c>
      <c r="V93" s="46">
        <v>40.799999999999997</v>
      </c>
      <c r="W93" s="46">
        <v>41</v>
      </c>
      <c r="X93" s="46">
        <v>41.3</v>
      </c>
      <c r="Y93" s="46">
        <v>41.5</v>
      </c>
      <c r="Z93" s="46">
        <v>41.7</v>
      </c>
      <c r="AA93" s="46">
        <v>41.9</v>
      </c>
      <c r="AB93" s="46">
        <v>42.1</v>
      </c>
      <c r="AC93" s="46">
        <v>42.3</v>
      </c>
      <c r="AD93" s="46">
        <v>42.5</v>
      </c>
      <c r="AE93" s="46">
        <v>42.8</v>
      </c>
      <c r="AF93" s="46">
        <v>43</v>
      </c>
      <c r="AG93" s="46">
        <v>43.1</v>
      </c>
      <c r="AH93" s="46">
        <v>43.3</v>
      </c>
      <c r="AI93" s="46">
        <v>43.5</v>
      </c>
      <c r="AJ93" s="46">
        <v>43.7</v>
      </c>
      <c r="AK93" s="46">
        <v>43.8</v>
      </c>
      <c r="AL93" s="46">
        <v>43.9</v>
      </c>
      <c r="AM93" s="46">
        <v>44.1</v>
      </c>
      <c r="AN93" s="46">
        <v>44.2</v>
      </c>
      <c r="AO93" s="46">
        <v>44.3</v>
      </c>
      <c r="AP93" s="46">
        <v>44.4</v>
      </c>
      <c r="AQ93" s="46">
        <v>44.6</v>
      </c>
      <c r="AR93" s="46">
        <v>44.7</v>
      </c>
      <c r="AS93" s="46">
        <v>44.8</v>
      </c>
      <c r="AT93" s="46">
        <v>44.9</v>
      </c>
      <c r="AU93" s="46">
        <v>45</v>
      </c>
      <c r="AV93" s="46">
        <v>45.1</v>
      </c>
      <c r="AW93" s="46">
        <v>45.2</v>
      </c>
      <c r="AX93" s="46">
        <v>45.3</v>
      </c>
      <c r="AY93" s="46">
        <v>45.5</v>
      </c>
      <c r="AZ93" s="46">
        <v>45.6</v>
      </c>
      <c r="BA93" s="46">
        <v>45.7</v>
      </c>
    </row>
    <row r="94" spans="1:53" ht="11.25" customHeight="1">
      <c r="A94" s="46" t="s">
        <v>24</v>
      </c>
      <c r="B94" s="48" t="s">
        <v>22</v>
      </c>
      <c r="C94" s="92">
        <v>36.01624023035788</v>
      </c>
      <c r="D94" s="92">
        <v>36.206585036932601</v>
      </c>
      <c r="E94" s="46">
        <v>36.4</v>
      </c>
      <c r="F94" s="46">
        <v>36.6</v>
      </c>
      <c r="G94" s="46">
        <v>36.799999999999997</v>
      </c>
      <c r="H94" s="46">
        <v>37</v>
      </c>
      <c r="I94" s="46">
        <v>37.200000000000003</v>
      </c>
      <c r="J94" s="46">
        <v>37.4</v>
      </c>
      <c r="K94" s="46">
        <v>37.6</v>
      </c>
      <c r="L94" s="46">
        <v>37.799999999999997</v>
      </c>
      <c r="M94" s="46">
        <v>37.9</v>
      </c>
      <c r="N94" s="46">
        <v>38.1</v>
      </c>
      <c r="O94" s="46">
        <v>38.299999999999997</v>
      </c>
      <c r="P94" s="46">
        <v>38.6</v>
      </c>
      <c r="Q94" s="46">
        <v>38.799999999999997</v>
      </c>
      <c r="R94" s="46">
        <v>39</v>
      </c>
      <c r="S94" s="46">
        <v>39.299999999999997</v>
      </c>
      <c r="T94" s="46">
        <v>39.5</v>
      </c>
      <c r="U94" s="46">
        <v>39.799999999999997</v>
      </c>
      <c r="V94" s="46">
        <v>40</v>
      </c>
      <c r="W94" s="46">
        <v>40.299999999999997</v>
      </c>
      <c r="X94" s="46">
        <v>40.5</v>
      </c>
      <c r="Y94" s="46">
        <v>40.700000000000003</v>
      </c>
      <c r="Z94" s="46">
        <v>40.9</v>
      </c>
      <c r="AA94" s="46">
        <v>41.1</v>
      </c>
      <c r="AB94" s="46">
        <v>41.3</v>
      </c>
      <c r="AC94" s="46">
        <v>41.5</v>
      </c>
      <c r="AD94" s="46">
        <v>41.8</v>
      </c>
      <c r="AE94" s="46">
        <v>42</v>
      </c>
      <c r="AF94" s="46">
        <v>42.2</v>
      </c>
      <c r="AG94" s="46">
        <v>42.3</v>
      </c>
      <c r="AH94" s="46">
        <v>42.5</v>
      </c>
      <c r="AI94" s="46">
        <v>42.7</v>
      </c>
      <c r="AJ94" s="46">
        <v>42.8</v>
      </c>
      <c r="AK94" s="46">
        <v>43</v>
      </c>
      <c r="AL94" s="46">
        <v>43.1</v>
      </c>
      <c r="AM94" s="46">
        <v>43.3</v>
      </c>
      <c r="AN94" s="46">
        <v>43.4</v>
      </c>
      <c r="AO94" s="46">
        <v>43.5</v>
      </c>
      <c r="AP94" s="46">
        <v>43.6</v>
      </c>
      <c r="AQ94" s="46">
        <v>43.7</v>
      </c>
      <c r="AR94" s="46">
        <v>43.9</v>
      </c>
      <c r="AS94" s="46">
        <v>44</v>
      </c>
      <c r="AT94" s="46">
        <v>44.1</v>
      </c>
      <c r="AU94" s="46">
        <v>44.2</v>
      </c>
      <c r="AV94" s="46">
        <v>44.3</v>
      </c>
      <c r="AW94" s="46">
        <v>44.5</v>
      </c>
      <c r="AX94" s="46">
        <v>44.6</v>
      </c>
      <c r="AY94" s="46">
        <v>44.8</v>
      </c>
      <c r="AZ94" s="46">
        <v>44.9</v>
      </c>
      <c r="BA94" s="46">
        <v>45</v>
      </c>
    </row>
    <row r="95" spans="1:53" ht="11.25" customHeight="1">
      <c r="B95" s="48"/>
      <c r="C95" s="3"/>
      <c r="D95" s="3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99.593777764333538</v>
      </c>
      <c r="D96" s="46">
        <v>99.705368230012411</v>
      </c>
      <c r="E96" s="46">
        <v>99.7</v>
      </c>
      <c r="F96" s="46">
        <v>99.8</v>
      </c>
      <c r="G96" s="46">
        <v>99.8</v>
      </c>
      <c r="H96" s="46">
        <v>99.8</v>
      </c>
      <c r="I96" s="46">
        <v>99.8</v>
      </c>
      <c r="J96" s="46">
        <v>99.9</v>
      </c>
      <c r="K96" s="46">
        <v>99.9</v>
      </c>
      <c r="L96" s="46">
        <v>99.9</v>
      </c>
      <c r="M96" s="46">
        <v>99.9</v>
      </c>
      <c r="N96" s="46">
        <v>100</v>
      </c>
      <c r="O96" s="46">
        <v>100</v>
      </c>
      <c r="P96" s="46">
        <v>100</v>
      </c>
      <c r="Q96" s="46">
        <v>100</v>
      </c>
      <c r="R96" s="46">
        <v>100</v>
      </c>
      <c r="S96" s="46">
        <v>100</v>
      </c>
      <c r="T96" s="46">
        <v>100</v>
      </c>
      <c r="U96" s="46">
        <v>100</v>
      </c>
      <c r="V96" s="46">
        <v>100</v>
      </c>
      <c r="W96" s="46">
        <v>100</v>
      </c>
      <c r="X96" s="46">
        <v>100</v>
      </c>
      <c r="Y96" s="46">
        <v>100</v>
      </c>
      <c r="Z96" s="46">
        <v>100</v>
      </c>
      <c r="AA96" s="46">
        <v>99.9</v>
      </c>
      <c r="AB96" s="46">
        <v>99.9</v>
      </c>
      <c r="AC96" s="46">
        <v>99.9</v>
      </c>
      <c r="AD96" s="46">
        <v>99.9</v>
      </c>
      <c r="AE96" s="46">
        <v>99.9</v>
      </c>
      <c r="AF96" s="46">
        <v>99.9</v>
      </c>
      <c r="AG96" s="46">
        <v>99.9</v>
      </c>
      <c r="AH96" s="46">
        <v>99.9</v>
      </c>
      <c r="AI96" s="46">
        <v>99.9</v>
      </c>
      <c r="AJ96" s="46">
        <v>99.9</v>
      </c>
      <c r="AK96" s="46">
        <v>99.9</v>
      </c>
      <c r="AL96" s="46">
        <v>99.9</v>
      </c>
      <c r="AM96" s="46">
        <v>100</v>
      </c>
      <c r="AN96" s="46">
        <v>100</v>
      </c>
      <c r="AO96" s="46">
        <v>100</v>
      </c>
      <c r="AP96" s="46">
        <v>100</v>
      </c>
      <c r="AQ96" s="46">
        <v>100.1</v>
      </c>
      <c r="AR96" s="46">
        <v>100.1</v>
      </c>
      <c r="AS96" s="46">
        <v>100.2</v>
      </c>
      <c r="AT96" s="46">
        <v>100.2</v>
      </c>
      <c r="AU96" s="46">
        <v>100.2</v>
      </c>
      <c r="AV96" s="46">
        <v>100.3</v>
      </c>
      <c r="AW96" s="46">
        <v>100.3</v>
      </c>
      <c r="AX96" s="46">
        <v>100.4</v>
      </c>
      <c r="AY96" s="46">
        <v>100.4</v>
      </c>
      <c r="AZ96" s="46">
        <v>100.5</v>
      </c>
      <c r="BA96" s="46">
        <v>100.5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20.403343218669303</v>
      </c>
      <c r="D99" s="46">
        <v>20.206981772508023</v>
      </c>
      <c r="E99" s="46">
        <v>20.100000000000001</v>
      </c>
      <c r="F99" s="46">
        <v>19.899999999999999</v>
      </c>
      <c r="G99" s="46">
        <v>19.8</v>
      </c>
      <c r="H99" s="46">
        <v>19.7</v>
      </c>
      <c r="I99" s="46">
        <v>19.5</v>
      </c>
      <c r="J99" s="46">
        <v>19.399999999999999</v>
      </c>
      <c r="K99" s="46">
        <v>19.3</v>
      </c>
      <c r="L99" s="46">
        <v>19.100000000000001</v>
      </c>
      <c r="M99" s="46">
        <v>19</v>
      </c>
      <c r="N99" s="46">
        <v>18.899999999999999</v>
      </c>
      <c r="O99" s="46">
        <v>18.7</v>
      </c>
      <c r="P99" s="46">
        <v>18.600000000000001</v>
      </c>
      <c r="Q99" s="46">
        <v>18.399999999999999</v>
      </c>
      <c r="R99" s="46">
        <v>18.2</v>
      </c>
      <c r="S99" s="46">
        <v>18</v>
      </c>
      <c r="T99" s="46">
        <v>17.8</v>
      </c>
      <c r="U99" s="46">
        <v>17.600000000000001</v>
      </c>
      <c r="V99" s="46">
        <v>17.399999999999999</v>
      </c>
      <c r="W99" s="46">
        <v>17.2</v>
      </c>
      <c r="X99" s="46">
        <v>17</v>
      </c>
      <c r="Y99" s="46">
        <v>16.899999999999999</v>
      </c>
      <c r="Z99" s="46">
        <v>16.7</v>
      </c>
      <c r="AA99" s="46">
        <v>16.600000000000001</v>
      </c>
      <c r="AB99" s="46">
        <v>16.5</v>
      </c>
      <c r="AC99" s="46">
        <v>16.399999999999999</v>
      </c>
      <c r="AD99" s="46">
        <v>16.3</v>
      </c>
      <c r="AE99" s="46">
        <v>16.2</v>
      </c>
      <c r="AF99" s="46">
        <v>16.100000000000001</v>
      </c>
      <c r="AG99" s="46">
        <v>16</v>
      </c>
      <c r="AH99" s="46">
        <v>16</v>
      </c>
      <c r="AI99" s="46">
        <v>15.9</v>
      </c>
      <c r="AJ99" s="46">
        <v>15.9</v>
      </c>
      <c r="AK99" s="46">
        <v>15.9</v>
      </c>
      <c r="AL99" s="46">
        <v>15.8</v>
      </c>
      <c r="AM99" s="46">
        <v>15.8</v>
      </c>
      <c r="AN99" s="46">
        <v>15.7</v>
      </c>
      <c r="AO99" s="46">
        <v>15.7</v>
      </c>
      <c r="AP99" s="46">
        <v>15.6</v>
      </c>
      <c r="AQ99" s="46">
        <v>15.6</v>
      </c>
      <c r="AR99" s="46">
        <v>15.6</v>
      </c>
      <c r="AS99" s="46">
        <v>15.5</v>
      </c>
      <c r="AT99" s="46">
        <v>15.5</v>
      </c>
      <c r="AU99" s="46">
        <v>15.4</v>
      </c>
      <c r="AV99" s="46">
        <v>15.4</v>
      </c>
      <c r="AW99" s="46">
        <v>15.3</v>
      </c>
      <c r="AX99" s="46">
        <v>15.3</v>
      </c>
      <c r="AY99" s="46">
        <v>15.2</v>
      </c>
      <c r="AZ99" s="46">
        <v>15.2</v>
      </c>
      <c r="BA99" s="46">
        <v>15.1</v>
      </c>
    </row>
    <row r="100" spans="1:53" ht="11.25" customHeight="1">
      <c r="A100" s="46" t="s">
        <v>29</v>
      </c>
      <c r="B100" s="48" t="s">
        <v>28</v>
      </c>
      <c r="C100" s="46">
        <v>67.511418003044795</v>
      </c>
      <c r="D100" s="46">
        <v>67.56014866680809</v>
      </c>
      <c r="E100" s="46">
        <v>67.5</v>
      </c>
      <c r="F100" s="46">
        <v>67.400000000000006</v>
      </c>
      <c r="G100" s="46">
        <v>67.3</v>
      </c>
      <c r="H100" s="46">
        <v>67.099999999999994</v>
      </c>
      <c r="I100" s="46">
        <v>66.8</v>
      </c>
      <c r="J100" s="46">
        <v>66.599999999999994</v>
      </c>
      <c r="K100" s="46">
        <v>66.3</v>
      </c>
      <c r="L100" s="46">
        <v>66.099999999999994</v>
      </c>
      <c r="M100" s="46">
        <v>65.900000000000006</v>
      </c>
      <c r="N100" s="46">
        <v>65.7</v>
      </c>
      <c r="O100" s="46">
        <v>65.400000000000006</v>
      </c>
      <c r="P100" s="46">
        <v>65.2</v>
      </c>
      <c r="Q100" s="46">
        <v>65</v>
      </c>
      <c r="R100" s="46">
        <v>64.900000000000006</v>
      </c>
      <c r="S100" s="46">
        <v>64.7</v>
      </c>
      <c r="T100" s="46">
        <v>64.599999999999994</v>
      </c>
      <c r="U100" s="46">
        <v>64.5</v>
      </c>
      <c r="V100" s="46">
        <v>64.3</v>
      </c>
      <c r="W100" s="46">
        <v>64.099999999999994</v>
      </c>
      <c r="X100" s="46">
        <v>63.9</v>
      </c>
      <c r="Y100" s="46">
        <v>63.7</v>
      </c>
      <c r="Z100" s="46">
        <v>63.5</v>
      </c>
      <c r="AA100" s="46">
        <v>63.4</v>
      </c>
      <c r="AB100" s="46">
        <v>63.2</v>
      </c>
      <c r="AC100" s="46">
        <v>63.1</v>
      </c>
      <c r="AD100" s="46">
        <v>63</v>
      </c>
      <c r="AE100" s="46">
        <v>62.8</v>
      </c>
      <c r="AF100" s="46">
        <v>62.6</v>
      </c>
      <c r="AG100" s="46">
        <v>62.4</v>
      </c>
      <c r="AH100" s="46">
        <v>62.2</v>
      </c>
      <c r="AI100" s="46">
        <v>62</v>
      </c>
      <c r="AJ100" s="46">
        <v>61.9</v>
      </c>
      <c r="AK100" s="46">
        <v>61.8</v>
      </c>
      <c r="AL100" s="46">
        <v>61.7</v>
      </c>
      <c r="AM100" s="46">
        <v>61.6</v>
      </c>
      <c r="AN100" s="46">
        <v>61.6</v>
      </c>
      <c r="AO100" s="46">
        <v>61.5</v>
      </c>
      <c r="AP100" s="46">
        <v>61.4</v>
      </c>
      <c r="AQ100" s="46">
        <v>61.3</v>
      </c>
      <c r="AR100" s="46">
        <v>61.2</v>
      </c>
      <c r="AS100" s="46">
        <v>61</v>
      </c>
      <c r="AT100" s="46">
        <v>60.9</v>
      </c>
      <c r="AU100" s="46">
        <v>60.8</v>
      </c>
      <c r="AV100" s="46">
        <v>60.6</v>
      </c>
      <c r="AW100" s="46">
        <v>60.5</v>
      </c>
      <c r="AX100" s="46">
        <v>60.4</v>
      </c>
      <c r="AY100" s="46">
        <v>60.3</v>
      </c>
      <c r="AZ100" s="46">
        <v>60.2</v>
      </c>
      <c r="BA100" s="46">
        <v>60.1</v>
      </c>
    </row>
    <row r="101" spans="1:53" ht="11.25" customHeight="1">
      <c r="A101" s="46" t="s">
        <v>30</v>
      </c>
      <c r="B101" s="48" t="s">
        <v>28</v>
      </c>
      <c r="C101" s="46">
        <v>12.085238778285897</v>
      </c>
      <c r="D101" s="46">
        <v>12.23286956068389</v>
      </c>
      <c r="E101" s="46">
        <v>12.4</v>
      </c>
      <c r="F101" s="46">
        <v>12.6</v>
      </c>
      <c r="G101" s="46">
        <v>12.9</v>
      </c>
      <c r="H101" s="46">
        <v>13.2</v>
      </c>
      <c r="I101" s="46">
        <v>13.6</v>
      </c>
      <c r="J101" s="46">
        <v>14</v>
      </c>
      <c r="K101" s="46">
        <v>14.4</v>
      </c>
      <c r="L101" s="46">
        <v>14.8</v>
      </c>
      <c r="M101" s="46">
        <v>15.1</v>
      </c>
      <c r="N101" s="46">
        <v>15.5</v>
      </c>
      <c r="O101" s="46">
        <v>15.8</v>
      </c>
      <c r="P101" s="46">
        <v>16.2</v>
      </c>
      <c r="Q101" s="46">
        <v>16.5</v>
      </c>
      <c r="R101" s="46">
        <v>16.899999999999999</v>
      </c>
      <c r="S101" s="46">
        <v>17.2</v>
      </c>
      <c r="T101" s="46">
        <v>17.600000000000001</v>
      </c>
      <c r="U101" s="46">
        <v>18</v>
      </c>
      <c r="V101" s="46">
        <v>18.3</v>
      </c>
      <c r="W101" s="46">
        <v>18.7</v>
      </c>
      <c r="X101" s="46">
        <v>19.100000000000001</v>
      </c>
      <c r="Y101" s="46">
        <v>19.5</v>
      </c>
      <c r="Z101" s="46">
        <v>19.8</v>
      </c>
      <c r="AA101" s="46">
        <v>20.100000000000001</v>
      </c>
      <c r="AB101" s="46">
        <v>20.3</v>
      </c>
      <c r="AC101" s="46">
        <v>20.5</v>
      </c>
      <c r="AD101" s="46">
        <v>20.8</v>
      </c>
      <c r="AE101" s="46">
        <v>21</v>
      </c>
      <c r="AF101" s="46">
        <v>21.3</v>
      </c>
      <c r="AG101" s="46">
        <v>21.6</v>
      </c>
      <c r="AH101" s="46">
        <v>21.8</v>
      </c>
      <c r="AI101" s="46">
        <v>22</v>
      </c>
      <c r="AJ101" s="46">
        <v>22.2</v>
      </c>
      <c r="AK101" s="46">
        <v>22.4</v>
      </c>
      <c r="AL101" s="46">
        <v>22.5</v>
      </c>
      <c r="AM101" s="46">
        <v>22.6</v>
      </c>
      <c r="AN101" s="46">
        <v>22.7</v>
      </c>
      <c r="AO101" s="46">
        <v>22.8</v>
      </c>
      <c r="AP101" s="46">
        <v>22.9</v>
      </c>
      <c r="AQ101" s="46">
        <v>23.1</v>
      </c>
      <c r="AR101" s="46">
        <v>23.2</v>
      </c>
      <c r="AS101" s="46">
        <v>23.4</v>
      </c>
      <c r="AT101" s="46">
        <v>23.6</v>
      </c>
      <c r="AU101" s="46">
        <v>23.8</v>
      </c>
      <c r="AV101" s="46">
        <v>24</v>
      </c>
      <c r="AW101" s="46">
        <v>24.1</v>
      </c>
      <c r="AX101" s="46">
        <v>24.3</v>
      </c>
      <c r="AY101" s="46">
        <v>24.4</v>
      </c>
      <c r="AZ101" s="46">
        <v>24.6</v>
      </c>
      <c r="BA101" s="46">
        <v>24.8</v>
      </c>
    </row>
    <row r="102" spans="1:53" ht="11.25" customHeight="1">
      <c r="A102" s="46" t="s">
        <v>31</v>
      </c>
      <c r="B102" s="48" t="s">
        <v>28</v>
      </c>
      <c r="C102" s="46">
        <v>1.3965603724160993</v>
      </c>
      <c r="D102" s="46">
        <v>1.4628006536518241</v>
      </c>
      <c r="E102" s="46">
        <v>1.5</v>
      </c>
      <c r="F102" s="46">
        <v>1.6</v>
      </c>
      <c r="G102" s="46">
        <v>1.6</v>
      </c>
      <c r="H102" s="46">
        <v>1.7</v>
      </c>
      <c r="I102" s="46">
        <v>1.7</v>
      </c>
      <c r="J102" s="46">
        <v>1.8</v>
      </c>
      <c r="K102" s="46">
        <v>1.8</v>
      </c>
      <c r="L102" s="46">
        <v>1.8</v>
      </c>
      <c r="M102" s="46">
        <v>1.9</v>
      </c>
      <c r="N102" s="46">
        <v>1.9</v>
      </c>
      <c r="O102" s="46">
        <v>1.9</v>
      </c>
      <c r="P102" s="46">
        <v>1.9</v>
      </c>
      <c r="Q102" s="46">
        <v>2</v>
      </c>
      <c r="R102" s="46">
        <v>2</v>
      </c>
      <c r="S102" s="46">
        <v>2</v>
      </c>
      <c r="T102" s="46">
        <v>2.1</v>
      </c>
      <c r="U102" s="46">
        <v>2.1</v>
      </c>
      <c r="V102" s="46">
        <v>2.2000000000000002</v>
      </c>
      <c r="W102" s="46">
        <v>2.2999999999999998</v>
      </c>
      <c r="X102" s="46">
        <v>2.4</v>
      </c>
      <c r="Y102" s="46">
        <v>2.4</v>
      </c>
      <c r="Z102" s="46">
        <v>2.6</v>
      </c>
      <c r="AA102" s="46">
        <v>2.7</v>
      </c>
      <c r="AB102" s="46">
        <v>2.8</v>
      </c>
      <c r="AC102" s="46">
        <v>3</v>
      </c>
      <c r="AD102" s="46">
        <v>3.1</v>
      </c>
      <c r="AE102" s="46">
        <v>3.3</v>
      </c>
      <c r="AF102" s="46">
        <v>3.4</v>
      </c>
      <c r="AG102" s="46">
        <v>3.5</v>
      </c>
      <c r="AH102" s="46">
        <v>3.6</v>
      </c>
      <c r="AI102" s="46">
        <v>3.7</v>
      </c>
      <c r="AJ102" s="46">
        <v>3.8</v>
      </c>
      <c r="AK102" s="46">
        <v>3.9</v>
      </c>
      <c r="AL102" s="46">
        <v>4</v>
      </c>
      <c r="AM102" s="46">
        <v>4.0999999999999996</v>
      </c>
      <c r="AN102" s="46">
        <v>4.2</v>
      </c>
      <c r="AO102" s="46">
        <v>4.3</v>
      </c>
      <c r="AP102" s="46">
        <v>4.4000000000000004</v>
      </c>
      <c r="AQ102" s="46">
        <v>4.5</v>
      </c>
      <c r="AR102" s="46">
        <v>4.5999999999999996</v>
      </c>
      <c r="AS102" s="46">
        <v>4.7</v>
      </c>
      <c r="AT102" s="46">
        <v>4.8</v>
      </c>
      <c r="AU102" s="46">
        <v>4.9000000000000004</v>
      </c>
      <c r="AV102" s="46">
        <v>4.9000000000000004</v>
      </c>
      <c r="AW102" s="46">
        <v>4.9000000000000004</v>
      </c>
      <c r="AX102" s="46">
        <v>5</v>
      </c>
      <c r="AY102" s="46">
        <v>5.0999999999999996</v>
      </c>
      <c r="AZ102" s="46">
        <v>5.0999999999999996</v>
      </c>
      <c r="BA102" s="46">
        <v>5.2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48.123092297498395</v>
      </c>
      <c r="D104" s="46">
        <v>48</v>
      </c>
      <c r="E104" s="46">
        <v>48.1</v>
      </c>
      <c r="F104" s="46">
        <v>48.3</v>
      </c>
      <c r="G104" s="46">
        <v>48.6</v>
      </c>
      <c r="H104" s="46">
        <v>48.9</v>
      </c>
      <c r="I104" s="46">
        <v>49.7</v>
      </c>
      <c r="J104" s="46">
        <v>50.2</v>
      </c>
      <c r="K104" s="46">
        <v>50.8</v>
      </c>
      <c r="L104" s="46">
        <v>51.3</v>
      </c>
      <c r="M104" s="46">
        <v>51.8</v>
      </c>
      <c r="N104" s="46">
        <v>52.3</v>
      </c>
      <c r="O104" s="46">
        <v>52.8</v>
      </c>
      <c r="P104" s="46">
        <v>53.3</v>
      </c>
      <c r="Q104" s="46">
        <v>53.7</v>
      </c>
      <c r="R104" s="46">
        <v>54.1</v>
      </c>
      <c r="S104" s="46">
        <v>54.5</v>
      </c>
      <c r="T104" s="46">
        <v>54.8</v>
      </c>
      <c r="U104" s="46">
        <v>55.1</v>
      </c>
      <c r="V104" s="46">
        <v>55.5</v>
      </c>
      <c r="W104" s="46">
        <v>56</v>
      </c>
      <c r="X104" s="46">
        <v>56.5</v>
      </c>
      <c r="Y104" s="46">
        <v>57</v>
      </c>
      <c r="Z104" s="46">
        <v>57.5</v>
      </c>
      <c r="AA104" s="46">
        <v>57.8</v>
      </c>
      <c r="AB104" s="46">
        <v>58.2</v>
      </c>
      <c r="AC104" s="46">
        <v>58.4</v>
      </c>
      <c r="AD104" s="46">
        <v>58.8</v>
      </c>
      <c r="AE104" s="46">
        <v>59.2</v>
      </c>
      <c r="AF104" s="46">
        <v>59.6</v>
      </c>
      <c r="AG104" s="46">
        <v>60.3</v>
      </c>
      <c r="AH104" s="46">
        <v>60.8</v>
      </c>
      <c r="AI104" s="46">
        <v>61.3</v>
      </c>
      <c r="AJ104" s="46">
        <v>61.6</v>
      </c>
      <c r="AK104" s="46">
        <v>61.9</v>
      </c>
      <c r="AL104" s="46">
        <v>62.1</v>
      </c>
      <c r="AM104" s="46">
        <v>62.3</v>
      </c>
      <c r="AN104" s="46">
        <v>62.4</v>
      </c>
      <c r="AO104" s="46">
        <v>62.6</v>
      </c>
      <c r="AP104" s="46">
        <v>62.8</v>
      </c>
      <c r="AQ104" s="46">
        <v>63.1</v>
      </c>
      <c r="AR104" s="46">
        <v>63.4</v>
      </c>
      <c r="AS104" s="46">
        <v>63.8</v>
      </c>
      <c r="AT104" s="46">
        <v>64.2</v>
      </c>
      <c r="AU104" s="46">
        <v>64.599999999999994</v>
      </c>
      <c r="AV104" s="46">
        <v>64.900000000000006</v>
      </c>
      <c r="AW104" s="46">
        <v>65.2</v>
      </c>
      <c r="AX104" s="46">
        <v>65.5</v>
      </c>
      <c r="AY104" s="46">
        <v>65.7</v>
      </c>
      <c r="AZ104" s="46">
        <v>66.099999999999994</v>
      </c>
      <c r="BA104" s="46">
        <v>66.5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t="s">
        <v>93</v>
      </c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BA255"/>
  <sheetViews>
    <sheetView workbookViewId="0">
      <pane ySplit="6" topLeftCell="A12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69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1819762</v>
      </c>
      <c r="E9" s="41">
        <v>1856966</v>
      </c>
      <c r="F9" s="41">
        <v>1899714</v>
      </c>
      <c r="G9" s="41">
        <v>1945676</v>
      </c>
      <c r="H9" s="41">
        <v>1995496</v>
      </c>
      <c r="I9" s="41">
        <v>2047105</v>
      </c>
      <c r="J9" s="41">
        <v>2099435</v>
      </c>
      <c r="K9" s="41">
        <v>2152512</v>
      </c>
      <c r="L9" s="41">
        <v>2206350</v>
      </c>
      <c r="M9" s="41">
        <v>2260966</v>
      </c>
      <c r="N9" s="41">
        <v>2316355</v>
      </c>
      <c r="O9" s="41">
        <v>2372515</v>
      </c>
      <c r="P9" s="41">
        <v>2429441</v>
      </c>
      <c r="Q9" s="41">
        <v>2487099</v>
      </c>
      <c r="R9" s="41">
        <v>2545467</v>
      </c>
      <c r="S9" s="41">
        <v>2604521</v>
      </c>
      <c r="T9" s="41">
        <v>2664218</v>
      </c>
      <c r="U9" s="41">
        <v>2724461</v>
      </c>
      <c r="V9" s="41">
        <v>2785199</v>
      </c>
      <c r="W9" s="41">
        <v>2846378</v>
      </c>
      <c r="X9" s="41">
        <v>2907955</v>
      </c>
      <c r="Y9" s="41">
        <v>2969931</v>
      </c>
      <c r="Z9" s="41">
        <v>3032271</v>
      </c>
      <c r="AA9" s="41">
        <v>3094937</v>
      </c>
      <c r="AB9" s="41">
        <v>3157903</v>
      </c>
      <c r="AC9" s="41">
        <v>3221145</v>
      </c>
      <c r="AD9" s="41">
        <v>3284655</v>
      </c>
      <c r="AE9" s="41">
        <v>3348452</v>
      </c>
      <c r="AF9" s="41">
        <v>3412553</v>
      </c>
      <c r="AG9" s="41">
        <v>3476983</v>
      </c>
      <c r="AH9" s="41">
        <v>3541784</v>
      </c>
      <c r="AI9" s="41">
        <v>3606998</v>
      </c>
      <c r="AJ9" s="41">
        <v>3672679</v>
      </c>
      <c r="AK9" s="41">
        <v>3738868</v>
      </c>
      <c r="AL9" s="41">
        <v>3805604</v>
      </c>
      <c r="AM9" s="41">
        <v>3872929</v>
      </c>
      <c r="AN9" s="41">
        <v>3940877</v>
      </c>
      <c r="AO9" s="41">
        <v>4009456</v>
      </c>
      <c r="AP9" s="41">
        <v>4078683</v>
      </c>
      <c r="AQ9" s="41">
        <v>4148549</v>
      </c>
      <c r="AR9" s="41">
        <v>4219056</v>
      </c>
      <c r="AS9" s="41">
        <v>4290205</v>
      </c>
      <c r="AT9" s="41">
        <v>4361934</v>
      </c>
      <c r="AU9" s="41">
        <v>4434250</v>
      </c>
      <c r="AV9" s="41">
        <v>4507138</v>
      </c>
      <c r="AW9" s="41">
        <v>4580570</v>
      </c>
      <c r="AX9" s="41">
        <v>4654526</v>
      </c>
      <c r="AY9" s="41">
        <v>4728973</v>
      </c>
      <c r="AZ9" s="41">
        <v>4803889</v>
      </c>
      <c r="BA9" s="41">
        <v>4879262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28334</v>
      </c>
      <c r="F10" s="41">
        <v>29014</v>
      </c>
      <c r="G10" s="41">
        <v>29721</v>
      </c>
      <c r="H10" s="41">
        <v>30487</v>
      </c>
      <c r="I10" s="41">
        <v>31306</v>
      </c>
      <c r="J10" s="41">
        <v>32152</v>
      </c>
      <c r="K10" s="41">
        <v>33012</v>
      </c>
      <c r="L10" s="41">
        <v>33893</v>
      </c>
      <c r="M10" s="41">
        <v>34780</v>
      </c>
      <c r="N10" s="41">
        <v>35652</v>
      </c>
      <c r="O10" s="41">
        <v>36516</v>
      </c>
      <c r="P10" s="41">
        <v>37366</v>
      </c>
      <c r="Q10" s="41">
        <v>38205</v>
      </c>
      <c r="R10" s="41">
        <v>39025</v>
      </c>
      <c r="S10" s="41">
        <v>39777</v>
      </c>
      <c r="T10" s="41">
        <v>40456</v>
      </c>
      <c r="U10" s="41">
        <v>41105</v>
      </c>
      <c r="V10" s="41">
        <v>41729</v>
      </c>
      <c r="W10" s="41">
        <v>42324</v>
      </c>
      <c r="X10" s="41">
        <v>42896</v>
      </c>
      <c r="Y10" s="41">
        <v>43458</v>
      </c>
      <c r="Z10" s="41">
        <v>44011</v>
      </c>
      <c r="AA10" s="41">
        <v>44562</v>
      </c>
      <c r="AB10" s="41">
        <v>45115</v>
      </c>
      <c r="AC10" s="41">
        <v>45679</v>
      </c>
      <c r="AD10" s="41">
        <v>46268</v>
      </c>
      <c r="AE10" s="41">
        <v>46892</v>
      </c>
      <c r="AF10" s="41">
        <v>47558</v>
      </c>
      <c r="AG10" s="41">
        <v>48268</v>
      </c>
      <c r="AH10" s="41">
        <v>49025</v>
      </c>
      <c r="AI10" s="41">
        <v>49834</v>
      </c>
      <c r="AJ10" s="41">
        <v>50686</v>
      </c>
      <c r="AK10" s="41">
        <v>51571</v>
      </c>
      <c r="AL10" s="41">
        <v>52484</v>
      </c>
      <c r="AM10" s="41">
        <v>53417</v>
      </c>
      <c r="AN10" s="41">
        <v>54363</v>
      </c>
      <c r="AO10" s="41">
        <v>55315</v>
      </c>
      <c r="AP10" s="41">
        <v>56268</v>
      </c>
      <c r="AQ10" s="41">
        <v>57219</v>
      </c>
      <c r="AR10" s="41">
        <v>58161</v>
      </c>
      <c r="AS10" s="41">
        <v>59090</v>
      </c>
      <c r="AT10" s="41">
        <v>60001</v>
      </c>
      <c r="AU10" s="41">
        <v>60897</v>
      </c>
      <c r="AV10" s="41">
        <v>61773</v>
      </c>
      <c r="AW10" s="41">
        <v>62629</v>
      </c>
      <c r="AX10" s="41">
        <v>63460</v>
      </c>
      <c r="AY10" s="41">
        <v>64266</v>
      </c>
      <c r="AZ10" s="41">
        <v>65047</v>
      </c>
      <c r="BA10" s="41">
        <v>65803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10383</v>
      </c>
      <c r="F11" s="41">
        <v>10407</v>
      </c>
      <c r="G11" s="41">
        <v>10431</v>
      </c>
      <c r="H11" s="41">
        <v>10473</v>
      </c>
      <c r="I11" s="41">
        <v>10571</v>
      </c>
      <c r="J11" s="41">
        <v>10670</v>
      </c>
      <c r="K11" s="41">
        <v>10769</v>
      </c>
      <c r="L11" s="41">
        <v>10872</v>
      </c>
      <c r="M11" s="41">
        <v>10986</v>
      </c>
      <c r="N11" s="41">
        <v>11087</v>
      </c>
      <c r="O11" s="41">
        <v>11185</v>
      </c>
      <c r="P11" s="41">
        <v>11303</v>
      </c>
      <c r="Q11" s="41">
        <v>11432</v>
      </c>
      <c r="R11" s="41">
        <v>11566</v>
      </c>
      <c r="S11" s="41">
        <v>11675</v>
      </c>
      <c r="T11" s="41">
        <v>11808</v>
      </c>
      <c r="U11" s="41">
        <v>11962</v>
      </c>
      <c r="V11" s="41">
        <v>12145</v>
      </c>
      <c r="W11" s="41">
        <v>12342</v>
      </c>
      <c r="X11" s="41">
        <v>12515</v>
      </c>
      <c r="Y11" s="41">
        <v>12713</v>
      </c>
      <c r="Z11" s="41">
        <v>12940</v>
      </c>
      <c r="AA11" s="41">
        <v>13191</v>
      </c>
      <c r="AB11" s="41">
        <v>13468</v>
      </c>
      <c r="AC11" s="41">
        <v>13764</v>
      </c>
      <c r="AD11" s="41">
        <v>14066</v>
      </c>
      <c r="AE11" s="41">
        <v>14386</v>
      </c>
      <c r="AF11" s="41">
        <v>14723</v>
      </c>
      <c r="AG11" s="41">
        <v>15062</v>
      </c>
      <c r="AH11" s="41">
        <v>15406</v>
      </c>
      <c r="AI11" s="41">
        <v>15748</v>
      </c>
      <c r="AJ11" s="41">
        <v>16092</v>
      </c>
      <c r="AK11" s="41">
        <v>16430</v>
      </c>
      <c r="AL11" s="41">
        <v>16754</v>
      </c>
      <c r="AM11" s="41">
        <v>17064</v>
      </c>
      <c r="AN11" s="41">
        <v>17379</v>
      </c>
      <c r="AO11" s="41">
        <v>17683</v>
      </c>
      <c r="AP11" s="41">
        <v>17997</v>
      </c>
      <c r="AQ11" s="41">
        <v>18307</v>
      </c>
      <c r="AR11" s="41">
        <v>18607</v>
      </c>
      <c r="AS11" s="41">
        <v>18956</v>
      </c>
      <c r="AT11" s="41">
        <v>19280</v>
      </c>
      <c r="AU11" s="41">
        <v>19604</v>
      </c>
      <c r="AV11" s="41">
        <v>19936</v>
      </c>
      <c r="AW11" s="41">
        <v>20268</v>
      </c>
      <c r="AX11" s="41">
        <v>20608</v>
      </c>
      <c r="AY11" s="41">
        <v>20945</v>
      </c>
      <c r="AZ11" s="41">
        <v>21269</v>
      </c>
      <c r="BA11" s="41">
        <v>21602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17951</v>
      </c>
      <c r="F12" s="41">
        <v>18607</v>
      </c>
      <c r="G12" s="41">
        <v>19290</v>
      </c>
      <c r="H12" s="41">
        <v>20014</v>
      </c>
      <c r="I12" s="41">
        <v>20735</v>
      </c>
      <c r="J12" s="41">
        <v>21482</v>
      </c>
      <c r="K12" s="41">
        <v>22243</v>
      </c>
      <c r="L12" s="41">
        <v>23021</v>
      </c>
      <c r="M12" s="41">
        <v>23794</v>
      </c>
      <c r="N12" s="41">
        <v>24565</v>
      </c>
      <c r="O12" s="41">
        <v>25331</v>
      </c>
      <c r="P12" s="41">
        <v>26063</v>
      </c>
      <c r="Q12" s="41">
        <v>26773</v>
      </c>
      <c r="R12" s="41">
        <v>27459</v>
      </c>
      <c r="S12" s="41">
        <v>28102</v>
      </c>
      <c r="T12" s="41">
        <v>28648</v>
      </c>
      <c r="U12" s="41">
        <v>29143</v>
      </c>
      <c r="V12" s="41">
        <v>29584</v>
      </c>
      <c r="W12" s="41">
        <v>29982</v>
      </c>
      <c r="X12" s="41">
        <v>30381</v>
      </c>
      <c r="Y12" s="41">
        <v>30745</v>
      </c>
      <c r="Z12" s="41">
        <v>31071</v>
      </c>
      <c r="AA12" s="41">
        <v>31371</v>
      </c>
      <c r="AB12" s="41">
        <v>31647</v>
      </c>
      <c r="AC12" s="41">
        <v>31915</v>
      </c>
      <c r="AD12" s="41">
        <v>32202</v>
      </c>
      <c r="AE12" s="41">
        <v>32506</v>
      </c>
      <c r="AF12" s="41">
        <v>32835</v>
      </c>
      <c r="AG12" s="41">
        <v>33206</v>
      </c>
      <c r="AH12" s="41">
        <v>33619</v>
      </c>
      <c r="AI12" s="41">
        <v>34086</v>
      </c>
      <c r="AJ12" s="41">
        <v>34594</v>
      </c>
      <c r="AK12" s="41">
        <v>35141</v>
      </c>
      <c r="AL12" s="41">
        <v>35730</v>
      </c>
      <c r="AM12" s="41">
        <v>36353</v>
      </c>
      <c r="AN12" s="41">
        <v>36984</v>
      </c>
      <c r="AO12" s="41">
        <v>37632</v>
      </c>
      <c r="AP12" s="41">
        <v>38271</v>
      </c>
      <c r="AQ12" s="41">
        <v>38912</v>
      </c>
      <c r="AR12" s="41">
        <v>39554</v>
      </c>
      <c r="AS12" s="41">
        <v>40134</v>
      </c>
      <c r="AT12" s="41">
        <v>40721</v>
      </c>
      <c r="AU12" s="41">
        <v>41293</v>
      </c>
      <c r="AV12" s="41">
        <v>41837</v>
      </c>
      <c r="AW12" s="41">
        <v>42361</v>
      </c>
      <c r="AX12" s="41">
        <v>42852</v>
      </c>
      <c r="AY12" s="41">
        <v>43321</v>
      </c>
      <c r="AZ12" s="41">
        <v>43778</v>
      </c>
      <c r="BA12" s="41">
        <v>44201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21297</v>
      </c>
      <c r="F13" s="41">
        <v>22355</v>
      </c>
      <c r="G13" s="41">
        <v>23530</v>
      </c>
      <c r="H13" s="41">
        <v>24595</v>
      </c>
      <c r="I13" s="41">
        <v>24595</v>
      </c>
      <c r="J13" s="41">
        <v>24595</v>
      </c>
      <c r="K13" s="41">
        <v>24595</v>
      </c>
      <c r="L13" s="41">
        <v>24595</v>
      </c>
      <c r="M13" s="41">
        <v>24595</v>
      </c>
      <c r="N13" s="41">
        <v>24595</v>
      </c>
      <c r="O13" s="41">
        <v>24595</v>
      </c>
      <c r="P13" s="41">
        <v>24595</v>
      </c>
      <c r="Q13" s="41">
        <v>24595</v>
      </c>
      <c r="R13" s="41">
        <v>24595</v>
      </c>
      <c r="S13" s="41">
        <v>24595</v>
      </c>
      <c r="T13" s="41">
        <v>24595</v>
      </c>
      <c r="U13" s="41">
        <v>24595</v>
      </c>
      <c r="V13" s="41">
        <v>24595</v>
      </c>
      <c r="W13" s="41">
        <v>24595</v>
      </c>
      <c r="X13" s="41">
        <v>24595</v>
      </c>
      <c r="Y13" s="41">
        <v>24595</v>
      </c>
      <c r="Z13" s="41">
        <v>24595</v>
      </c>
      <c r="AA13" s="41">
        <v>24595</v>
      </c>
      <c r="AB13" s="41">
        <v>24595</v>
      </c>
      <c r="AC13" s="41">
        <v>24595</v>
      </c>
      <c r="AD13" s="41">
        <v>24595</v>
      </c>
      <c r="AE13" s="41">
        <v>24595</v>
      </c>
      <c r="AF13" s="41">
        <v>24595</v>
      </c>
      <c r="AG13" s="41">
        <v>24595</v>
      </c>
      <c r="AH13" s="41">
        <v>24595</v>
      </c>
      <c r="AI13" s="41">
        <v>24595</v>
      </c>
      <c r="AJ13" s="41">
        <v>24595</v>
      </c>
      <c r="AK13" s="41">
        <v>24595</v>
      </c>
      <c r="AL13" s="41">
        <v>24595</v>
      </c>
      <c r="AM13" s="41">
        <v>24595</v>
      </c>
      <c r="AN13" s="41">
        <v>24595</v>
      </c>
      <c r="AO13" s="41">
        <v>24595</v>
      </c>
      <c r="AP13" s="41">
        <v>24595</v>
      </c>
      <c r="AQ13" s="41">
        <v>24595</v>
      </c>
      <c r="AR13" s="41">
        <v>24595</v>
      </c>
      <c r="AS13" s="41">
        <v>24595</v>
      </c>
      <c r="AT13" s="41">
        <v>24595</v>
      </c>
      <c r="AU13" s="41">
        <v>24595</v>
      </c>
      <c r="AV13" s="41">
        <v>24595</v>
      </c>
      <c r="AW13" s="41">
        <v>24595</v>
      </c>
      <c r="AX13" s="41">
        <v>24595</v>
      </c>
      <c r="AY13" s="41">
        <v>24595</v>
      </c>
      <c r="AZ13" s="41">
        <v>24595</v>
      </c>
      <c r="BA13" s="41">
        <v>24595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3500</v>
      </c>
      <c r="F14" s="41">
        <v>5000</v>
      </c>
      <c r="G14" s="41">
        <v>7000</v>
      </c>
      <c r="H14" s="41">
        <v>7000</v>
      </c>
      <c r="I14" s="41">
        <v>7000</v>
      </c>
      <c r="J14" s="41">
        <v>7000</v>
      </c>
      <c r="K14" s="41">
        <v>7000</v>
      </c>
      <c r="L14" s="41">
        <v>7000</v>
      </c>
      <c r="M14" s="41">
        <v>7000</v>
      </c>
      <c r="N14" s="41">
        <v>7000</v>
      </c>
      <c r="O14" s="41">
        <v>7000</v>
      </c>
      <c r="P14" s="41">
        <v>7000</v>
      </c>
      <c r="Q14" s="41">
        <v>7000</v>
      </c>
      <c r="R14" s="41">
        <v>7000</v>
      </c>
      <c r="S14" s="41">
        <v>7000</v>
      </c>
      <c r="T14" s="41">
        <v>7000</v>
      </c>
      <c r="U14" s="41">
        <v>7000</v>
      </c>
      <c r="V14" s="41">
        <v>7000</v>
      </c>
      <c r="W14" s="41">
        <v>7000</v>
      </c>
      <c r="X14" s="41">
        <v>7000</v>
      </c>
      <c r="Y14" s="41">
        <v>7000</v>
      </c>
      <c r="Z14" s="41">
        <v>7000</v>
      </c>
      <c r="AA14" s="41">
        <v>7000</v>
      </c>
      <c r="AB14" s="41">
        <v>7000</v>
      </c>
      <c r="AC14" s="41">
        <v>7000</v>
      </c>
      <c r="AD14" s="41">
        <v>7000</v>
      </c>
      <c r="AE14" s="41">
        <v>7000</v>
      </c>
      <c r="AF14" s="41">
        <v>7000</v>
      </c>
      <c r="AG14" s="41">
        <v>7000</v>
      </c>
      <c r="AH14" s="41">
        <v>7000</v>
      </c>
      <c r="AI14" s="41">
        <v>7000</v>
      </c>
      <c r="AJ14" s="41">
        <v>7000</v>
      </c>
      <c r="AK14" s="41">
        <v>7000</v>
      </c>
      <c r="AL14" s="41">
        <v>7000</v>
      </c>
      <c r="AM14" s="41">
        <v>7000</v>
      </c>
      <c r="AN14" s="41">
        <v>7000</v>
      </c>
      <c r="AO14" s="41">
        <v>7000</v>
      </c>
      <c r="AP14" s="41">
        <v>7000</v>
      </c>
      <c r="AQ14" s="41">
        <v>7000</v>
      </c>
      <c r="AR14" s="41">
        <v>7000</v>
      </c>
      <c r="AS14" s="41">
        <v>7000</v>
      </c>
      <c r="AT14" s="41">
        <v>7000</v>
      </c>
      <c r="AU14" s="41">
        <v>7000</v>
      </c>
      <c r="AV14" s="41">
        <v>7000</v>
      </c>
      <c r="AW14" s="41">
        <v>7000</v>
      </c>
      <c r="AX14" s="41">
        <v>7000</v>
      </c>
      <c r="AY14" s="41">
        <v>7000</v>
      </c>
      <c r="AZ14" s="41">
        <v>7000</v>
      </c>
      <c r="BA14" s="41">
        <v>7000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24797</v>
      </c>
      <c r="F15" s="41">
        <v>27355</v>
      </c>
      <c r="G15" s="41">
        <v>30530</v>
      </c>
      <c r="H15" s="41">
        <v>31595</v>
      </c>
      <c r="I15" s="41">
        <v>31595</v>
      </c>
      <c r="J15" s="41">
        <v>31595</v>
      </c>
      <c r="K15" s="41">
        <v>31595</v>
      </c>
      <c r="L15" s="41">
        <v>31595</v>
      </c>
      <c r="M15" s="41">
        <v>31595</v>
      </c>
      <c r="N15" s="41">
        <v>31595</v>
      </c>
      <c r="O15" s="41">
        <v>31595</v>
      </c>
      <c r="P15" s="41">
        <v>31595</v>
      </c>
      <c r="Q15" s="41">
        <v>31595</v>
      </c>
      <c r="R15" s="41">
        <v>31595</v>
      </c>
      <c r="S15" s="41">
        <v>31595</v>
      </c>
      <c r="T15" s="41">
        <v>31595</v>
      </c>
      <c r="U15" s="41">
        <v>31595</v>
      </c>
      <c r="V15" s="41">
        <v>31595</v>
      </c>
      <c r="W15" s="41">
        <v>31595</v>
      </c>
      <c r="X15" s="41">
        <v>31595</v>
      </c>
      <c r="Y15" s="41">
        <v>31595</v>
      </c>
      <c r="Z15" s="41">
        <v>31595</v>
      </c>
      <c r="AA15" s="41">
        <v>31595</v>
      </c>
      <c r="AB15" s="41">
        <v>31595</v>
      </c>
      <c r="AC15" s="41">
        <v>31595</v>
      </c>
      <c r="AD15" s="41">
        <v>31595</v>
      </c>
      <c r="AE15" s="41">
        <v>31595</v>
      </c>
      <c r="AF15" s="41">
        <v>31595</v>
      </c>
      <c r="AG15" s="41">
        <v>31595</v>
      </c>
      <c r="AH15" s="41">
        <v>31595</v>
      </c>
      <c r="AI15" s="41">
        <v>31595</v>
      </c>
      <c r="AJ15" s="41">
        <v>31595</v>
      </c>
      <c r="AK15" s="41">
        <v>31595</v>
      </c>
      <c r="AL15" s="41">
        <v>31595</v>
      </c>
      <c r="AM15" s="41">
        <v>31595</v>
      </c>
      <c r="AN15" s="41">
        <v>31595</v>
      </c>
      <c r="AO15" s="41">
        <v>31595</v>
      </c>
      <c r="AP15" s="41">
        <v>31595</v>
      </c>
      <c r="AQ15" s="41">
        <v>31595</v>
      </c>
      <c r="AR15" s="41">
        <v>31595</v>
      </c>
      <c r="AS15" s="41">
        <v>31595</v>
      </c>
      <c r="AT15" s="41">
        <v>31595</v>
      </c>
      <c r="AU15" s="41">
        <v>31595</v>
      </c>
      <c r="AV15" s="41">
        <v>31595</v>
      </c>
      <c r="AW15" s="41">
        <v>31595</v>
      </c>
      <c r="AX15" s="41">
        <v>31595</v>
      </c>
      <c r="AY15" s="41">
        <v>31595</v>
      </c>
      <c r="AZ15" s="41">
        <v>31595</v>
      </c>
      <c r="BA15" s="41">
        <v>31595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42748</v>
      </c>
      <c r="F16" s="41">
        <v>45962</v>
      </c>
      <c r="G16" s="41">
        <v>49820</v>
      </c>
      <c r="H16" s="41">
        <v>51609</v>
      </c>
      <c r="I16" s="41">
        <v>52330</v>
      </c>
      <c r="J16" s="41">
        <v>53077</v>
      </c>
      <c r="K16" s="41">
        <v>53838</v>
      </c>
      <c r="L16" s="41">
        <v>54616</v>
      </c>
      <c r="M16" s="41">
        <v>55389</v>
      </c>
      <c r="N16" s="41">
        <v>56160</v>
      </c>
      <c r="O16" s="41">
        <v>56926</v>
      </c>
      <c r="P16" s="41">
        <v>57658</v>
      </c>
      <c r="Q16" s="41">
        <v>58368</v>
      </c>
      <c r="R16" s="41">
        <v>59054</v>
      </c>
      <c r="S16" s="41">
        <v>59697</v>
      </c>
      <c r="T16" s="41">
        <v>60243</v>
      </c>
      <c r="U16" s="41">
        <v>60738</v>
      </c>
      <c r="V16" s="41">
        <v>61179</v>
      </c>
      <c r="W16" s="41">
        <v>61577</v>
      </c>
      <c r="X16" s="41">
        <v>61976</v>
      </c>
      <c r="Y16" s="41">
        <v>62340</v>
      </c>
      <c r="Z16" s="41">
        <v>62666</v>
      </c>
      <c r="AA16" s="41">
        <v>62966</v>
      </c>
      <c r="AB16" s="41">
        <v>63242</v>
      </c>
      <c r="AC16" s="41">
        <v>63510</v>
      </c>
      <c r="AD16" s="41">
        <v>63797</v>
      </c>
      <c r="AE16" s="41">
        <v>64101</v>
      </c>
      <c r="AF16" s="41">
        <v>64430</v>
      </c>
      <c r="AG16" s="41">
        <v>64801</v>
      </c>
      <c r="AH16" s="41">
        <v>65214</v>
      </c>
      <c r="AI16" s="41">
        <v>65681</v>
      </c>
      <c r="AJ16" s="41">
        <v>66189</v>
      </c>
      <c r="AK16" s="41">
        <v>66736</v>
      </c>
      <c r="AL16" s="41">
        <v>67325</v>
      </c>
      <c r="AM16" s="41">
        <v>67948</v>
      </c>
      <c r="AN16" s="41">
        <v>68579</v>
      </c>
      <c r="AO16" s="41">
        <v>69227</v>
      </c>
      <c r="AP16" s="41">
        <v>69866</v>
      </c>
      <c r="AQ16" s="41">
        <v>70507</v>
      </c>
      <c r="AR16" s="41">
        <v>71149</v>
      </c>
      <c r="AS16" s="41">
        <v>71729</v>
      </c>
      <c r="AT16" s="41">
        <v>72316</v>
      </c>
      <c r="AU16" s="41">
        <v>72888</v>
      </c>
      <c r="AV16" s="41">
        <v>73432</v>
      </c>
      <c r="AW16" s="41">
        <v>73956</v>
      </c>
      <c r="AX16" s="41">
        <v>74447</v>
      </c>
      <c r="AY16" s="41">
        <v>74916</v>
      </c>
      <c r="AZ16" s="41">
        <v>75373</v>
      </c>
      <c r="BA16" s="41">
        <v>75796</v>
      </c>
    </row>
    <row r="17" spans="1:53" ht="11.25" customHeight="1">
      <c r="A17" s="38" t="s">
        <v>18</v>
      </c>
      <c r="B17" s="39" t="s">
        <v>10</v>
      </c>
      <c r="C17" s="55">
        <v>1819762</v>
      </c>
      <c r="D17" s="41">
        <v>1856966</v>
      </c>
      <c r="E17" s="41">
        <v>1899714</v>
      </c>
      <c r="F17" s="41">
        <v>1945676</v>
      </c>
      <c r="G17" s="41">
        <v>1995496</v>
      </c>
      <c r="H17" s="41">
        <v>2047105</v>
      </c>
      <c r="I17" s="41">
        <v>2099435</v>
      </c>
      <c r="J17" s="41">
        <v>2152512</v>
      </c>
      <c r="K17" s="41">
        <v>2206350</v>
      </c>
      <c r="L17" s="41">
        <v>2260966</v>
      </c>
      <c r="M17" s="41">
        <v>2316355</v>
      </c>
      <c r="N17" s="41">
        <v>2372515</v>
      </c>
      <c r="O17" s="41">
        <v>2429441</v>
      </c>
      <c r="P17" s="41">
        <v>2487099</v>
      </c>
      <c r="Q17" s="41">
        <v>2545467</v>
      </c>
      <c r="R17" s="41">
        <v>2604521</v>
      </c>
      <c r="S17" s="41">
        <v>2664218</v>
      </c>
      <c r="T17" s="41">
        <v>2724461</v>
      </c>
      <c r="U17" s="41">
        <v>2785199</v>
      </c>
      <c r="V17" s="41">
        <v>2846378</v>
      </c>
      <c r="W17" s="41">
        <v>2907955</v>
      </c>
      <c r="X17" s="41">
        <v>2969931</v>
      </c>
      <c r="Y17" s="41">
        <v>3032271</v>
      </c>
      <c r="Z17" s="41">
        <v>3094937</v>
      </c>
      <c r="AA17" s="41">
        <v>3157903</v>
      </c>
      <c r="AB17" s="41">
        <v>3221145</v>
      </c>
      <c r="AC17" s="41">
        <v>3284655</v>
      </c>
      <c r="AD17" s="41">
        <v>3348452</v>
      </c>
      <c r="AE17" s="41">
        <v>3412553</v>
      </c>
      <c r="AF17" s="41">
        <v>3476983</v>
      </c>
      <c r="AG17" s="41">
        <v>3541784</v>
      </c>
      <c r="AH17" s="41">
        <v>3606998</v>
      </c>
      <c r="AI17" s="41">
        <v>3672679</v>
      </c>
      <c r="AJ17" s="41">
        <v>3738868</v>
      </c>
      <c r="AK17" s="41">
        <v>3805604</v>
      </c>
      <c r="AL17" s="41">
        <v>3872929</v>
      </c>
      <c r="AM17" s="41">
        <v>3940877</v>
      </c>
      <c r="AN17" s="41">
        <v>4009456</v>
      </c>
      <c r="AO17" s="41">
        <v>4078683</v>
      </c>
      <c r="AP17" s="41">
        <v>4148549</v>
      </c>
      <c r="AQ17" s="41">
        <v>4219056</v>
      </c>
      <c r="AR17" s="41">
        <v>4290205</v>
      </c>
      <c r="AS17" s="41">
        <v>4361934</v>
      </c>
      <c r="AT17" s="41">
        <v>4434250</v>
      </c>
      <c r="AU17" s="41">
        <v>4507138</v>
      </c>
      <c r="AV17" s="41">
        <v>4580570</v>
      </c>
      <c r="AW17" s="41">
        <v>4654526</v>
      </c>
      <c r="AX17" s="41">
        <v>4728973</v>
      </c>
      <c r="AY17" s="41">
        <v>4803889</v>
      </c>
      <c r="AZ17" s="41">
        <v>4879262</v>
      </c>
      <c r="BA17" s="41">
        <v>4955058</v>
      </c>
    </row>
    <row r="18" spans="1:53" ht="11.25" customHeight="1">
      <c r="B18" s="42"/>
      <c r="C18" s="74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1.99</v>
      </c>
      <c r="F20" s="45">
        <v>2</v>
      </c>
      <c r="G20" s="45">
        <v>2.0099999999999998</v>
      </c>
      <c r="H20" s="45">
        <v>2.0099999999999998</v>
      </c>
      <c r="I20" s="45">
        <v>2.0099999999999998</v>
      </c>
      <c r="J20" s="45">
        <v>2.02</v>
      </c>
      <c r="K20" s="45">
        <v>2.02</v>
      </c>
      <c r="L20" s="45">
        <v>2.02</v>
      </c>
      <c r="M20" s="45">
        <v>2.0299999999999998</v>
      </c>
      <c r="N20" s="45">
        <v>2.0299999999999998</v>
      </c>
      <c r="O20" s="45">
        <v>2.0299999999999998</v>
      </c>
      <c r="P20" s="45">
        <v>2.04</v>
      </c>
      <c r="Q20" s="45">
        <v>2.04</v>
      </c>
      <c r="R20" s="45">
        <v>2.04</v>
      </c>
      <c r="S20" s="45">
        <v>2.04</v>
      </c>
      <c r="T20" s="45">
        <v>2.04</v>
      </c>
      <c r="U20" s="45">
        <v>2.04</v>
      </c>
      <c r="V20" s="45">
        <v>2.04</v>
      </c>
      <c r="W20" s="45">
        <v>2.04</v>
      </c>
      <c r="X20" s="45">
        <v>2.04</v>
      </c>
      <c r="Y20" s="45">
        <v>2.04</v>
      </c>
      <c r="Z20" s="45">
        <v>2.04</v>
      </c>
      <c r="AA20" s="45">
        <v>2.04</v>
      </c>
      <c r="AB20" s="45">
        <v>2.04</v>
      </c>
      <c r="AC20" s="45">
        <v>2.04</v>
      </c>
      <c r="AD20" s="45">
        <v>2.04</v>
      </c>
      <c r="AE20" s="45">
        <v>2.04</v>
      </c>
      <c r="AF20" s="45">
        <v>2.04</v>
      </c>
      <c r="AG20" s="45">
        <v>2.04</v>
      </c>
      <c r="AH20" s="45">
        <v>2.04</v>
      </c>
      <c r="AI20" s="45">
        <v>2.04</v>
      </c>
      <c r="AJ20" s="45">
        <v>2.04</v>
      </c>
      <c r="AK20" s="45">
        <v>2.04</v>
      </c>
      <c r="AL20" s="45">
        <v>2.04</v>
      </c>
      <c r="AM20" s="45">
        <v>2.04</v>
      </c>
      <c r="AN20" s="45">
        <v>2.04</v>
      </c>
      <c r="AO20" s="45">
        <v>2.04</v>
      </c>
      <c r="AP20" s="45">
        <v>2.04</v>
      </c>
      <c r="AQ20" s="45">
        <v>2.04</v>
      </c>
      <c r="AR20" s="45">
        <v>2.04</v>
      </c>
      <c r="AS20" s="45">
        <v>2.04</v>
      </c>
      <c r="AT20" s="45">
        <v>2.04</v>
      </c>
      <c r="AU20" s="45">
        <v>2.04</v>
      </c>
      <c r="AV20" s="45">
        <v>2.04</v>
      </c>
      <c r="AW20" s="45">
        <v>2.04</v>
      </c>
      <c r="AX20" s="45">
        <v>2.04</v>
      </c>
      <c r="AY20" s="45">
        <v>2.04</v>
      </c>
      <c r="AZ20" s="45">
        <v>2.04</v>
      </c>
      <c r="BA20" s="45">
        <v>2.04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5.9</v>
      </c>
      <c r="F21" s="46">
        <v>5.7</v>
      </c>
      <c r="G21" s="46">
        <v>5.5</v>
      </c>
      <c r="H21" s="46">
        <v>5.3</v>
      </c>
      <c r="I21" s="46">
        <v>5.2</v>
      </c>
      <c r="J21" s="46">
        <v>5.0999999999999996</v>
      </c>
      <c r="K21" s="46">
        <v>4.9000000000000004</v>
      </c>
      <c r="L21" s="46">
        <v>4.8</v>
      </c>
      <c r="M21" s="46">
        <v>4.7</v>
      </c>
      <c r="N21" s="46">
        <v>4.5999999999999996</v>
      </c>
      <c r="O21" s="46">
        <v>4.4000000000000004</v>
      </c>
      <c r="P21" s="46">
        <v>4.3</v>
      </c>
      <c r="Q21" s="46">
        <v>4.2</v>
      </c>
      <c r="R21" s="46">
        <v>4.0999999999999996</v>
      </c>
      <c r="S21" s="46">
        <v>4</v>
      </c>
      <c r="T21" s="46">
        <v>3.9</v>
      </c>
      <c r="U21" s="46">
        <v>3.7</v>
      </c>
      <c r="V21" s="46">
        <v>3.6</v>
      </c>
      <c r="W21" s="46">
        <v>3.5</v>
      </c>
      <c r="X21" s="46">
        <v>3.4</v>
      </c>
      <c r="Y21" s="46">
        <v>3.3</v>
      </c>
      <c r="Z21" s="46">
        <v>3.2</v>
      </c>
      <c r="AA21" s="46">
        <v>3.1</v>
      </c>
      <c r="AB21" s="46">
        <v>3</v>
      </c>
      <c r="AC21" s="46">
        <v>2.9</v>
      </c>
      <c r="AD21" s="46">
        <v>2.8</v>
      </c>
      <c r="AE21" s="46">
        <v>2.7</v>
      </c>
      <c r="AF21" s="46">
        <v>2.6</v>
      </c>
      <c r="AG21" s="46">
        <v>2.5</v>
      </c>
      <c r="AH21" s="46">
        <v>2.5</v>
      </c>
      <c r="AI21" s="46">
        <v>2.4</v>
      </c>
      <c r="AJ21" s="46">
        <v>2.2999999999999998</v>
      </c>
      <c r="AK21" s="46">
        <v>2.2999999999999998</v>
      </c>
      <c r="AL21" s="46">
        <v>2.2000000000000002</v>
      </c>
      <c r="AM21" s="46">
        <v>2.2000000000000002</v>
      </c>
      <c r="AN21" s="46">
        <v>2.1</v>
      </c>
      <c r="AO21" s="46">
        <v>2.1</v>
      </c>
      <c r="AP21" s="46">
        <v>2</v>
      </c>
      <c r="AQ21" s="46">
        <v>1.9</v>
      </c>
      <c r="AR21" s="46">
        <v>1.9</v>
      </c>
      <c r="AS21" s="46">
        <v>1.8</v>
      </c>
      <c r="AT21" s="46">
        <v>1.8</v>
      </c>
      <c r="AU21" s="46">
        <v>1.8</v>
      </c>
      <c r="AV21" s="46">
        <v>1.7</v>
      </c>
      <c r="AW21" s="46">
        <v>1.7</v>
      </c>
      <c r="AX21" s="46">
        <v>1.6</v>
      </c>
      <c r="AY21" s="46">
        <v>1.6</v>
      </c>
      <c r="AZ21" s="46">
        <v>1.6</v>
      </c>
      <c r="BA21" s="46">
        <v>1.5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13.2</v>
      </c>
      <c r="F22" s="46">
        <v>14.2</v>
      </c>
      <c r="G22" s="46">
        <v>15.5</v>
      </c>
      <c r="H22" s="46">
        <v>15.6</v>
      </c>
      <c r="I22" s="46">
        <v>15.2</v>
      </c>
      <c r="J22" s="46">
        <v>14.9</v>
      </c>
      <c r="K22" s="46">
        <v>14.5</v>
      </c>
      <c r="L22" s="46">
        <v>14.1</v>
      </c>
      <c r="M22" s="46">
        <v>13.8</v>
      </c>
      <c r="N22" s="46">
        <v>13.5</v>
      </c>
      <c r="O22" s="46">
        <v>13.2</v>
      </c>
      <c r="P22" s="46">
        <v>12.9</v>
      </c>
      <c r="Q22" s="46">
        <v>12.6</v>
      </c>
      <c r="R22" s="46">
        <v>12.3</v>
      </c>
      <c r="S22" s="46">
        <v>12</v>
      </c>
      <c r="T22" s="46">
        <v>11.7</v>
      </c>
      <c r="U22" s="46">
        <v>11.5</v>
      </c>
      <c r="V22" s="46">
        <v>11.2</v>
      </c>
      <c r="W22" s="46">
        <v>11</v>
      </c>
      <c r="X22" s="46">
        <v>10.8</v>
      </c>
      <c r="Y22" s="46">
        <v>10.5</v>
      </c>
      <c r="Z22" s="46">
        <v>10.3</v>
      </c>
      <c r="AA22" s="46">
        <v>10.1</v>
      </c>
      <c r="AB22" s="46">
        <v>9.9</v>
      </c>
      <c r="AC22" s="46">
        <v>9.6999999999999993</v>
      </c>
      <c r="AD22" s="46">
        <v>9.5</v>
      </c>
      <c r="AE22" s="46">
        <v>9.3000000000000007</v>
      </c>
      <c r="AF22" s="46">
        <v>9.1999999999999993</v>
      </c>
      <c r="AG22" s="46">
        <v>9</v>
      </c>
      <c r="AH22" s="46">
        <v>8.8000000000000007</v>
      </c>
      <c r="AI22" s="46">
        <v>8.6999999999999993</v>
      </c>
      <c r="AJ22" s="46">
        <v>8.5</v>
      </c>
      <c r="AK22" s="46">
        <v>8.4</v>
      </c>
      <c r="AL22" s="46">
        <v>8.1999999999999993</v>
      </c>
      <c r="AM22" s="46">
        <v>8.1</v>
      </c>
      <c r="AN22" s="46">
        <v>7.9</v>
      </c>
      <c r="AO22" s="46">
        <v>7.8</v>
      </c>
      <c r="AP22" s="46">
        <v>7.7</v>
      </c>
      <c r="AQ22" s="46">
        <v>7.6</v>
      </c>
      <c r="AR22" s="46">
        <v>7.4</v>
      </c>
      <c r="AS22" s="46">
        <v>7.3</v>
      </c>
      <c r="AT22" s="46">
        <v>7.2</v>
      </c>
      <c r="AU22" s="46">
        <v>7.1</v>
      </c>
      <c r="AV22" s="46">
        <v>7</v>
      </c>
      <c r="AW22" s="46">
        <v>6.8</v>
      </c>
      <c r="AX22" s="46">
        <v>6.7</v>
      </c>
      <c r="AY22" s="46">
        <v>6.6</v>
      </c>
      <c r="AZ22" s="46">
        <v>6.5</v>
      </c>
      <c r="BA22" s="46">
        <v>6.4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2.2999999999999998</v>
      </c>
      <c r="F23" s="46">
        <v>2.4</v>
      </c>
      <c r="G23" s="46">
        <v>2.6</v>
      </c>
      <c r="H23" s="46">
        <v>2.6</v>
      </c>
      <c r="I23" s="46">
        <v>2.6</v>
      </c>
      <c r="J23" s="46">
        <v>2.5</v>
      </c>
      <c r="K23" s="46">
        <v>2.5</v>
      </c>
      <c r="L23" s="46">
        <v>2.5</v>
      </c>
      <c r="M23" s="46">
        <v>2.4</v>
      </c>
      <c r="N23" s="46">
        <v>2.4</v>
      </c>
      <c r="O23" s="46">
        <v>2.4</v>
      </c>
      <c r="P23" s="46">
        <v>2.4</v>
      </c>
      <c r="Q23" s="46">
        <v>2.2999999999999998</v>
      </c>
      <c r="R23" s="46">
        <v>2.2999999999999998</v>
      </c>
      <c r="S23" s="46">
        <v>2.2999999999999998</v>
      </c>
      <c r="T23" s="46">
        <v>2.2999999999999998</v>
      </c>
      <c r="U23" s="46">
        <v>2.2000000000000002</v>
      </c>
      <c r="V23" s="46">
        <v>2.2000000000000002</v>
      </c>
      <c r="W23" s="46">
        <v>2.2000000000000002</v>
      </c>
      <c r="X23" s="46">
        <v>2.1</v>
      </c>
      <c r="Y23" s="46">
        <v>2.1</v>
      </c>
      <c r="Z23" s="46">
        <v>2.1</v>
      </c>
      <c r="AA23" s="46">
        <v>2</v>
      </c>
      <c r="AB23" s="46">
        <v>2</v>
      </c>
      <c r="AC23" s="46">
        <v>2</v>
      </c>
      <c r="AD23" s="46">
        <v>1.9</v>
      </c>
      <c r="AE23" s="46">
        <v>1.9</v>
      </c>
      <c r="AF23" s="46">
        <v>1.9</v>
      </c>
      <c r="AG23" s="46">
        <v>1.9</v>
      </c>
      <c r="AH23" s="46">
        <v>1.8</v>
      </c>
      <c r="AI23" s="46">
        <v>1.8</v>
      </c>
      <c r="AJ23" s="46">
        <v>1.8</v>
      </c>
      <c r="AK23" s="46">
        <v>1.8</v>
      </c>
      <c r="AL23" s="46">
        <v>1.8</v>
      </c>
      <c r="AM23" s="46">
        <v>1.8</v>
      </c>
      <c r="AN23" s="46">
        <v>1.7</v>
      </c>
      <c r="AO23" s="46">
        <v>1.7</v>
      </c>
      <c r="AP23" s="46">
        <v>1.7</v>
      </c>
      <c r="AQ23" s="46">
        <v>1.7</v>
      </c>
      <c r="AR23" s="46">
        <v>1.7</v>
      </c>
      <c r="AS23" s="46">
        <v>1.7</v>
      </c>
      <c r="AT23" s="46">
        <v>1.7</v>
      </c>
      <c r="AU23" s="46">
        <v>1.6</v>
      </c>
      <c r="AV23" s="46">
        <v>1.6</v>
      </c>
      <c r="AW23" s="46">
        <v>1.6</v>
      </c>
      <c r="AX23" s="46">
        <v>1.6</v>
      </c>
      <c r="AY23" s="46">
        <v>1.6</v>
      </c>
      <c r="AZ23" s="46">
        <v>1.6</v>
      </c>
      <c r="BA23" s="46">
        <v>1.6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34.092054925536274</v>
      </c>
      <c r="D26" s="46">
        <v>34.230054758439039</v>
      </c>
      <c r="E26" s="46">
        <v>34.299999999999997</v>
      </c>
      <c r="F26" s="46">
        <v>34.299999999999997</v>
      </c>
      <c r="G26" s="46">
        <v>34.200000000000003</v>
      </c>
      <c r="H26" s="46">
        <v>34.200000000000003</v>
      </c>
      <c r="I26" s="46">
        <v>34.200000000000003</v>
      </c>
      <c r="J26" s="46">
        <v>34.1</v>
      </c>
      <c r="K26" s="46">
        <v>34.1</v>
      </c>
      <c r="L26" s="46">
        <v>34.200000000000003</v>
      </c>
      <c r="M26" s="46">
        <v>34.200000000000003</v>
      </c>
      <c r="N26" s="46">
        <v>34.299999999999997</v>
      </c>
      <c r="O26" s="46">
        <v>34.4</v>
      </c>
      <c r="P26" s="46">
        <v>34.5</v>
      </c>
      <c r="Q26" s="46">
        <v>34.6</v>
      </c>
      <c r="R26" s="46">
        <v>34.700000000000003</v>
      </c>
      <c r="S26" s="46">
        <v>34.700000000000003</v>
      </c>
      <c r="T26" s="46">
        <v>34.799999999999997</v>
      </c>
      <c r="U26" s="46">
        <v>34.9</v>
      </c>
      <c r="V26" s="46">
        <v>35.1</v>
      </c>
      <c r="W26" s="46">
        <v>35.200000000000003</v>
      </c>
      <c r="X26" s="46">
        <v>35.299999999999997</v>
      </c>
      <c r="Y26" s="46">
        <v>35.5</v>
      </c>
      <c r="Z26" s="46">
        <v>35.6</v>
      </c>
      <c r="AA26" s="46">
        <v>35.700000000000003</v>
      </c>
      <c r="AB26" s="46">
        <v>35.799999999999997</v>
      </c>
      <c r="AC26" s="46">
        <v>36</v>
      </c>
      <c r="AD26" s="46">
        <v>36.1</v>
      </c>
      <c r="AE26" s="46">
        <v>36.200000000000003</v>
      </c>
      <c r="AF26" s="46">
        <v>36.299999999999997</v>
      </c>
      <c r="AG26" s="46">
        <v>36.299999999999997</v>
      </c>
      <c r="AH26" s="46">
        <v>36.4</v>
      </c>
      <c r="AI26" s="46">
        <v>36.5</v>
      </c>
      <c r="AJ26" s="46">
        <v>36.6</v>
      </c>
      <c r="AK26" s="46">
        <v>36.6</v>
      </c>
      <c r="AL26" s="46">
        <v>36.700000000000003</v>
      </c>
      <c r="AM26" s="46">
        <v>36.799999999999997</v>
      </c>
      <c r="AN26" s="46">
        <v>36.799999999999997</v>
      </c>
      <c r="AO26" s="46">
        <v>36.9</v>
      </c>
      <c r="AP26" s="46">
        <v>37</v>
      </c>
      <c r="AQ26" s="46">
        <v>37.1</v>
      </c>
      <c r="AR26" s="46">
        <v>37.200000000000003</v>
      </c>
      <c r="AS26" s="46">
        <v>37.299999999999997</v>
      </c>
      <c r="AT26" s="46">
        <v>37.4</v>
      </c>
      <c r="AU26" s="46">
        <v>37.5</v>
      </c>
      <c r="AV26" s="46">
        <v>37.6</v>
      </c>
      <c r="AW26" s="46">
        <v>37.700000000000003</v>
      </c>
      <c r="AX26" s="46">
        <v>37.799999999999997</v>
      </c>
      <c r="AY26" s="46">
        <v>37.9</v>
      </c>
      <c r="AZ26" s="46">
        <v>38</v>
      </c>
      <c r="BA26" s="46">
        <v>38.1</v>
      </c>
    </row>
    <row r="27" spans="1:53" ht="11.25" customHeight="1">
      <c r="A27" s="46" t="s">
        <v>23</v>
      </c>
      <c r="B27" s="48" t="s">
        <v>22</v>
      </c>
      <c r="C27" s="46">
        <v>35.476397800183321</v>
      </c>
      <c r="D27" s="46">
        <v>35.672136506276154</v>
      </c>
      <c r="E27" s="46">
        <v>35.799999999999997</v>
      </c>
      <c r="F27" s="46">
        <v>35.799999999999997</v>
      </c>
      <c r="G27" s="46">
        <v>35.799999999999997</v>
      </c>
      <c r="H27" s="46">
        <v>35.799999999999997</v>
      </c>
      <c r="I27" s="46">
        <v>35.700000000000003</v>
      </c>
      <c r="J27" s="46">
        <v>35.700000000000003</v>
      </c>
      <c r="K27" s="46">
        <v>35.6</v>
      </c>
      <c r="L27" s="46">
        <v>35.6</v>
      </c>
      <c r="M27" s="46">
        <v>35.6</v>
      </c>
      <c r="N27" s="46">
        <v>35.700000000000003</v>
      </c>
      <c r="O27" s="46">
        <v>35.700000000000003</v>
      </c>
      <c r="P27" s="46">
        <v>35.799999999999997</v>
      </c>
      <c r="Q27" s="46">
        <v>35.9</v>
      </c>
      <c r="R27" s="46">
        <v>36</v>
      </c>
      <c r="S27" s="46">
        <v>36.1</v>
      </c>
      <c r="T27" s="46">
        <v>36.200000000000003</v>
      </c>
      <c r="U27" s="46">
        <v>36.299999999999997</v>
      </c>
      <c r="V27" s="46">
        <v>36.299999999999997</v>
      </c>
      <c r="W27" s="46">
        <v>36.5</v>
      </c>
      <c r="X27" s="46">
        <v>36.6</v>
      </c>
      <c r="Y27" s="46">
        <v>36.700000000000003</v>
      </c>
      <c r="Z27" s="46">
        <v>36.799999999999997</v>
      </c>
      <c r="AA27" s="46">
        <v>37</v>
      </c>
      <c r="AB27" s="46">
        <v>37.1</v>
      </c>
      <c r="AC27" s="46">
        <v>37.200000000000003</v>
      </c>
      <c r="AD27" s="46">
        <v>37.299999999999997</v>
      </c>
      <c r="AE27" s="46">
        <v>37.4</v>
      </c>
      <c r="AF27" s="46">
        <v>37.5</v>
      </c>
      <c r="AG27" s="46">
        <v>37.6</v>
      </c>
      <c r="AH27" s="46">
        <v>37.700000000000003</v>
      </c>
      <c r="AI27" s="46">
        <v>37.799999999999997</v>
      </c>
      <c r="AJ27" s="46">
        <v>37.799999999999997</v>
      </c>
      <c r="AK27" s="46">
        <v>37.9</v>
      </c>
      <c r="AL27" s="46">
        <v>37.9</v>
      </c>
      <c r="AM27" s="46">
        <v>38</v>
      </c>
      <c r="AN27" s="46">
        <v>38</v>
      </c>
      <c r="AO27" s="46">
        <v>38.1</v>
      </c>
      <c r="AP27" s="46">
        <v>38.200000000000003</v>
      </c>
      <c r="AQ27" s="46">
        <v>38.200000000000003</v>
      </c>
      <c r="AR27" s="46">
        <v>38.299999999999997</v>
      </c>
      <c r="AS27" s="46">
        <v>38.4</v>
      </c>
      <c r="AT27" s="46">
        <v>38.5</v>
      </c>
      <c r="AU27" s="46">
        <v>38.6</v>
      </c>
      <c r="AV27" s="46">
        <v>38.6</v>
      </c>
      <c r="AW27" s="46">
        <v>38.700000000000003</v>
      </c>
      <c r="AX27" s="46">
        <v>38.799999999999997</v>
      </c>
      <c r="AY27" s="46">
        <v>38.9</v>
      </c>
      <c r="AZ27" s="46">
        <v>39</v>
      </c>
      <c r="BA27" s="46">
        <v>39.1</v>
      </c>
    </row>
    <row r="28" spans="1:53" ht="11.25" customHeight="1">
      <c r="A28" s="46" t="s">
        <v>24</v>
      </c>
      <c r="B28" s="48" t="s">
        <v>22</v>
      </c>
      <c r="C28" s="46">
        <v>34.796865500236436</v>
      </c>
      <c r="D28" s="46">
        <v>34.97153478126183</v>
      </c>
      <c r="E28" s="46">
        <v>35</v>
      </c>
      <c r="F28" s="46">
        <v>35.1</v>
      </c>
      <c r="G28" s="46">
        <v>35</v>
      </c>
      <c r="H28" s="46">
        <v>35</v>
      </c>
      <c r="I28" s="46">
        <v>34.9</v>
      </c>
      <c r="J28" s="46">
        <v>34.9</v>
      </c>
      <c r="K28" s="46">
        <v>34.9</v>
      </c>
      <c r="L28" s="46">
        <v>34.9</v>
      </c>
      <c r="M28" s="46">
        <v>34.9</v>
      </c>
      <c r="N28" s="46">
        <v>35</v>
      </c>
      <c r="O28" s="46">
        <v>35.1</v>
      </c>
      <c r="P28" s="46">
        <v>35.200000000000003</v>
      </c>
      <c r="Q28" s="46">
        <v>35.200000000000003</v>
      </c>
      <c r="R28" s="46">
        <v>35.299999999999997</v>
      </c>
      <c r="S28" s="46">
        <v>35.4</v>
      </c>
      <c r="T28" s="46">
        <v>35.5</v>
      </c>
      <c r="U28" s="46">
        <v>35.6</v>
      </c>
      <c r="V28" s="46">
        <v>35.700000000000003</v>
      </c>
      <c r="W28" s="46">
        <v>35.799999999999997</v>
      </c>
      <c r="X28" s="46">
        <v>36</v>
      </c>
      <c r="Y28" s="46">
        <v>36.1</v>
      </c>
      <c r="Z28" s="46">
        <v>36.200000000000003</v>
      </c>
      <c r="AA28" s="46">
        <v>36.299999999999997</v>
      </c>
      <c r="AB28" s="46">
        <v>36.5</v>
      </c>
      <c r="AC28" s="46">
        <v>36.6</v>
      </c>
      <c r="AD28" s="46">
        <v>36.700000000000003</v>
      </c>
      <c r="AE28" s="46">
        <v>36.799999999999997</v>
      </c>
      <c r="AF28" s="46">
        <v>36.9</v>
      </c>
      <c r="AG28" s="46">
        <v>37</v>
      </c>
      <c r="AH28" s="46">
        <v>37</v>
      </c>
      <c r="AI28" s="46">
        <v>37.1</v>
      </c>
      <c r="AJ28" s="46">
        <v>37.200000000000003</v>
      </c>
      <c r="AK28" s="46">
        <v>37.200000000000003</v>
      </c>
      <c r="AL28" s="46">
        <v>37.299999999999997</v>
      </c>
      <c r="AM28" s="46">
        <v>37.4</v>
      </c>
      <c r="AN28" s="46">
        <v>37.4</v>
      </c>
      <c r="AO28" s="46">
        <v>37.5</v>
      </c>
      <c r="AP28" s="46">
        <v>37.6</v>
      </c>
      <c r="AQ28" s="46">
        <v>37.700000000000003</v>
      </c>
      <c r="AR28" s="46">
        <v>37.700000000000003</v>
      </c>
      <c r="AS28" s="46">
        <v>37.799999999999997</v>
      </c>
      <c r="AT28" s="46">
        <v>37.9</v>
      </c>
      <c r="AU28" s="46">
        <v>38</v>
      </c>
      <c r="AV28" s="46">
        <v>38.1</v>
      </c>
      <c r="AW28" s="46">
        <v>38.200000000000003</v>
      </c>
      <c r="AX28" s="46">
        <v>38.299999999999997</v>
      </c>
      <c r="AY28" s="46">
        <v>38.4</v>
      </c>
      <c r="AZ28" s="46">
        <v>38.5</v>
      </c>
      <c r="BA28" s="46">
        <v>38.6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97.922628234201369</v>
      </c>
      <c r="D30" s="46">
        <v>98.094545206280259</v>
      </c>
      <c r="E30" s="46">
        <v>98.2</v>
      </c>
      <c r="F30" s="46">
        <v>98.4</v>
      </c>
      <c r="G30" s="46">
        <v>98.5</v>
      </c>
      <c r="H30" s="46">
        <v>98.6</v>
      </c>
      <c r="I30" s="46">
        <v>98.8</v>
      </c>
      <c r="J30" s="46">
        <v>98.9</v>
      </c>
      <c r="K30" s="46">
        <v>99</v>
      </c>
      <c r="L30" s="46">
        <v>99.1</v>
      </c>
      <c r="M30" s="46">
        <v>99.2</v>
      </c>
      <c r="N30" s="46">
        <v>99.3</v>
      </c>
      <c r="O30" s="46">
        <v>99.4</v>
      </c>
      <c r="P30" s="46">
        <v>99.5</v>
      </c>
      <c r="Q30" s="46">
        <v>99.6</v>
      </c>
      <c r="R30" s="46">
        <v>99.7</v>
      </c>
      <c r="S30" s="46">
        <v>99.7</v>
      </c>
      <c r="T30" s="46">
        <v>99.8</v>
      </c>
      <c r="U30" s="46">
        <v>99.9</v>
      </c>
      <c r="V30" s="46">
        <v>99.9</v>
      </c>
      <c r="W30" s="46">
        <v>100</v>
      </c>
      <c r="X30" s="46">
        <v>100</v>
      </c>
      <c r="Y30" s="46">
        <v>100.1</v>
      </c>
      <c r="Z30" s="46">
        <v>100.1</v>
      </c>
      <c r="AA30" s="46">
        <v>100.2</v>
      </c>
      <c r="AB30" s="46">
        <v>100.2</v>
      </c>
      <c r="AC30" s="46">
        <v>100.3</v>
      </c>
      <c r="AD30" s="46">
        <v>100.3</v>
      </c>
      <c r="AE30" s="46">
        <v>100.4</v>
      </c>
      <c r="AF30" s="46">
        <v>100.4</v>
      </c>
      <c r="AG30" s="46">
        <v>100.5</v>
      </c>
      <c r="AH30" s="46">
        <v>100.5</v>
      </c>
      <c r="AI30" s="46">
        <v>100.6</v>
      </c>
      <c r="AJ30" s="46">
        <v>100.6</v>
      </c>
      <c r="AK30" s="46">
        <v>100.7</v>
      </c>
      <c r="AL30" s="46">
        <v>100.7</v>
      </c>
      <c r="AM30" s="46">
        <v>100.8</v>
      </c>
      <c r="AN30" s="46">
        <v>100.8</v>
      </c>
      <c r="AO30" s="46">
        <v>100.9</v>
      </c>
      <c r="AP30" s="46">
        <v>101</v>
      </c>
      <c r="AQ30" s="46">
        <v>101</v>
      </c>
      <c r="AR30" s="46">
        <v>101.1</v>
      </c>
      <c r="AS30" s="46">
        <v>101.1</v>
      </c>
      <c r="AT30" s="46">
        <v>101.2</v>
      </c>
      <c r="AU30" s="46">
        <v>101.3</v>
      </c>
      <c r="AV30" s="46">
        <v>101.3</v>
      </c>
      <c r="AW30" s="46">
        <v>101.4</v>
      </c>
      <c r="AX30" s="46">
        <v>101.5</v>
      </c>
      <c r="AY30" s="46">
        <v>101.5</v>
      </c>
      <c r="AZ30" s="46">
        <v>101.6</v>
      </c>
      <c r="BA30" s="46">
        <v>101.7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19.994537747243871</v>
      </c>
      <c r="D33" s="46">
        <v>19.869346019259375</v>
      </c>
      <c r="E33" s="46">
        <v>19.899999999999999</v>
      </c>
      <c r="F33" s="46">
        <v>19.899999999999999</v>
      </c>
      <c r="G33" s="46">
        <v>19.8</v>
      </c>
      <c r="H33" s="46">
        <v>19.899999999999999</v>
      </c>
      <c r="I33" s="46">
        <v>19.899999999999999</v>
      </c>
      <c r="J33" s="46">
        <v>20</v>
      </c>
      <c r="K33" s="46">
        <v>20</v>
      </c>
      <c r="L33" s="46">
        <v>20.100000000000001</v>
      </c>
      <c r="M33" s="46">
        <v>20.2</v>
      </c>
      <c r="N33" s="46">
        <v>20.3</v>
      </c>
      <c r="O33" s="46">
        <v>20.399999999999999</v>
      </c>
      <c r="P33" s="46">
        <v>20.5</v>
      </c>
      <c r="Q33" s="46">
        <v>20.5</v>
      </c>
      <c r="R33" s="46">
        <v>20.6</v>
      </c>
      <c r="S33" s="46">
        <v>20.7</v>
      </c>
      <c r="T33" s="46">
        <v>20.7</v>
      </c>
      <c r="U33" s="46">
        <v>20.6</v>
      </c>
      <c r="V33" s="46">
        <v>20.6</v>
      </c>
      <c r="W33" s="46">
        <v>20.6</v>
      </c>
      <c r="X33" s="46">
        <v>20.5</v>
      </c>
      <c r="Y33" s="46">
        <v>20.5</v>
      </c>
      <c r="Z33" s="46">
        <v>20.399999999999999</v>
      </c>
      <c r="AA33" s="46">
        <v>20.399999999999999</v>
      </c>
      <c r="AB33" s="46">
        <v>20.3</v>
      </c>
      <c r="AC33" s="46">
        <v>20.2</v>
      </c>
      <c r="AD33" s="46">
        <v>20.100000000000001</v>
      </c>
      <c r="AE33" s="46">
        <v>20</v>
      </c>
      <c r="AF33" s="46">
        <v>19.899999999999999</v>
      </c>
      <c r="AG33" s="46">
        <v>19.8</v>
      </c>
      <c r="AH33" s="46">
        <v>19.7</v>
      </c>
      <c r="AI33" s="46">
        <v>19.600000000000001</v>
      </c>
      <c r="AJ33" s="46">
        <v>19.5</v>
      </c>
      <c r="AK33" s="46">
        <v>19.399999999999999</v>
      </c>
      <c r="AL33" s="46">
        <v>19.3</v>
      </c>
      <c r="AM33" s="46">
        <v>19.2</v>
      </c>
      <c r="AN33" s="46">
        <v>19.2</v>
      </c>
      <c r="AO33" s="46">
        <v>19.100000000000001</v>
      </c>
      <c r="AP33" s="46">
        <v>19.100000000000001</v>
      </c>
      <c r="AQ33" s="46">
        <v>19</v>
      </c>
      <c r="AR33" s="46">
        <v>19</v>
      </c>
      <c r="AS33" s="46">
        <v>19</v>
      </c>
      <c r="AT33" s="46">
        <v>19</v>
      </c>
      <c r="AU33" s="46">
        <v>18.899999999999999</v>
      </c>
      <c r="AV33" s="46">
        <v>18.899999999999999</v>
      </c>
      <c r="AW33" s="46">
        <v>18.899999999999999</v>
      </c>
      <c r="AX33" s="46">
        <v>18.899999999999999</v>
      </c>
      <c r="AY33" s="46">
        <v>18.899999999999999</v>
      </c>
      <c r="AZ33" s="46">
        <v>18.899999999999999</v>
      </c>
      <c r="BA33" s="46">
        <v>18.8</v>
      </c>
    </row>
    <row r="34" spans="1:53" s="12" customFormat="1" ht="11.25" customHeight="1">
      <c r="A34" s="46" t="s">
        <v>29</v>
      </c>
      <c r="B34" s="48" t="s">
        <v>28</v>
      </c>
      <c r="C34" s="46">
        <v>69.099999999999994</v>
      </c>
      <c r="D34" s="46">
        <v>69.099999999999994</v>
      </c>
      <c r="E34" s="46">
        <v>69.099999999999994</v>
      </c>
      <c r="F34" s="46">
        <v>69</v>
      </c>
      <c r="G34" s="46">
        <v>68.8</v>
      </c>
      <c r="H34" s="46">
        <v>68.599999999999994</v>
      </c>
      <c r="I34" s="46">
        <v>68.3</v>
      </c>
      <c r="J34" s="46">
        <v>68</v>
      </c>
      <c r="K34" s="46">
        <v>67.7</v>
      </c>
      <c r="L34" s="46">
        <v>67.3</v>
      </c>
      <c r="M34" s="46">
        <v>67.099999999999994</v>
      </c>
      <c r="N34" s="46">
        <v>66.8</v>
      </c>
      <c r="O34" s="46">
        <v>66.400000000000006</v>
      </c>
      <c r="P34" s="46">
        <v>66.099999999999994</v>
      </c>
      <c r="Q34" s="46">
        <v>65.900000000000006</v>
      </c>
      <c r="R34" s="46">
        <v>65.599999999999994</v>
      </c>
      <c r="S34" s="46">
        <v>65.3</v>
      </c>
      <c r="T34" s="46">
        <v>65.099999999999994</v>
      </c>
      <c r="U34" s="46">
        <v>64.900000000000006</v>
      </c>
      <c r="V34" s="46">
        <v>64.7</v>
      </c>
      <c r="W34" s="46">
        <v>64.5</v>
      </c>
      <c r="X34" s="46">
        <v>64.3</v>
      </c>
      <c r="Y34" s="46">
        <v>64.099999999999994</v>
      </c>
      <c r="Z34" s="46">
        <v>64</v>
      </c>
      <c r="AA34" s="46">
        <v>63.9</v>
      </c>
      <c r="AB34" s="46">
        <v>63.8</v>
      </c>
      <c r="AC34" s="46">
        <v>63.7</v>
      </c>
      <c r="AD34" s="46">
        <v>63.6</v>
      </c>
      <c r="AE34" s="46">
        <v>63.5</v>
      </c>
      <c r="AF34" s="46">
        <v>63.4</v>
      </c>
      <c r="AG34" s="46">
        <v>63.3</v>
      </c>
      <c r="AH34" s="46">
        <v>63.1</v>
      </c>
      <c r="AI34" s="46">
        <v>63</v>
      </c>
      <c r="AJ34" s="46">
        <v>63</v>
      </c>
      <c r="AK34" s="46">
        <v>62.9</v>
      </c>
      <c r="AL34" s="46">
        <v>62.8</v>
      </c>
      <c r="AM34" s="46">
        <v>62.8</v>
      </c>
      <c r="AN34" s="46">
        <v>62.7</v>
      </c>
      <c r="AO34" s="46">
        <v>62.6</v>
      </c>
      <c r="AP34" s="46">
        <v>62.5</v>
      </c>
      <c r="AQ34" s="46">
        <v>62.4</v>
      </c>
      <c r="AR34" s="46">
        <v>62.2</v>
      </c>
      <c r="AS34" s="46">
        <v>62</v>
      </c>
      <c r="AT34" s="46">
        <v>61.8</v>
      </c>
      <c r="AU34" s="46">
        <v>61.6</v>
      </c>
      <c r="AV34" s="46">
        <v>61.4</v>
      </c>
      <c r="AW34" s="46">
        <v>61.3</v>
      </c>
      <c r="AX34" s="46">
        <v>61.1</v>
      </c>
      <c r="AY34" s="46">
        <v>60.9</v>
      </c>
      <c r="AZ34" s="46">
        <v>60.7</v>
      </c>
      <c r="BA34" s="46">
        <v>60.5</v>
      </c>
    </row>
    <row r="35" spans="1:53" ht="11.25" customHeight="1">
      <c r="A35" s="46" t="s">
        <v>30</v>
      </c>
      <c r="B35" s="48" t="s">
        <v>28</v>
      </c>
      <c r="C35" s="46">
        <v>10.870597363831095</v>
      </c>
      <c r="D35" s="46">
        <v>10.98259203453375</v>
      </c>
      <c r="E35" s="46">
        <v>11.1</v>
      </c>
      <c r="F35" s="46">
        <v>11.2</v>
      </c>
      <c r="G35" s="46">
        <v>11.3</v>
      </c>
      <c r="H35" s="46">
        <v>11.5</v>
      </c>
      <c r="I35" s="46">
        <v>11.8</v>
      </c>
      <c r="J35" s="46">
        <v>12.1</v>
      </c>
      <c r="K35" s="46">
        <v>12.3</v>
      </c>
      <c r="L35" s="46">
        <v>12.5</v>
      </c>
      <c r="M35" s="46">
        <v>12.8</v>
      </c>
      <c r="N35" s="46">
        <v>13</v>
      </c>
      <c r="O35" s="46">
        <v>13.2</v>
      </c>
      <c r="P35" s="46">
        <v>13.4</v>
      </c>
      <c r="Q35" s="46">
        <v>13.6</v>
      </c>
      <c r="R35" s="46">
        <v>13.8</v>
      </c>
      <c r="S35" s="46">
        <v>14</v>
      </c>
      <c r="T35" s="46">
        <v>14.2</v>
      </c>
      <c r="U35" s="46">
        <v>14.4</v>
      </c>
      <c r="V35" s="46">
        <v>14.6</v>
      </c>
      <c r="W35" s="46">
        <v>14.9</v>
      </c>
      <c r="X35" s="46">
        <v>15.1</v>
      </c>
      <c r="Y35" s="46">
        <v>15.4</v>
      </c>
      <c r="Z35" s="46">
        <v>15.6</v>
      </c>
      <c r="AA35" s="46">
        <v>15.8</v>
      </c>
      <c r="AB35" s="46">
        <v>16</v>
      </c>
      <c r="AC35" s="46">
        <v>16.100000000000001</v>
      </c>
      <c r="AD35" s="46">
        <v>16.3</v>
      </c>
      <c r="AE35" s="46">
        <v>16.5</v>
      </c>
      <c r="AF35" s="46">
        <v>16.7</v>
      </c>
      <c r="AG35" s="46">
        <v>17</v>
      </c>
      <c r="AH35" s="46">
        <v>17.2</v>
      </c>
      <c r="AI35" s="46">
        <v>17.399999999999999</v>
      </c>
      <c r="AJ35" s="46">
        <v>17.600000000000001</v>
      </c>
      <c r="AK35" s="46">
        <v>17.7</v>
      </c>
      <c r="AL35" s="46">
        <v>17.899999999999999</v>
      </c>
      <c r="AM35" s="46">
        <v>18</v>
      </c>
      <c r="AN35" s="46">
        <v>18.100000000000001</v>
      </c>
      <c r="AO35" s="46">
        <v>18.3</v>
      </c>
      <c r="AP35" s="46">
        <v>18.399999999999999</v>
      </c>
      <c r="AQ35" s="46">
        <v>18.600000000000001</v>
      </c>
      <c r="AR35" s="46">
        <v>18.8</v>
      </c>
      <c r="AS35" s="46">
        <v>19</v>
      </c>
      <c r="AT35" s="46">
        <v>19.2</v>
      </c>
      <c r="AU35" s="46">
        <v>19.399999999999999</v>
      </c>
      <c r="AV35" s="46">
        <v>19.600000000000001</v>
      </c>
      <c r="AW35" s="46">
        <v>19.8</v>
      </c>
      <c r="AX35" s="46">
        <v>20</v>
      </c>
      <c r="AY35" s="46">
        <v>20.2</v>
      </c>
      <c r="AZ35" s="46">
        <v>20.399999999999999</v>
      </c>
      <c r="BA35" s="46">
        <v>20.7</v>
      </c>
    </row>
    <row r="36" spans="1:53" ht="11.25" customHeight="1">
      <c r="A36" s="46" t="s">
        <v>31</v>
      </c>
      <c r="B36" s="48" t="s">
        <v>28</v>
      </c>
      <c r="C36" s="46">
        <v>1.3785868701511517</v>
      </c>
      <c r="D36" s="46">
        <v>1.4420296332835389</v>
      </c>
      <c r="E36" s="46">
        <v>1.5</v>
      </c>
      <c r="F36" s="46">
        <v>1.5</v>
      </c>
      <c r="G36" s="46">
        <v>1.5</v>
      </c>
      <c r="H36" s="46">
        <v>1.6</v>
      </c>
      <c r="I36" s="46">
        <v>1.6</v>
      </c>
      <c r="J36" s="46">
        <v>1.6</v>
      </c>
      <c r="K36" s="46">
        <v>1.6</v>
      </c>
      <c r="L36" s="46">
        <v>1.6</v>
      </c>
      <c r="M36" s="46">
        <v>1.7</v>
      </c>
      <c r="N36" s="46">
        <v>1.7</v>
      </c>
      <c r="O36" s="46">
        <v>1.7</v>
      </c>
      <c r="P36" s="46">
        <v>1.7</v>
      </c>
      <c r="Q36" s="46">
        <v>1.7</v>
      </c>
      <c r="R36" s="46">
        <v>1.7</v>
      </c>
      <c r="S36" s="46">
        <v>1.7</v>
      </c>
      <c r="T36" s="46">
        <v>1.8</v>
      </c>
      <c r="U36" s="46">
        <v>1.8</v>
      </c>
      <c r="V36" s="46">
        <v>1.9</v>
      </c>
      <c r="W36" s="46">
        <v>1.9</v>
      </c>
      <c r="X36" s="46">
        <v>2</v>
      </c>
      <c r="Y36" s="46">
        <v>2.1</v>
      </c>
      <c r="Z36" s="46">
        <v>2.2000000000000002</v>
      </c>
      <c r="AA36" s="46">
        <v>2.2999999999999998</v>
      </c>
      <c r="AB36" s="46">
        <v>2.5</v>
      </c>
      <c r="AC36" s="46">
        <v>2.7</v>
      </c>
      <c r="AD36" s="46">
        <v>2.8</v>
      </c>
      <c r="AE36" s="46">
        <v>3</v>
      </c>
      <c r="AF36" s="46">
        <v>3.1</v>
      </c>
      <c r="AG36" s="46">
        <v>3.3</v>
      </c>
      <c r="AH36" s="46">
        <v>3.4</v>
      </c>
      <c r="AI36" s="46">
        <v>3.6</v>
      </c>
      <c r="AJ36" s="46">
        <v>3.7</v>
      </c>
      <c r="AK36" s="46">
        <v>3.8</v>
      </c>
      <c r="AL36" s="46">
        <v>4</v>
      </c>
      <c r="AM36" s="46">
        <v>4.0999999999999996</v>
      </c>
      <c r="AN36" s="46">
        <v>4.2</v>
      </c>
      <c r="AO36" s="46">
        <v>4.4000000000000004</v>
      </c>
      <c r="AP36" s="46">
        <v>4.5</v>
      </c>
      <c r="AQ36" s="46">
        <v>4.5999999999999996</v>
      </c>
      <c r="AR36" s="46">
        <v>4.8</v>
      </c>
      <c r="AS36" s="46">
        <v>4.9000000000000004</v>
      </c>
      <c r="AT36" s="46">
        <v>5.0999999999999996</v>
      </c>
      <c r="AU36" s="46">
        <v>5.2</v>
      </c>
      <c r="AV36" s="46">
        <v>5.3</v>
      </c>
      <c r="AW36" s="46">
        <v>5.4</v>
      </c>
      <c r="AX36" s="46">
        <v>5.5</v>
      </c>
      <c r="AY36" s="46">
        <v>5.6</v>
      </c>
      <c r="AZ36" s="46">
        <v>5.7</v>
      </c>
      <c r="BA36" s="46">
        <v>5.9</v>
      </c>
    </row>
    <row r="37" spans="1:53" ht="11.25" customHeight="1">
      <c r="A37" s="46"/>
      <c r="B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44.644818733158999</v>
      </c>
      <c r="D38" s="46">
        <v>44.61721295644427</v>
      </c>
      <c r="E38" s="46">
        <v>44.7</v>
      </c>
      <c r="F38" s="46">
        <v>45</v>
      </c>
      <c r="G38" s="46">
        <v>45.3</v>
      </c>
      <c r="H38" s="46">
        <v>45.7</v>
      </c>
      <c r="I38" s="46">
        <v>46.5</v>
      </c>
      <c r="J38" s="46">
        <v>47.2</v>
      </c>
      <c r="K38" s="46">
        <v>47.8</v>
      </c>
      <c r="L38" s="46">
        <v>48.5</v>
      </c>
      <c r="M38" s="46">
        <v>49.1</v>
      </c>
      <c r="N38" s="46">
        <v>49.8</v>
      </c>
      <c r="O38" s="46">
        <v>50.5</v>
      </c>
      <c r="P38" s="46">
        <v>51.2</v>
      </c>
      <c r="Q38" s="46">
        <v>51.8</v>
      </c>
      <c r="R38" s="46">
        <v>52.4</v>
      </c>
      <c r="S38" s="46">
        <v>53.1</v>
      </c>
      <c r="T38" s="46">
        <v>53.5</v>
      </c>
      <c r="U38" s="46">
        <v>54</v>
      </c>
      <c r="V38" s="46">
        <v>54.5</v>
      </c>
      <c r="W38" s="46">
        <v>55</v>
      </c>
      <c r="X38" s="46">
        <v>55.5</v>
      </c>
      <c r="Y38" s="46">
        <v>55.9</v>
      </c>
      <c r="Z38" s="46">
        <v>56.3</v>
      </c>
      <c r="AA38" s="46">
        <v>56.6</v>
      </c>
      <c r="AB38" s="46">
        <v>56.8</v>
      </c>
      <c r="AC38" s="46">
        <v>57</v>
      </c>
      <c r="AD38" s="46">
        <v>57.2</v>
      </c>
      <c r="AE38" s="46">
        <v>57.4</v>
      </c>
      <c r="AF38" s="46">
        <v>57.7</v>
      </c>
      <c r="AG38" s="46">
        <v>58.1</v>
      </c>
      <c r="AH38" s="46">
        <v>58.4</v>
      </c>
      <c r="AI38" s="46">
        <v>58.6</v>
      </c>
      <c r="AJ38" s="46">
        <v>58.8</v>
      </c>
      <c r="AK38" s="46">
        <v>59</v>
      </c>
      <c r="AL38" s="46">
        <v>59.1</v>
      </c>
      <c r="AM38" s="46">
        <v>59.3</v>
      </c>
      <c r="AN38" s="46">
        <v>59.5</v>
      </c>
      <c r="AO38" s="46">
        <v>59.7</v>
      </c>
      <c r="AP38" s="46">
        <v>60</v>
      </c>
      <c r="AQ38" s="46">
        <v>60.4</v>
      </c>
      <c r="AR38" s="46">
        <v>60.8</v>
      </c>
      <c r="AS38" s="46">
        <v>61.3</v>
      </c>
      <c r="AT38" s="46">
        <v>61.7</v>
      </c>
      <c r="AU38" s="46">
        <v>62.3</v>
      </c>
      <c r="AV38" s="46">
        <v>62.8</v>
      </c>
      <c r="AW38" s="46">
        <v>63.2</v>
      </c>
      <c r="AX38" s="46">
        <v>63.7</v>
      </c>
      <c r="AY38" s="46">
        <v>64.2</v>
      </c>
      <c r="AZ38" s="46">
        <v>64.7</v>
      </c>
      <c r="BA38" s="46">
        <v>65.3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1819762</v>
      </c>
      <c r="E42" s="41">
        <v>1856966</v>
      </c>
      <c r="F42" s="41">
        <v>1897248</v>
      </c>
      <c r="G42" s="41">
        <v>1938480</v>
      </c>
      <c r="H42" s="41">
        <v>1980650</v>
      </c>
      <c r="I42" s="41">
        <v>2023174</v>
      </c>
      <c r="J42" s="41">
        <v>2065898</v>
      </c>
      <c r="K42" s="41">
        <v>2108833</v>
      </c>
      <c r="L42" s="41">
        <v>2151993</v>
      </c>
      <c r="M42" s="41">
        <v>2195398</v>
      </c>
      <c r="N42" s="41">
        <v>2239036</v>
      </c>
      <c r="O42" s="41">
        <v>2282823</v>
      </c>
      <c r="P42" s="41">
        <v>2326741</v>
      </c>
      <c r="Q42" s="41">
        <v>2370768</v>
      </c>
      <c r="R42" s="41">
        <v>2414886</v>
      </c>
      <c r="S42" s="41">
        <v>2459076</v>
      </c>
      <c r="T42" s="41">
        <v>2503345</v>
      </c>
      <c r="U42" s="41">
        <v>2547724</v>
      </c>
      <c r="V42" s="41">
        <v>2592172</v>
      </c>
      <c r="W42" s="41">
        <v>2636653</v>
      </c>
      <c r="X42" s="41">
        <v>2681135</v>
      </c>
      <c r="Y42" s="41">
        <v>2725545</v>
      </c>
      <c r="Z42" s="41">
        <v>2769859</v>
      </c>
      <c r="AA42" s="41">
        <v>2814050</v>
      </c>
      <c r="AB42" s="41">
        <v>2858100</v>
      </c>
      <c r="AC42" s="41">
        <v>2901984</v>
      </c>
      <c r="AD42" s="41">
        <v>2945687</v>
      </c>
      <c r="AE42" s="41">
        <v>2989227</v>
      </c>
      <c r="AF42" s="41">
        <v>3032605</v>
      </c>
      <c r="AG42" s="41">
        <v>3075837</v>
      </c>
      <c r="AH42" s="41">
        <v>3118954</v>
      </c>
      <c r="AI42" s="41">
        <v>3161984</v>
      </c>
      <c r="AJ42" s="41">
        <v>3204954</v>
      </c>
      <c r="AK42" s="41">
        <v>3247898</v>
      </c>
      <c r="AL42" s="41">
        <v>3290832</v>
      </c>
      <c r="AM42" s="41">
        <v>3333781</v>
      </c>
      <c r="AN42" s="41">
        <v>3376757</v>
      </c>
      <c r="AO42" s="41">
        <v>3419767</v>
      </c>
      <c r="AP42" s="41">
        <v>3462809</v>
      </c>
      <c r="AQ42" s="41">
        <v>3505875</v>
      </c>
      <c r="AR42" s="41">
        <v>3548969</v>
      </c>
      <c r="AS42" s="41">
        <v>3592079</v>
      </c>
      <c r="AT42" s="41">
        <v>3635193</v>
      </c>
      <c r="AU42" s="41">
        <v>3678297</v>
      </c>
      <c r="AV42" s="41">
        <v>3721384</v>
      </c>
      <c r="AW42" s="41">
        <v>3764440</v>
      </c>
      <c r="AX42" s="41">
        <v>3807463</v>
      </c>
      <c r="AY42" s="41">
        <v>3850454</v>
      </c>
      <c r="AZ42" s="41">
        <v>3893416</v>
      </c>
      <c r="BA42" s="41">
        <v>3936363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28125</v>
      </c>
      <c r="F43" s="41">
        <v>28395</v>
      </c>
      <c r="G43" s="41">
        <v>28746</v>
      </c>
      <c r="H43" s="41">
        <v>29131</v>
      </c>
      <c r="I43" s="41">
        <v>29519</v>
      </c>
      <c r="J43" s="41">
        <v>29914</v>
      </c>
      <c r="K43" s="41">
        <v>30327</v>
      </c>
      <c r="L43" s="41">
        <v>30756</v>
      </c>
      <c r="M43" s="41">
        <v>31178</v>
      </c>
      <c r="N43" s="41">
        <v>31574</v>
      </c>
      <c r="O43" s="41">
        <v>31948</v>
      </c>
      <c r="P43" s="41">
        <v>32312</v>
      </c>
      <c r="Q43" s="41">
        <v>32669</v>
      </c>
      <c r="R43" s="41">
        <v>33009</v>
      </c>
      <c r="S43" s="41">
        <v>33401</v>
      </c>
      <c r="T43" s="41">
        <v>33844</v>
      </c>
      <c r="U43" s="41">
        <v>34269</v>
      </c>
      <c r="V43" s="41">
        <v>34681</v>
      </c>
      <c r="W43" s="41">
        <v>35072</v>
      </c>
      <c r="X43" s="41">
        <v>35449</v>
      </c>
      <c r="Y43" s="41">
        <v>35819</v>
      </c>
      <c r="Z43" s="41">
        <v>36185</v>
      </c>
      <c r="AA43" s="41">
        <v>36550</v>
      </c>
      <c r="AB43" s="41">
        <v>36913</v>
      </c>
      <c r="AC43" s="41">
        <v>37283</v>
      </c>
      <c r="AD43" s="41">
        <v>37666</v>
      </c>
      <c r="AE43" s="41">
        <v>38072</v>
      </c>
      <c r="AF43" s="41">
        <v>38500</v>
      </c>
      <c r="AG43" s="41">
        <v>38953</v>
      </c>
      <c r="AH43" s="41">
        <v>39428</v>
      </c>
      <c r="AI43" s="41">
        <v>39928</v>
      </c>
      <c r="AJ43" s="41">
        <v>40444</v>
      </c>
      <c r="AK43" s="41">
        <v>40964</v>
      </c>
      <c r="AL43" s="41">
        <v>41486</v>
      </c>
      <c r="AM43" s="41">
        <v>42006</v>
      </c>
      <c r="AN43" s="41">
        <v>42517</v>
      </c>
      <c r="AO43" s="41">
        <v>43016</v>
      </c>
      <c r="AP43" s="41">
        <v>43502</v>
      </c>
      <c r="AQ43" s="41">
        <v>43976</v>
      </c>
      <c r="AR43" s="41">
        <v>44437</v>
      </c>
      <c r="AS43" s="41">
        <v>44881</v>
      </c>
      <c r="AT43" s="41">
        <v>45313</v>
      </c>
      <c r="AU43" s="41">
        <v>45735</v>
      </c>
      <c r="AV43" s="41">
        <v>46150</v>
      </c>
      <c r="AW43" s="41">
        <v>46559</v>
      </c>
      <c r="AX43" s="41">
        <v>46960</v>
      </c>
      <c r="AY43" s="41">
        <v>47358</v>
      </c>
      <c r="AZ43" s="41">
        <v>47752</v>
      </c>
      <c r="BA43" s="41">
        <v>48141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10381</v>
      </c>
      <c r="F44" s="41">
        <v>10401</v>
      </c>
      <c r="G44" s="41">
        <v>10416</v>
      </c>
      <c r="H44" s="41">
        <v>10446</v>
      </c>
      <c r="I44" s="41">
        <v>10634</v>
      </c>
      <c r="J44" s="41">
        <v>10818</v>
      </c>
      <c r="K44" s="41">
        <v>11006</v>
      </c>
      <c r="L44" s="41">
        <v>11190</v>
      </c>
      <c r="M44" s="41">
        <v>11379</v>
      </c>
      <c r="N44" s="41">
        <v>11626</v>
      </c>
      <c r="O44" s="41">
        <v>11869</v>
      </c>
      <c r="P44" s="41">
        <v>12124</v>
      </c>
      <c r="Q44" s="41">
        <v>12390</v>
      </c>
      <c r="R44" s="41">
        <v>12658</v>
      </c>
      <c r="S44" s="41">
        <v>12971</v>
      </c>
      <c r="T44" s="41">
        <v>13304</v>
      </c>
      <c r="U44" s="41">
        <v>13660</v>
      </c>
      <c r="V44" s="41">
        <v>14039</v>
      </c>
      <c r="W44" s="41">
        <v>14429</v>
      </c>
      <c r="X44" s="41">
        <v>14878</v>
      </c>
      <c r="Y44" s="41">
        <v>15344</v>
      </c>
      <c r="Z44" s="41">
        <v>15833</v>
      </c>
      <c r="AA44" s="41">
        <v>16339</v>
      </c>
      <c r="AB44" s="41">
        <v>16868</v>
      </c>
      <c r="AC44" s="41">
        <v>17419</v>
      </c>
      <c r="AD44" s="41">
        <v>17965</v>
      </c>
      <c r="AE44" s="41">
        <v>18533</v>
      </c>
      <c r="AF44" s="41">
        <v>19107</v>
      </c>
      <c r="AG44" s="41">
        <v>19675</v>
      </c>
      <c r="AH44" s="41">
        <v>20237</v>
      </c>
      <c r="AI44" s="41">
        <v>20797</v>
      </c>
      <c r="AJ44" s="41">
        <v>21339</v>
      </c>
      <c r="AK44" s="41">
        <v>21869</v>
      </c>
      <c r="AL44" s="41">
        <v>22376</v>
      </c>
      <c r="AM44" s="41">
        <v>22869</v>
      </c>
      <c r="AN44" s="41">
        <v>23346</v>
      </c>
      <c r="AO44" s="41">
        <v>23813</v>
      </c>
      <c r="AP44" s="41">
        <v>24275</v>
      </c>
      <c r="AQ44" s="41">
        <v>24721</v>
      </c>
      <c r="AR44" s="41">
        <v>25166</v>
      </c>
      <c r="AS44" s="41">
        <v>25606</v>
      </c>
      <c r="AT44" s="41">
        <v>26048</v>
      </c>
      <c r="AU44" s="41">
        <v>26487</v>
      </c>
      <c r="AV44" s="41">
        <v>26933</v>
      </c>
      <c r="AW44" s="41">
        <v>27375</v>
      </c>
      <c r="AX44" s="41">
        <v>27808</v>
      </c>
      <c r="AY44" s="41">
        <v>28235</v>
      </c>
      <c r="AZ44" s="41">
        <v>28644</v>
      </c>
      <c r="BA44" s="41">
        <v>29050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17744</v>
      </c>
      <c r="F45" s="41">
        <v>17994</v>
      </c>
      <c r="G45" s="41">
        <v>18330</v>
      </c>
      <c r="H45" s="41">
        <v>18685</v>
      </c>
      <c r="I45" s="41">
        <v>18885</v>
      </c>
      <c r="J45" s="41">
        <v>19096</v>
      </c>
      <c r="K45" s="41">
        <v>19321</v>
      </c>
      <c r="L45" s="41">
        <v>19566</v>
      </c>
      <c r="M45" s="41">
        <v>19799</v>
      </c>
      <c r="N45" s="41">
        <v>19948</v>
      </c>
      <c r="O45" s="41">
        <v>20079</v>
      </c>
      <c r="P45" s="41">
        <v>20188</v>
      </c>
      <c r="Q45" s="41">
        <v>20279</v>
      </c>
      <c r="R45" s="41">
        <v>20351</v>
      </c>
      <c r="S45" s="41">
        <v>20430</v>
      </c>
      <c r="T45" s="41">
        <v>20540</v>
      </c>
      <c r="U45" s="41">
        <v>20609</v>
      </c>
      <c r="V45" s="41">
        <v>20642</v>
      </c>
      <c r="W45" s="41">
        <v>20643</v>
      </c>
      <c r="X45" s="41">
        <v>20571</v>
      </c>
      <c r="Y45" s="41">
        <v>20475</v>
      </c>
      <c r="Z45" s="41">
        <v>20352</v>
      </c>
      <c r="AA45" s="41">
        <v>20211</v>
      </c>
      <c r="AB45" s="41">
        <v>20045</v>
      </c>
      <c r="AC45" s="41">
        <v>19864</v>
      </c>
      <c r="AD45" s="41">
        <v>19701</v>
      </c>
      <c r="AE45" s="41">
        <v>19539</v>
      </c>
      <c r="AF45" s="41">
        <v>19393</v>
      </c>
      <c r="AG45" s="41">
        <v>19278</v>
      </c>
      <c r="AH45" s="41">
        <v>19191</v>
      </c>
      <c r="AI45" s="41">
        <v>19131</v>
      </c>
      <c r="AJ45" s="41">
        <v>19105</v>
      </c>
      <c r="AK45" s="41">
        <v>19095</v>
      </c>
      <c r="AL45" s="41">
        <v>19110</v>
      </c>
      <c r="AM45" s="41">
        <v>19137</v>
      </c>
      <c r="AN45" s="41">
        <v>19171</v>
      </c>
      <c r="AO45" s="41">
        <v>19203</v>
      </c>
      <c r="AP45" s="41">
        <v>19227</v>
      </c>
      <c r="AQ45" s="41">
        <v>19255</v>
      </c>
      <c r="AR45" s="41">
        <v>19271</v>
      </c>
      <c r="AS45" s="41">
        <v>19275</v>
      </c>
      <c r="AT45" s="41">
        <v>19265</v>
      </c>
      <c r="AU45" s="41">
        <v>19248</v>
      </c>
      <c r="AV45" s="41">
        <v>19217</v>
      </c>
      <c r="AW45" s="41">
        <v>19184</v>
      </c>
      <c r="AX45" s="41">
        <v>19152</v>
      </c>
      <c r="AY45" s="41">
        <v>19123</v>
      </c>
      <c r="AZ45" s="41">
        <v>19108</v>
      </c>
      <c r="BA45" s="41">
        <v>19091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20238</v>
      </c>
      <c r="F46" s="41">
        <v>20238</v>
      </c>
      <c r="G46" s="41">
        <v>20340</v>
      </c>
      <c r="H46" s="41">
        <v>20339</v>
      </c>
      <c r="I46" s="41">
        <v>20339</v>
      </c>
      <c r="J46" s="41">
        <v>20339</v>
      </c>
      <c r="K46" s="41">
        <v>20339</v>
      </c>
      <c r="L46" s="41">
        <v>20339</v>
      </c>
      <c r="M46" s="41">
        <v>20339</v>
      </c>
      <c r="N46" s="41">
        <v>20339</v>
      </c>
      <c r="O46" s="41">
        <v>20339</v>
      </c>
      <c r="P46" s="41">
        <v>20339</v>
      </c>
      <c r="Q46" s="41">
        <v>20339</v>
      </c>
      <c r="R46" s="41">
        <v>20339</v>
      </c>
      <c r="S46" s="41">
        <v>20339</v>
      </c>
      <c r="T46" s="41">
        <v>20339</v>
      </c>
      <c r="U46" s="41">
        <v>20339</v>
      </c>
      <c r="V46" s="41">
        <v>20339</v>
      </c>
      <c r="W46" s="41">
        <v>20339</v>
      </c>
      <c r="X46" s="41">
        <v>20339</v>
      </c>
      <c r="Y46" s="41">
        <v>20339</v>
      </c>
      <c r="Z46" s="41">
        <v>20339</v>
      </c>
      <c r="AA46" s="41">
        <v>20339</v>
      </c>
      <c r="AB46" s="41">
        <v>20339</v>
      </c>
      <c r="AC46" s="41">
        <v>20339</v>
      </c>
      <c r="AD46" s="41">
        <v>20339</v>
      </c>
      <c r="AE46" s="41">
        <v>20339</v>
      </c>
      <c r="AF46" s="41">
        <v>20339</v>
      </c>
      <c r="AG46" s="41">
        <v>20339</v>
      </c>
      <c r="AH46" s="41">
        <v>20339</v>
      </c>
      <c r="AI46" s="41">
        <v>20339</v>
      </c>
      <c r="AJ46" s="41">
        <v>20339</v>
      </c>
      <c r="AK46" s="41">
        <v>20339</v>
      </c>
      <c r="AL46" s="41">
        <v>20339</v>
      </c>
      <c r="AM46" s="41">
        <v>20339</v>
      </c>
      <c r="AN46" s="41">
        <v>20339</v>
      </c>
      <c r="AO46" s="41">
        <v>20339</v>
      </c>
      <c r="AP46" s="41">
        <v>20339</v>
      </c>
      <c r="AQ46" s="41">
        <v>20339</v>
      </c>
      <c r="AR46" s="41">
        <v>20339</v>
      </c>
      <c r="AS46" s="41">
        <v>20339</v>
      </c>
      <c r="AT46" s="41">
        <v>20339</v>
      </c>
      <c r="AU46" s="41">
        <v>20339</v>
      </c>
      <c r="AV46" s="41">
        <v>20339</v>
      </c>
      <c r="AW46" s="41">
        <v>20339</v>
      </c>
      <c r="AX46" s="41">
        <v>20339</v>
      </c>
      <c r="AY46" s="41">
        <v>20339</v>
      </c>
      <c r="AZ46" s="41">
        <v>20339</v>
      </c>
      <c r="BA46" s="41">
        <v>20339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2300</v>
      </c>
      <c r="F47" s="41">
        <v>3000</v>
      </c>
      <c r="G47" s="41">
        <v>3500</v>
      </c>
      <c r="H47" s="41">
        <v>3500</v>
      </c>
      <c r="I47" s="41">
        <v>3500</v>
      </c>
      <c r="J47" s="41">
        <v>3500</v>
      </c>
      <c r="K47" s="41">
        <v>3500</v>
      </c>
      <c r="L47" s="41">
        <v>3500</v>
      </c>
      <c r="M47" s="41">
        <v>3500</v>
      </c>
      <c r="N47" s="41">
        <v>3500</v>
      </c>
      <c r="O47" s="41">
        <v>3500</v>
      </c>
      <c r="P47" s="41">
        <v>3500</v>
      </c>
      <c r="Q47" s="41">
        <v>3500</v>
      </c>
      <c r="R47" s="41">
        <v>3500</v>
      </c>
      <c r="S47" s="41">
        <v>3500</v>
      </c>
      <c r="T47" s="41">
        <v>3500</v>
      </c>
      <c r="U47" s="41">
        <v>3500</v>
      </c>
      <c r="V47" s="41">
        <v>3500</v>
      </c>
      <c r="W47" s="41">
        <v>3500</v>
      </c>
      <c r="X47" s="41">
        <v>3500</v>
      </c>
      <c r="Y47" s="41">
        <v>3500</v>
      </c>
      <c r="Z47" s="41">
        <v>3500</v>
      </c>
      <c r="AA47" s="41">
        <v>3500</v>
      </c>
      <c r="AB47" s="41">
        <v>3500</v>
      </c>
      <c r="AC47" s="41">
        <v>3500</v>
      </c>
      <c r="AD47" s="41">
        <v>3500</v>
      </c>
      <c r="AE47" s="41">
        <v>3500</v>
      </c>
      <c r="AF47" s="41">
        <v>3500</v>
      </c>
      <c r="AG47" s="41">
        <v>3500</v>
      </c>
      <c r="AH47" s="41">
        <v>3500</v>
      </c>
      <c r="AI47" s="41">
        <v>3500</v>
      </c>
      <c r="AJ47" s="41">
        <v>3500</v>
      </c>
      <c r="AK47" s="41">
        <v>3500</v>
      </c>
      <c r="AL47" s="41">
        <v>3500</v>
      </c>
      <c r="AM47" s="41">
        <v>3500</v>
      </c>
      <c r="AN47" s="41">
        <v>3500</v>
      </c>
      <c r="AO47" s="41">
        <v>3500</v>
      </c>
      <c r="AP47" s="41">
        <v>3500</v>
      </c>
      <c r="AQ47" s="41">
        <v>3500</v>
      </c>
      <c r="AR47" s="41">
        <v>3500</v>
      </c>
      <c r="AS47" s="41">
        <v>3500</v>
      </c>
      <c r="AT47" s="41">
        <v>3500</v>
      </c>
      <c r="AU47" s="41">
        <v>3500</v>
      </c>
      <c r="AV47" s="41">
        <v>3500</v>
      </c>
      <c r="AW47" s="41">
        <v>3500</v>
      </c>
      <c r="AX47" s="41">
        <v>3500</v>
      </c>
      <c r="AY47" s="41">
        <v>3500</v>
      </c>
      <c r="AZ47" s="41">
        <v>3500</v>
      </c>
      <c r="BA47" s="41">
        <v>3500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22538</v>
      </c>
      <c r="F48" s="41">
        <v>23238</v>
      </c>
      <c r="G48" s="41">
        <v>23840</v>
      </c>
      <c r="H48" s="41">
        <v>23839</v>
      </c>
      <c r="I48" s="41">
        <v>23839</v>
      </c>
      <c r="J48" s="41">
        <v>23839</v>
      </c>
      <c r="K48" s="41">
        <v>23839</v>
      </c>
      <c r="L48" s="41">
        <v>23839</v>
      </c>
      <c r="M48" s="41">
        <v>23839</v>
      </c>
      <c r="N48" s="41">
        <v>23839</v>
      </c>
      <c r="O48" s="41">
        <v>23839</v>
      </c>
      <c r="P48" s="41">
        <v>23839</v>
      </c>
      <c r="Q48" s="41">
        <v>23839</v>
      </c>
      <c r="R48" s="41">
        <v>23839</v>
      </c>
      <c r="S48" s="41">
        <v>23839</v>
      </c>
      <c r="T48" s="41">
        <v>23839</v>
      </c>
      <c r="U48" s="41">
        <v>23839</v>
      </c>
      <c r="V48" s="41">
        <v>23839</v>
      </c>
      <c r="W48" s="41">
        <v>23839</v>
      </c>
      <c r="X48" s="41">
        <v>23839</v>
      </c>
      <c r="Y48" s="41">
        <v>23839</v>
      </c>
      <c r="Z48" s="41">
        <v>23839</v>
      </c>
      <c r="AA48" s="41">
        <v>23839</v>
      </c>
      <c r="AB48" s="41">
        <v>23839</v>
      </c>
      <c r="AC48" s="41">
        <v>23839</v>
      </c>
      <c r="AD48" s="41">
        <v>23839</v>
      </c>
      <c r="AE48" s="41">
        <v>23839</v>
      </c>
      <c r="AF48" s="41">
        <v>23839</v>
      </c>
      <c r="AG48" s="41">
        <v>23839</v>
      </c>
      <c r="AH48" s="41">
        <v>23839</v>
      </c>
      <c r="AI48" s="41">
        <v>23839</v>
      </c>
      <c r="AJ48" s="41">
        <v>23839</v>
      </c>
      <c r="AK48" s="41">
        <v>23839</v>
      </c>
      <c r="AL48" s="41">
        <v>23839</v>
      </c>
      <c r="AM48" s="41">
        <v>23839</v>
      </c>
      <c r="AN48" s="41">
        <v>23839</v>
      </c>
      <c r="AO48" s="41">
        <v>23839</v>
      </c>
      <c r="AP48" s="41">
        <v>23839</v>
      </c>
      <c r="AQ48" s="41">
        <v>23839</v>
      </c>
      <c r="AR48" s="41">
        <v>23839</v>
      </c>
      <c r="AS48" s="41">
        <v>23839</v>
      </c>
      <c r="AT48" s="41">
        <v>23839</v>
      </c>
      <c r="AU48" s="41">
        <v>23839</v>
      </c>
      <c r="AV48" s="41">
        <v>23839</v>
      </c>
      <c r="AW48" s="41">
        <v>23839</v>
      </c>
      <c r="AX48" s="41">
        <v>23839</v>
      </c>
      <c r="AY48" s="41">
        <v>23839</v>
      </c>
      <c r="AZ48" s="41">
        <v>23839</v>
      </c>
      <c r="BA48" s="41">
        <v>23839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40282</v>
      </c>
      <c r="F49" s="41">
        <v>41232</v>
      </c>
      <c r="G49" s="41">
        <v>42170</v>
      </c>
      <c r="H49" s="41">
        <v>42524</v>
      </c>
      <c r="I49" s="41">
        <v>42724</v>
      </c>
      <c r="J49" s="41">
        <v>42935</v>
      </c>
      <c r="K49" s="41">
        <v>43160</v>
      </c>
      <c r="L49" s="41">
        <v>43405</v>
      </c>
      <c r="M49" s="41">
        <v>43638</v>
      </c>
      <c r="N49" s="41">
        <v>43787</v>
      </c>
      <c r="O49" s="41">
        <v>43918</v>
      </c>
      <c r="P49" s="41">
        <v>44027</v>
      </c>
      <c r="Q49" s="41">
        <v>44118</v>
      </c>
      <c r="R49" s="41">
        <v>44190</v>
      </c>
      <c r="S49" s="41">
        <v>44269</v>
      </c>
      <c r="T49" s="41">
        <v>44379</v>
      </c>
      <c r="U49" s="41">
        <v>44448</v>
      </c>
      <c r="V49" s="41">
        <v>44481</v>
      </c>
      <c r="W49" s="41">
        <v>44482</v>
      </c>
      <c r="X49" s="41">
        <v>44410</v>
      </c>
      <c r="Y49" s="41">
        <v>44314</v>
      </c>
      <c r="Z49" s="41">
        <v>44191</v>
      </c>
      <c r="AA49" s="41">
        <v>44050</v>
      </c>
      <c r="AB49" s="41">
        <v>43884</v>
      </c>
      <c r="AC49" s="41">
        <v>43703</v>
      </c>
      <c r="AD49" s="41">
        <v>43540</v>
      </c>
      <c r="AE49" s="41">
        <v>43378</v>
      </c>
      <c r="AF49" s="41">
        <v>43232</v>
      </c>
      <c r="AG49" s="41">
        <v>43117</v>
      </c>
      <c r="AH49" s="41">
        <v>43030</v>
      </c>
      <c r="AI49" s="41">
        <v>42970</v>
      </c>
      <c r="AJ49" s="41">
        <v>42944</v>
      </c>
      <c r="AK49" s="41">
        <v>42934</v>
      </c>
      <c r="AL49" s="41">
        <v>42949</v>
      </c>
      <c r="AM49" s="41">
        <v>42976</v>
      </c>
      <c r="AN49" s="41">
        <v>43010</v>
      </c>
      <c r="AO49" s="41">
        <v>43042</v>
      </c>
      <c r="AP49" s="41">
        <v>43066</v>
      </c>
      <c r="AQ49" s="41">
        <v>43094</v>
      </c>
      <c r="AR49" s="41">
        <v>43110</v>
      </c>
      <c r="AS49" s="41">
        <v>43114</v>
      </c>
      <c r="AT49" s="41">
        <v>43104</v>
      </c>
      <c r="AU49" s="41">
        <v>43087</v>
      </c>
      <c r="AV49" s="41">
        <v>43056</v>
      </c>
      <c r="AW49" s="41">
        <v>43023</v>
      </c>
      <c r="AX49" s="41">
        <v>42991</v>
      </c>
      <c r="AY49" s="41">
        <v>42962</v>
      </c>
      <c r="AZ49" s="41">
        <v>42947</v>
      </c>
      <c r="BA49" s="41">
        <v>42930</v>
      </c>
    </row>
    <row r="50" spans="1:53" ht="11.25" customHeight="1">
      <c r="A50" s="38" t="s">
        <v>18</v>
      </c>
      <c r="B50" s="39" t="s">
        <v>10</v>
      </c>
      <c r="C50" s="55">
        <v>1819762</v>
      </c>
      <c r="D50" s="41">
        <v>1856966</v>
      </c>
      <c r="E50" s="41">
        <v>1897248</v>
      </c>
      <c r="F50" s="41">
        <v>1938480</v>
      </c>
      <c r="G50" s="41">
        <v>1980650</v>
      </c>
      <c r="H50" s="41">
        <v>2023174</v>
      </c>
      <c r="I50" s="41">
        <v>2065898</v>
      </c>
      <c r="J50" s="41">
        <v>2108833</v>
      </c>
      <c r="K50" s="41">
        <v>2151993</v>
      </c>
      <c r="L50" s="41">
        <v>2195398</v>
      </c>
      <c r="M50" s="41">
        <v>2239036</v>
      </c>
      <c r="N50" s="41">
        <v>2282823</v>
      </c>
      <c r="O50" s="41">
        <v>2326741</v>
      </c>
      <c r="P50" s="41">
        <v>2370768</v>
      </c>
      <c r="Q50" s="41">
        <v>2414886</v>
      </c>
      <c r="R50" s="41">
        <v>2459076</v>
      </c>
      <c r="S50" s="41">
        <v>2503345</v>
      </c>
      <c r="T50" s="41">
        <v>2547724</v>
      </c>
      <c r="U50" s="41">
        <v>2592172</v>
      </c>
      <c r="V50" s="41">
        <v>2636653</v>
      </c>
      <c r="W50" s="41">
        <v>2681135</v>
      </c>
      <c r="X50" s="41">
        <v>2725545</v>
      </c>
      <c r="Y50" s="41">
        <v>2769859</v>
      </c>
      <c r="Z50" s="41">
        <v>2814050</v>
      </c>
      <c r="AA50" s="41">
        <v>2858100</v>
      </c>
      <c r="AB50" s="41">
        <v>2901984</v>
      </c>
      <c r="AC50" s="41">
        <v>2945687</v>
      </c>
      <c r="AD50" s="41">
        <v>2989227</v>
      </c>
      <c r="AE50" s="41">
        <v>3032605</v>
      </c>
      <c r="AF50" s="41">
        <v>3075837</v>
      </c>
      <c r="AG50" s="41">
        <v>3118954</v>
      </c>
      <c r="AH50" s="41">
        <v>3161984</v>
      </c>
      <c r="AI50" s="41">
        <v>3204954</v>
      </c>
      <c r="AJ50" s="41">
        <v>3247898</v>
      </c>
      <c r="AK50" s="41">
        <v>3290832</v>
      </c>
      <c r="AL50" s="41">
        <v>3333781</v>
      </c>
      <c r="AM50" s="41">
        <v>3376757</v>
      </c>
      <c r="AN50" s="41">
        <v>3419767</v>
      </c>
      <c r="AO50" s="41">
        <v>3462809</v>
      </c>
      <c r="AP50" s="41">
        <v>3505875</v>
      </c>
      <c r="AQ50" s="41">
        <v>3548969</v>
      </c>
      <c r="AR50" s="41">
        <v>3592079</v>
      </c>
      <c r="AS50" s="41">
        <v>3635193</v>
      </c>
      <c r="AT50" s="41">
        <v>3678297</v>
      </c>
      <c r="AU50" s="41">
        <v>3721384</v>
      </c>
      <c r="AV50" s="41">
        <v>3764440</v>
      </c>
      <c r="AW50" s="41">
        <v>3807463</v>
      </c>
      <c r="AX50" s="41">
        <v>3850454</v>
      </c>
      <c r="AY50" s="41">
        <v>3893416</v>
      </c>
      <c r="AZ50" s="41">
        <v>3936363</v>
      </c>
      <c r="BA50" s="41">
        <v>3979293</v>
      </c>
    </row>
    <row r="51" spans="1:53" ht="11.25" customHeight="1">
      <c r="B51" s="42"/>
      <c r="C51" s="74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1.98</v>
      </c>
      <c r="F53" s="45">
        <v>1.96</v>
      </c>
      <c r="G53" s="45">
        <v>1.95</v>
      </c>
      <c r="H53" s="45">
        <v>1.94</v>
      </c>
      <c r="I53" s="45">
        <v>1.93</v>
      </c>
      <c r="J53" s="45">
        <v>1.92</v>
      </c>
      <c r="K53" s="45">
        <v>1.91</v>
      </c>
      <c r="L53" s="45">
        <v>1.9</v>
      </c>
      <c r="M53" s="45">
        <v>1.89</v>
      </c>
      <c r="N53" s="45">
        <v>1.88</v>
      </c>
      <c r="O53" s="45">
        <v>1.87</v>
      </c>
      <c r="P53" s="45">
        <v>1.86</v>
      </c>
      <c r="Q53" s="45">
        <v>1.85</v>
      </c>
      <c r="R53" s="45">
        <v>1.84</v>
      </c>
      <c r="S53" s="45">
        <v>1.84</v>
      </c>
      <c r="T53" s="45">
        <v>1.84</v>
      </c>
      <c r="U53" s="45">
        <v>1.84</v>
      </c>
      <c r="V53" s="45">
        <v>1.84</v>
      </c>
      <c r="W53" s="45">
        <v>1.84</v>
      </c>
      <c r="X53" s="45">
        <v>1.84</v>
      </c>
      <c r="Y53" s="45">
        <v>1.84</v>
      </c>
      <c r="Z53" s="45">
        <v>1.84</v>
      </c>
      <c r="AA53" s="45">
        <v>1.84</v>
      </c>
      <c r="AB53" s="45">
        <v>1.84</v>
      </c>
      <c r="AC53" s="45">
        <v>1.84</v>
      </c>
      <c r="AD53" s="45">
        <v>1.84</v>
      </c>
      <c r="AE53" s="45">
        <v>1.84</v>
      </c>
      <c r="AF53" s="45">
        <v>1.84</v>
      </c>
      <c r="AG53" s="45">
        <v>1.84</v>
      </c>
      <c r="AH53" s="45">
        <v>1.84</v>
      </c>
      <c r="AI53" s="45">
        <v>1.84</v>
      </c>
      <c r="AJ53" s="45">
        <v>1.84</v>
      </c>
      <c r="AK53" s="45">
        <v>1.84</v>
      </c>
      <c r="AL53" s="45">
        <v>1.84</v>
      </c>
      <c r="AM53" s="45">
        <v>1.84</v>
      </c>
      <c r="AN53" s="45">
        <v>1.84</v>
      </c>
      <c r="AO53" s="45">
        <v>1.84</v>
      </c>
      <c r="AP53" s="45">
        <v>1.84</v>
      </c>
      <c r="AQ53" s="45">
        <v>1.84</v>
      </c>
      <c r="AR53" s="45">
        <v>1.84</v>
      </c>
      <c r="AS53" s="45">
        <v>1.84</v>
      </c>
      <c r="AT53" s="45">
        <v>1.84</v>
      </c>
      <c r="AU53" s="45">
        <v>1.84</v>
      </c>
      <c r="AV53" s="45">
        <v>1.84</v>
      </c>
      <c r="AW53" s="45">
        <v>1.84</v>
      </c>
      <c r="AX53" s="45">
        <v>1.84</v>
      </c>
      <c r="AY53" s="45">
        <v>1.84</v>
      </c>
      <c r="AZ53" s="45">
        <v>1.84</v>
      </c>
      <c r="BA53" s="45">
        <v>1.84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5.9</v>
      </c>
      <c r="F54" s="46">
        <v>5.7</v>
      </c>
      <c r="G54" s="46">
        <v>5.5</v>
      </c>
      <c r="H54" s="46">
        <v>5.3</v>
      </c>
      <c r="I54" s="46">
        <v>5.2</v>
      </c>
      <c r="J54" s="46">
        <v>5.2</v>
      </c>
      <c r="K54" s="46">
        <v>5.0999999999999996</v>
      </c>
      <c r="L54" s="46">
        <v>5</v>
      </c>
      <c r="M54" s="46">
        <v>4.9000000000000004</v>
      </c>
      <c r="N54" s="46">
        <v>4.9000000000000004</v>
      </c>
      <c r="O54" s="46">
        <v>4.8</v>
      </c>
      <c r="P54" s="46">
        <v>4.8</v>
      </c>
      <c r="Q54" s="46">
        <v>4.7</v>
      </c>
      <c r="R54" s="46">
        <v>4.7</v>
      </c>
      <c r="S54" s="46">
        <v>4.5999999999999996</v>
      </c>
      <c r="T54" s="46">
        <v>4.5999999999999996</v>
      </c>
      <c r="U54" s="46">
        <v>4.5</v>
      </c>
      <c r="V54" s="46">
        <v>4.5</v>
      </c>
      <c r="W54" s="46">
        <v>4.4000000000000004</v>
      </c>
      <c r="X54" s="46">
        <v>4.4000000000000004</v>
      </c>
      <c r="Y54" s="46">
        <v>4.4000000000000004</v>
      </c>
      <c r="Z54" s="46">
        <v>4.3</v>
      </c>
      <c r="AA54" s="46">
        <v>4.3</v>
      </c>
      <c r="AB54" s="46">
        <v>4.3</v>
      </c>
      <c r="AC54" s="46">
        <v>4.2</v>
      </c>
      <c r="AD54" s="46">
        <v>4.2</v>
      </c>
      <c r="AE54" s="46">
        <v>4.2</v>
      </c>
      <c r="AF54" s="46">
        <v>4.0999999999999996</v>
      </c>
      <c r="AG54" s="46">
        <v>4.0999999999999996</v>
      </c>
      <c r="AH54" s="46">
        <v>4.0999999999999996</v>
      </c>
      <c r="AI54" s="46">
        <v>4.0999999999999996</v>
      </c>
      <c r="AJ54" s="46">
        <v>4.0999999999999996</v>
      </c>
      <c r="AK54" s="46">
        <v>4.0999999999999996</v>
      </c>
      <c r="AL54" s="46">
        <v>4</v>
      </c>
      <c r="AM54" s="46">
        <v>4</v>
      </c>
      <c r="AN54" s="46">
        <v>4</v>
      </c>
      <c r="AO54" s="46">
        <v>4</v>
      </c>
      <c r="AP54" s="46">
        <v>4</v>
      </c>
      <c r="AQ54" s="46">
        <v>3.9</v>
      </c>
      <c r="AR54" s="46">
        <v>3.9</v>
      </c>
      <c r="AS54" s="46">
        <v>3.9</v>
      </c>
      <c r="AT54" s="46">
        <v>3.9</v>
      </c>
      <c r="AU54" s="46">
        <v>3.9</v>
      </c>
      <c r="AV54" s="46">
        <v>3.8</v>
      </c>
      <c r="AW54" s="46">
        <v>3.8</v>
      </c>
      <c r="AX54" s="46">
        <v>3.8</v>
      </c>
      <c r="AY54" s="46">
        <v>3.8</v>
      </c>
      <c r="AZ54" s="46">
        <v>3.8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12</v>
      </c>
      <c r="F55" s="46">
        <v>12.1</v>
      </c>
      <c r="G55" s="46">
        <v>12.2</v>
      </c>
      <c r="H55" s="46">
        <v>11.9</v>
      </c>
      <c r="I55" s="46">
        <v>11.7</v>
      </c>
      <c r="J55" s="46">
        <v>11.4</v>
      </c>
      <c r="K55" s="46">
        <v>11.2</v>
      </c>
      <c r="L55" s="46">
        <v>11</v>
      </c>
      <c r="M55" s="46">
        <v>10.8</v>
      </c>
      <c r="N55" s="46">
        <v>10.5</v>
      </c>
      <c r="O55" s="46">
        <v>10.3</v>
      </c>
      <c r="P55" s="46">
        <v>10.1</v>
      </c>
      <c r="Q55" s="46">
        <v>10</v>
      </c>
      <c r="R55" s="46">
        <v>9.8000000000000007</v>
      </c>
      <c r="S55" s="46">
        <v>9.6</v>
      </c>
      <c r="T55" s="46">
        <v>9.4</v>
      </c>
      <c r="U55" s="46">
        <v>9.3000000000000007</v>
      </c>
      <c r="V55" s="46">
        <v>9.1</v>
      </c>
      <c r="W55" s="46">
        <v>9</v>
      </c>
      <c r="X55" s="46">
        <v>8.8000000000000007</v>
      </c>
      <c r="Y55" s="46">
        <v>8.6999999999999993</v>
      </c>
      <c r="Z55" s="46">
        <v>8.5</v>
      </c>
      <c r="AA55" s="46">
        <v>8.4</v>
      </c>
      <c r="AB55" s="46">
        <v>8.3000000000000007</v>
      </c>
      <c r="AC55" s="46">
        <v>8.1999999999999993</v>
      </c>
      <c r="AD55" s="46">
        <v>8</v>
      </c>
      <c r="AE55" s="46">
        <v>7.9</v>
      </c>
      <c r="AF55" s="46">
        <v>7.8</v>
      </c>
      <c r="AG55" s="46">
        <v>7.7</v>
      </c>
      <c r="AH55" s="46">
        <v>7.6</v>
      </c>
      <c r="AI55" s="46">
        <v>7.5</v>
      </c>
      <c r="AJ55" s="46">
        <v>7.4</v>
      </c>
      <c r="AK55" s="46">
        <v>7.3</v>
      </c>
      <c r="AL55" s="46">
        <v>7.2</v>
      </c>
      <c r="AM55" s="46">
        <v>7.1</v>
      </c>
      <c r="AN55" s="46">
        <v>7</v>
      </c>
      <c r="AO55" s="46">
        <v>6.9</v>
      </c>
      <c r="AP55" s="46">
        <v>6.8</v>
      </c>
      <c r="AQ55" s="46">
        <v>6.8</v>
      </c>
      <c r="AR55" s="46">
        <v>6.7</v>
      </c>
      <c r="AS55" s="46">
        <v>6.6</v>
      </c>
      <c r="AT55" s="46">
        <v>6.5</v>
      </c>
      <c r="AU55" s="46">
        <v>6.4</v>
      </c>
      <c r="AV55" s="46">
        <v>6.4</v>
      </c>
      <c r="AW55" s="46">
        <v>6.3</v>
      </c>
      <c r="AX55" s="46">
        <v>6.2</v>
      </c>
      <c r="AY55" s="46">
        <v>6.2</v>
      </c>
      <c r="AZ55" s="46">
        <v>6.1</v>
      </c>
      <c r="BA55" s="46">
        <v>6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2.2000000000000002</v>
      </c>
      <c r="F56" s="46">
        <v>2.2000000000000002</v>
      </c>
      <c r="G56" s="46">
        <v>2.2000000000000002</v>
      </c>
      <c r="H56" s="46">
        <v>2.1</v>
      </c>
      <c r="I56" s="46">
        <v>2.1</v>
      </c>
      <c r="J56" s="46">
        <v>2.1</v>
      </c>
      <c r="K56" s="46">
        <v>2</v>
      </c>
      <c r="L56" s="46">
        <v>2</v>
      </c>
      <c r="M56" s="46">
        <v>2</v>
      </c>
      <c r="N56" s="46">
        <v>2</v>
      </c>
      <c r="O56" s="46">
        <v>1.9</v>
      </c>
      <c r="P56" s="46">
        <v>1.9</v>
      </c>
      <c r="Q56" s="46">
        <v>1.9</v>
      </c>
      <c r="R56" s="46">
        <v>1.8</v>
      </c>
      <c r="S56" s="46">
        <v>1.8</v>
      </c>
      <c r="T56" s="46">
        <v>1.8</v>
      </c>
      <c r="U56" s="46">
        <v>1.7</v>
      </c>
      <c r="V56" s="46">
        <v>1.7</v>
      </c>
      <c r="W56" s="46">
        <v>1.7</v>
      </c>
      <c r="X56" s="46">
        <v>1.7</v>
      </c>
      <c r="Y56" s="46">
        <v>1.6</v>
      </c>
      <c r="Z56" s="46">
        <v>1.6</v>
      </c>
      <c r="AA56" s="46">
        <v>1.6</v>
      </c>
      <c r="AB56" s="46">
        <v>1.5</v>
      </c>
      <c r="AC56" s="46">
        <v>1.5</v>
      </c>
      <c r="AD56" s="46">
        <v>1.5</v>
      </c>
      <c r="AE56" s="46">
        <v>1.5</v>
      </c>
      <c r="AF56" s="46">
        <v>1.4</v>
      </c>
      <c r="AG56" s="46">
        <v>1.4</v>
      </c>
      <c r="AH56" s="46">
        <v>1.4</v>
      </c>
      <c r="AI56" s="46">
        <v>1.4</v>
      </c>
      <c r="AJ56" s="46">
        <v>1.3</v>
      </c>
      <c r="AK56" s="46">
        <v>1.3</v>
      </c>
      <c r="AL56" s="46">
        <v>1.3</v>
      </c>
      <c r="AM56" s="46">
        <v>1.3</v>
      </c>
      <c r="AN56" s="46">
        <v>1.3</v>
      </c>
      <c r="AO56" s="46">
        <v>1.3</v>
      </c>
      <c r="AP56" s="46">
        <v>1.2</v>
      </c>
      <c r="AQ56" s="46">
        <v>1.2</v>
      </c>
      <c r="AR56" s="46">
        <v>1.2</v>
      </c>
      <c r="AS56" s="46">
        <v>1.2</v>
      </c>
      <c r="AT56" s="46">
        <v>1.2</v>
      </c>
      <c r="AU56" s="46">
        <v>1.2</v>
      </c>
      <c r="AV56" s="46">
        <v>1.2</v>
      </c>
      <c r="AW56" s="46">
        <v>1.1000000000000001</v>
      </c>
      <c r="AX56" s="46">
        <v>1.1000000000000001</v>
      </c>
      <c r="AY56" s="46">
        <v>1.1000000000000001</v>
      </c>
      <c r="AZ56" s="46">
        <v>1.1000000000000001</v>
      </c>
      <c r="BA56" s="46">
        <v>1.1000000000000001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34.092054925536274</v>
      </c>
      <c r="D59" s="46">
        <v>34.230054758439039</v>
      </c>
      <c r="E59" s="46">
        <v>34.299999999999997</v>
      </c>
      <c r="F59" s="46">
        <v>34.299999999999997</v>
      </c>
      <c r="G59" s="46">
        <v>34.4</v>
      </c>
      <c r="H59" s="46">
        <v>34.4</v>
      </c>
      <c r="I59" s="46">
        <v>34.4</v>
      </c>
      <c r="J59" s="46">
        <v>34.5</v>
      </c>
      <c r="K59" s="46">
        <v>34.5</v>
      </c>
      <c r="L59" s="46">
        <v>34.6</v>
      </c>
      <c r="M59" s="46">
        <v>34.700000000000003</v>
      </c>
      <c r="N59" s="46">
        <v>34.9</v>
      </c>
      <c r="O59" s="46">
        <v>35</v>
      </c>
      <c r="P59" s="46">
        <v>35.1</v>
      </c>
      <c r="Q59" s="46">
        <v>35.299999999999997</v>
      </c>
      <c r="R59" s="46">
        <v>35.4</v>
      </c>
      <c r="S59" s="46">
        <v>35.5</v>
      </c>
      <c r="T59" s="46">
        <v>35.700000000000003</v>
      </c>
      <c r="U59" s="46">
        <v>35.799999999999997</v>
      </c>
      <c r="V59" s="46">
        <v>35.9</v>
      </c>
      <c r="W59" s="46">
        <v>36.1</v>
      </c>
      <c r="X59" s="46">
        <v>36.299999999999997</v>
      </c>
      <c r="Y59" s="46">
        <v>36.4</v>
      </c>
      <c r="Z59" s="46">
        <v>36.6</v>
      </c>
      <c r="AA59" s="46">
        <v>36.700000000000003</v>
      </c>
      <c r="AB59" s="46">
        <v>36.799999999999997</v>
      </c>
      <c r="AC59" s="46">
        <v>37</v>
      </c>
      <c r="AD59" s="46">
        <v>37.1</v>
      </c>
      <c r="AE59" s="46">
        <v>37.200000000000003</v>
      </c>
      <c r="AF59" s="46">
        <v>37.299999999999997</v>
      </c>
      <c r="AG59" s="46">
        <v>37.4</v>
      </c>
      <c r="AH59" s="46">
        <v>37.5</v>
      </c>
      <c r="AI59" s="46">
        <v>37.5</v>
      </c>
      <c r="AJ59" s="46">
        <v>37.6</v>
      </c>
      <c r="AK59" s="46">
        <v>37.700000000000003</v>
      </c>
      <c r="AL59" s="46">
        <v>37.700000000000003</v>
      </c>
      <c r="AM59" s="46">
        <v>37.799999999999997</v>
      </c>
      <c r="AN59" s="46">
        <v>37.799999999999997</v>
      </c>
      <c r="AO59" s="46">
        <v>37.9</v>
      </c>
      <c r="AP59" s="46">
        <v>38</v>
      </c>
      <c r="AQ59" s="46">
        <v>38.1</v>
      </c>
      <c r="AR59" s="46">
        <v>38.200000000000003</v>
      </c>
      <c r="AS59" s="46">
        <v>38.299999999999997</v>
      </c>
      <c r="AT59" s="46">
        <v>38.299999999999997</v>
      </c>
      <c r="AU59" s="46">
        <v>38.4</v>
      </c>
      <c r="AV59" s="46">
        <v>38.5</v>
      </c>
      <c r="AW59" s="46">
        <v>38.6</v>
      </c>
      <c r="AX59" s="46">
        <v>38.700000000000003</v>
      </c>
      <c r="AY59" s="46">
        <v>38.799999999999997</v>
      </c>
      <c r="AZ59" s="46">
        <v>38.799999999999997</v>
      </c>
      <c r="BA59" s="46">
        <v>38.9</v>
      </c>
    </row>
    <row r="60" spans="1:53" ht="11.25" customHeight="1">
      <c r="A60" s="46" t="s">
        <v>23</v>
      </c>
      <c r="B60" s="48" t="s">
        <v>22</v>
      </c>
      <c r="C60" s="46">
        <v>35.476397800183321</v>
      </c>
      <c r="D60" s="46">
        <v>35.672136506276154</v>
      </c>
      <c r="E60" s="46">
        <v>35.799999999999997</v>
      </c>
      <c r="F60" s="46">
        <v>35.9</v>
      </c>
      <c r="G60" s="46">
        <v>35.9</v>
      </c>
      <c r="H60" s="46">
        <v>36</v>
      </c>
      <c r="I60" s="46">
        <v>36</v>
      </c>
      <c r="J60" s="46">
        <v>36</v>
      </c>
      <c r="K60" s="46">
        <v>36.1</v>
      </c>
      <c r="L60" s="46">
        <v>36.1</v>
      </c>
      <c r="M60" s="46">
        <v>36.200000000000003</v>
      </c>
      <c r="N60" s="46">
        <v>36.299999999999997</v>
      </c>
      <c r="O60" s="46">
        <v>36.4</v>
      </c>
      <c r="P60" s="46">
        <v>36.5</v>
      </c>
      <c r="Q60" s="46">
        <v>36.700000000000003</v>
      </c>
      <c r="R60" s="46">
        <v>36.799999999999997</v>
      </c>
      <c r="S60" s="46">
        <v>37</v>
      </c>
      <c r="T60" s="46">
        <v>37.1</v>
      </c>
      <c r="U60" s="46">
        <v>37.200000000000003</v>
      </c>
      <c r="V60" s="46">
        <v>37.299999999999997</v>
      </c>
      <c r="W60" s="46">
        <v>37.5</v>
      </c>
      <c r="X60" s="46">
        <v>37.6</v>
      </c>
      <c r="Y60" s="46">
        <v>37.700000000000003</v>
      </c>
      <c r="Z60" s="46">
        <v>37.9</v>
      </c>
      <c r="AA60" s="46">
        <v>38</v>
      </c>
      <c r="AB60" s="46">
        <v>38.200000000000003</v>
      </c>
      <c r="AC60" s="46">
        <v>38.299999999999997</v>
      </c>
      <c r="AD60" s="46">
        <v>38.4</v>
      </c>
      <c r="AE60" s="46">
        <v>38.5</v>
      </c>
      <c r="AF60" s="46">
        <v>38.6</v>
      </c>
      <c r="AG60" s="46">
        <v>38.700000000000003</v>
      </c>
      <c r="AH60" s="46">
        <v>38.799999999999997</v>
      </c>
      <c r="AI60" s="46">
        <v>38.9</v>
      </c>
      <c r="AJ60" s="46">
        <v>39</v>
      </c>
      <c r="AK60" s="46">
        <v>39</v>
      </c>
      <c r="AL60" s="46">
        <v>39.1</v>
      </c>
      <c r="AM60" s="46">
        <v>39.1</v>
      </c>
      <c r="AN60" s="46">
        <v>39.200000000000003</v>
      </c>
      <c r="AO60" s="46">
        <v>39.200000000000003</v>
      </c>
      <c r="AP60" s="46">
        <v>39.299999999999997</v>
      </c>
      <c r="AQ60" s="46">
        <v>39.299999999999997</v>
      </c>
      <c r="AR60" s="46">
        <v>39.4</v>
      </c>
      <c r="AS60" s="46">
        <v>39.5</v>
      </c>
      <c r="AT60" s="46">
        <v>39.6</v>
      </c>
      <c r="AU60" s="46">
        <v>39.6</v>
      </c>
      <c r="AV60" s="46">
        <v>39.700000000000003</v>
      </c>
      <c r="AW60" s="46">
        <v>39.799999999999997</v>
      </c>
      <c r="AX60" s="46">
        <v>39.799999999999997</v>
      </c>
      <c r="AY60" s="46">
        <v>39.9</v>
      </c>
      <c r="AZ60" s="46">
        <v>40</v>
      </c>
      <c r="BA60" s="46">
        <v>40</v>
      </c>
    </row>
    <row r="61" spans="1:53" ht="11.25" customHeight="1">
      <c r="A61" s="46" t="s">
        <v>24</v>
      </c>
      <c r="B61" s="48" t="s">
        <v>22</v>
      </c>
      <c r="C61" s="46">
        <v>34.796865500236436</v>
      </c>
      <c r="D61" s="46">
        <v>34.97153478126183</v>
      </c>
      <c r="E61" s="46">
        <v>35.1</v>
      </c>
      <c r="F61" s="46">
        <v>35.1</v>
      </c>
      <c r="G61" s="46">
        <v>35.200000000000003</v>
      </c>
      <c r="H61" s="46">
        <v>35.200000000000003</v>
      </c>
      <c r="I61" s="46">
        <v>35.200000000000003</v>
      </c>
      <c r="J61" s="46">
        <v>35.299999999999997</v>
      </c>
      <c r="K61" s="46">
        <v>35.299999999999997</v>
      </c>
      <c r="L61" s="46">
        <v>35.4</v>
      </c>
      <c r="M61" s="46">
        <v>35.4</v>
      </c>
      <c r="N61" s="46">
        <v>35.6</v>
      </c>
      <c r="O61" s="46">
        <v>35.700000000000003</v>
      </c>
      <c r="P61" s="46">
        <v>35.799999999999997</v>
      </c>
      <c r="Q61" s="46">
        <v>36</v>
      </c>
      <c r="R61" s="46">
        <v>36.1</v>
      </c>
      <c r="S61" s="46">
        <v>36.200000000000003</v>
      </c>
      <c r="T61" s="46">
        <v>36.4</v>
      </c>
      <c r="U61" s="46">
        <v>36.5</v>
      </c>
      <c r="V61" s="46">
        <v>36.6</v>
      </c>
      <c r="W61" s="46">
        <v>36.799999999999997</v>
      </c>
      <c r="X61" s="46">
        <v>36.9</v>
      </c>
      <c r="Y61" s="46">
        <v>37.1</v>
      </c>
      <c r="Z61" s="46">
        <v>37.200000000000003</v>
      </c>
      <c r="AA61" s="46">
        <v>37.4</v>
      </c>
      <c r="AB61" s="46">
        <v>37.5</v>
      </c>
      <c r="AC61" s="46">
        <v>37.6</v>
      </c>
      <c r="AD61" s="46">
        <v>37.700000000000003</v>
      </c>
      <c r="AE61" s="46">
        <v>37.9</v>
      </c>
      <c r="AF61" s="46">
        <v>38</v>
      </c>
      <c r="AG61" s="46">
        <v>38</v>
      </c>
      <c r="AH61" s="46">
        <v>38.1</v>
      </c>
      <c r="AI61" s="46">
        <v>38.200000000000003</v>
      </c>
      <c r="AJ61" s="46">
        <v>38.299999999999997</v>
      </c>
      <c r="AK61" s="46">
        <v>38.299999999999997</v>
      </c>
      <c r="AL61" s="46">
        <v>38.4</v>
      </c>
      <c r="AM61" s="46">
        <v>38.4</v>
      </c>
      <c r="AN61" s="46">
        <v>38.5</v>
      </c>
      <c r="AO61" s="46">
        <v>38.6</v>
      </c>
      <c r="AP61" s="46">
        <v>38.6</v>
      </c>
      <c r="AQ61" s="46">
        <v>38.700000000000003</v>
      </c>
      <c r="AR61" s="46">
        <v>38.799999999999997</v>
      </c>
      <c r="AS61" s="46">
        <v>38.9</v>
      </c>
      <c r="AT61" s="46">
        <v>38.9</v>
      </c>
      <c r="AU61" s="46">
        <v>39</v>
      </c>
      <c r="AV61" s="46">
        <v>39.1</v>
      </c>
      <c r="AW61" s="46">
        <v>39.200000000000003</v>
      </c>
      <c r="AX61" s="46">
        <v>39.299999999999997</v>
      </c>
      <c r="AY61" s="46">
        <v>39.299999999999997</v>
      </c>
      <c r="AZ61" s="46">
        <v>39.4</v>
      </c>
      <c r="BA61" s="46">
        <v>39.5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97.922628234201369</v>
      </c>
      <c r="D63" s="46">
        <v>98.094545206280259</v>
      </c>
      <c r="E63" s="46">
        <v>98.2</v>
      </c>
      <c r="F63" s="46">
        <v>98.3</v>
      </c>
      <c r="G63" s="46">
        <v>98.5</v>
      </c>
      <c r="H63" s="46">
        <v>98.6</v>
      </c>
      <c r="I63" s="46">
        <v>98.7</v>
      </c>
      <c r="J63" s="46">
        <v>98.8</v>
      </c>
      <c r="K63" s="46">
        <v>98.9</v>
      </c>
      <c r="L63" s="46">
        <v>99</v>
      </c>
      <c r="M63" s="46">
        <v>99.1</v>
      </c>
      <c r="N63" s="46">
        <v>99.2</v>
      </c>
      <c r="O63" s="46">
        <v>99.3</v>
      </c>
      <c r="P63" s="46">
        <v>99.3</v>
      </c>
      <c r="Q63" s="46">
        <v>99.4</v>
      </c>
      <c r="R63" s="46">
        <v>99.5</v>
      </c>
      <c r="S63" s="46">
        <v>99.5</v>
      </c>
      <c r="T63" s="46">
        <v>99.6</v>
      </c>
      <c r="U63" s="46">
        <v>99.7</v>
      </c>
      <c r="V63" s="46">
        <v>99.7</v>
      </c>
      <c r="W63" s="46">
        <v>99.7</v>
      </c>
      <c r="X63" s="46">
        <v>99.8</v>
      </c>
      <c r="Y63" s="46">
        <v>99.8</v>
      </c>
      <c r="Z63" s="46">
        <v>99.8</v>
      </c>
      <c r="AA63" s="46">
        <v>99.9</v>
      </c>
      <c r="AB63" s="46">
        <v>99.9</v>
      </c>
      <c r="AC63" s="46">
        <v>99.9</v>
      </c>
      <c r="AD63" s="46">
        <v>99.9</v>
      </c>
      <c r="AE63" s="46">
        <v>100</v>
      </c>
      <c r="AF63" s="46">
        <v>100</v>
      </c>
      <c r="AG63" s="46">
        <v>100</v>
      </c>
      <c r="AH63" s="46">
        <v>100.1</v>
      </c>
      <c r="AI63" s="46">
        <v>100.1</v>
      </c>
      <c r="AJ63" s="46">
        <v>100.1</v>
      </c>
      <c r="AK63" s="46">
        <v>100.2</v>
      </c>
      <c r="AL63" s="46">
        <v>100.2</v>
      </c>
      <c r="AM63" s="46">
        <v>100.3</v>
      </c>
      <c r="AN63" s="46">
        <v>100.3</v>
      </c>
      <c r="AO63" s="46">
        <v>100.4</v>
      </c>
      <c r="AP63" s="46">
        <v>100.4</v>
      </c>
      <c r="AQ63" s="46">
        <v>100.5</v>
      </c>
      <c r="AR63" s="46">
        <v>100.5</v>
      </c>
      <c r="AS63" s="46">
        <v>100.6</v>
      </c>
      <c r="AT63" s="46">
        <v>100.6</v>
      </c>
      <c r="AU63" s="46">
        <v>100.7</v>
      </c>
      <c r="AV63" s="46">
        <v>100.7</v>
      </c>
      <c r="AW63" s="46">
        <v>100.8</v>
      </c>
      <c r="AX63" s="46">
        <v>100.9</v>
      </c>
      <c r="AY63" s="46">
        <v>100.9</v>
      </c>
      <c r="AZ63" s="46">
        <v>101</v>
      </c>
      <c r="BA63" s="46">
        <v>101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19.994537747243871</v>
      </c>
      <c r="D66" s="46">
        <v>19.869346019259375</v>
      </c>
      <c r="E66" s="46">
        <v>19.8</v>
      </c>
      <c r="F66" s="46">
        <v>19.8</v>
      </c>
      <c r="G66" s="46">
        <v>19.8</v>
      </c>
      <c r="H66" s="46">
        <v>19.8</v>
      </c>
      <c r="I66" s="46">
        <v>19.7</v>
      </c>
      <c r="J66" s="46">
        <v>19.7</v>
      </c>
      <c r="K66" s="46">
        <v>19.7</v>
      </c>
      <c r="L66" s="46">
        <v>19.7</v>
      </c>
      <c r="M66" s="46">
        <v>19.7</v>
      </c>
      <c r="N66" s="46">
        <v>19.7</v>
      </c>
      <c r="O66" s="46">
        <v>19.7</v>
      </c>
      <c r="P66" s="46">
        <v>19.7</v>
      </c>
      <c r="Q66" s="46">
        <v>19.7</v>
      </c>
      <c r="R66" s="46">
        <v>19.600000000000001</v>
      </c>
      <c r="S66" s="46">
        <v>19.600000000000001</v>
      </c>
      <c r="T66" s="46">
        <v>19.5</v>
      </c>
      <c r="U66" s="46">
        <v>19.399999999999999</v>
      </c>
      <c r="V66" s="46">
        <v>19.3</v>
      </c>
      <c r="W66" s="46">
        <v>19.2</v>
      </c>
      <c r="X66" s="46">
        <v>19.100000000000001</v>
      </c>
      <c r="Y66" s="46">
        <v>19</v>
      </c>
      <c r="Z66" s="46">
        <v>18.899999999999999</v>
      </c>
      <c r="AA66" s="46">
        <v>18.8</v>
      </c>
      <c r="AB66" s="46">
        <v>18.7</v>
      </c>
      <c r="AC66" s="46">
        <v>18.600000000000001</v>
      </c>
      <c r="AD66" s="46">
        <v>18.5</v>
      </c>
      <c r="AE66" s="46">
        <v>18.5</v>
      </c>
      <c r="AF66" s="46">
        <v>18.399999999999999</v>
      </c>
      <c r="AG66" s="46">
        <v>18.3</v>
      </c>
      <c r="AH66" s="46">
        <v>18.3</v>
      </c>
      <c r="AI66" s="46">
        <v>18.2</v>
      </c>
      <c r="AJ66" s="46">
        <v>18.100000000000001</v>
      </c>
      <c r="AK66" s="46">
        <v>18.100000000000001</v>
      </c>
      <c r="AL66" s="46">
        <v>18</v>
      </c>
      <c r="AM66" s="46">
        <v>18</v>
      </c>
      <c r="AN66" s="46">
        <v>18</v>
      </c>
      <c r="AO66" s="46">
        <v>17.899999999999999</v>
      </c>
      <c r="AP66" s="46">
        <v>17.899999999999999</v>
      </c>
      <c r="AQ66" s="46">
        <v>17.899999999999999</v>
      </c>
      <c r="AR66" s="46">
        <v>17.899999999999999</v>
      </c>
      <c r="AS66" s="46">
        <v>17.8</v>
      </c>
      <c r="AT66" s="46">
        <v>17.8</v>
      </c>
      <c r="AU66" s="46">
        <v>17.8</v>
      </c>
      <c r="AV66" s="46">
        <v>17.8</v>
      </c>
      <c r="AW66" s="46">
        <v>17.8</v>
      </c>
      <c r="AX66" s="46">
        <v>17.8</v>
      </c>
      <c r="AY66" s="46">
        <v>17.7</v>
      </c>
      <c r="AZ66" s="46">
        <v>17.7</v>
      </c>
      <c r="BA66" s="46">
        <v>17.7</v>
      </c>
    </row>
    <row r="67" spans="1:53" ht="11.25" customHeight="1">
      <c r="A67" s="46" t="s">
        <v>29</v>
      </c>
      <c r="B67" s="48" t="s">
        <v>28</v>
      </c>
      <c r="C67" s="46">
        <v>69.099999999999994</v>
      </c>
      <c r="D67" s="46">
        <v>69.099999999999994</v>
      </c>
      <c r="E67" s="46">
        <v>69.099999999999994</v>
      </c>
      <c r="F67" s="46">
        <v>69</v>
      </c>
      <c r="G67" s="46">
        <v>68.8</v>
      </c>
      <c r="H67" s="46">
        <v>68.599999999999994</v>
      </c>
      <c r="I67" s="46">
        <v>68.3</v>
      </c>
      <c r="J67" s="46">
        <v>68</v>
      </c>
      <c r="K67" s="46">
        <v>67.7</v>
      </c>
      <c r="L67" s="46">
        <v>67.5</v>
      </c>
      <c r="M67" s="46">
        <v>67.2</v>
      </c>
      <c r="N67" s="46">
        <v>67</v>
      </c>
      <c r="O67" s="46">
        <v>66.7</v>
      </c>
      <c r="P67" s="46">
        <v>66.5</v>
      </c>
      <c r="Q67" s="46">
        <v>66.3</v>
      </c>
      <c r="R67" s="46">
        <v>66.099999999999994</v>
      </c>
      <c r="S67" s="46">
        <v>66</v>
      </c>
      <c r="T67" s="46">
        <v>65.8</v>
      </c>
      <c r="U67" s="46">
        <v>65.7</v>
      </c>
      <c r="V67" s="46">
        <v>65.599999999999994</v>
      </c>
      <c r="W67" s="46">
        <v>65.400000000000006</v>
      </c>
      <c r="X67" s="46">
        <v>65.3</v>
      </c>
      <c r="Y67" s="46">
        <v>65.099999999999994</v>
      </c>
      <c r="Z67" s="46">
        <v>65</v>
      </c>
      <c r="AA67" s="46">
        <v>64.900000000000006</v>
      </c>
      <c r="AB67" s="46">
        <v>64.900000000000006</v>
      </c>
      <c r="AC67" s="46">
        <v>64.8</v>
      </c>
      <c r="AD67" s="46">
        <v>64.8</v>
      </c>
      <c r="AE67" s="46">
        <v>64.7</v>
      </c>
      <c r="AF67" s="46">
        <v>64.599999999999994</v>
      </c>
      <c r="AG67" s="46">
        <v>64.5</v>
      </c>
      <c r="AH67" s="46">
        <v>64.3</v>
      </c>
      <c r="AI67" s="46">
        <v>64.2</v>
      </c>
      <c r="AJ67" s="46">
        <v>64.2</v>
      </c>
      <c r="AK67" s="46">
        <v>64.099999999999994</v>
      </c>
      <c r="AL67" s="46">
        <v>64.099999999999994</v>
      </c>
      <c r="AM67" s="46">
        <v>64.099999999999994</v>
      </c>
      <c r="AN67" s="46">
        <v>64.099999999999994</v>
      </c>
      <c r="AO67" s="46">
        <v>64</v>
      </c>
      <c r="AP67" s="46">
        <v>64</v>
      </c>
      <c r="AQ67" s="46">
        <v>63.9</v>
      </c>
      <c r="AR67" s="46">
        <v>63.8</v>
      </c>
      <c r="AS67" s="46">
        <v>63.7</v>
      </c>
      <c r="AT67" s="46">
        <v>63.5</v>
      </c>
      <c r="AU67" s="46">
        <v>63.4</v>
      </c>
      <c r="AV67" s="46">
        <v>63.3</v>
      </c>
      <c r="AW67" s="46">
        <v>63.2</v>
      </c>
      <c r="AX67" s="46">
        <v>63.1</v>
      </c>
      <c r="AY67" s="46">
        <v>63</v>
      </c>
      <c r="AZ67" s="46">
        <v>62.9</v>
      </c>
      <c r="BA67" s="46">
        <v>62.8</v>
      </c>
    </row>
    <row r="68" spans="1:53" ht="11.25" customHeight="1">
      <c r="A68" s="46" t="s">
        <v>30</v>
      </c>
      <c r="B68" s="48" t="s">
        <v>28</v>
      </c>
      <c r="C68" s="46">
        <v>10.870597363831095</v>
      </c>
      <c r="D68" s="46">
        <v>10.98259203453375</v>
      </c>
      <c r="E68" s="46">
        <v>11.1</v>
      </c>
      <c r="F68" s="46">
        <v>11.2</v>
      </c>
      <c r="G68" s="46">
        <v>11.4</v>
      </c>
      <c r="H68" s="46">
        <v>11.6</v>
      </c>
      <c r="I68" s="46">
        <v>12</v>
      </c>
      <c r="J68" s="46">
        <v>12.3</v>
      </c>
      <c r="K68" s="46">
        <v>12.5</v>
      </c>
      <c r="L68" s="46">
        <v>12.8</v>
      </c>
      <c r="M68" s="46">
        <v>13.1</v>
      </c>
      <c r="N68" s="46">
        <v>13.3</v>
      </c>
      <c r="O68" s="46">
        <v>13.6</v>
      </c>
      <c r="P68" s="46">
        <v>13.8</v>
      </c>
      <c r="Q68" s="46">
        <v>14</v>
      </c>
      <c r="R68" s="46">
        <v>14.2</v>
      </c>
      <c r="S68" s="46">
        <v>14.5</v>
      </c>
      <c r="T68" s="46">
        <v>14.7</v>
      </c>
      <c r="U68" s="46">
        <v>14.9</v>
      </c>
      <c r="V68" s="46">
        <v>15.1</v>
      </c>
      <c r="W68" s="46">
        <v>15.4</v>
      </c>
      <c r="X68" s="46">
        <v>15.6</v>
      </c>
      <c r="Y68" s="46">
        <v>15.9</v>
      </c>
      <c r="Z68" s="46">
        <v>16.100000000000001</v>
      </c>
      <c r="AA68" s="46">
        <v>16.2</v>
      </c>
      <c r="AB68" s="46">
        <v>16.399999999999999</v>
      </c>
      <c r="AC68" s="46">
        <v>16.5</v>
      </c>
      <c r="AD68" s="46">
        <v>16.7</v>
      </c>
      <c r="AE68" s="46">
        <v>16.8</v>
      </c>
      <c r="AF68" s="46">
        <v>17</v>
      </c>
      <c r="AG68" s="46">
        <v>17.2</v>
      </c>
      <c r="AH68" s="46">
        <v>17.399999999999999</v>
      </c>
      <c r="AI68" s="46">
        <v>17.600000000000001</v>
      </c>
      <c r="AJ68" s="46">
        <v>17.7</v>
      </c>
      <c r="AK68" s="46">
        <v>17.8</v>
      </c>
      <c r="AL68" s="46">
        <v>17.8</v>
      </c>
      <c r="AM68" s="46">
        <v>17.899999999999999</v>
      </c>
      <c r="AN68" s="46">
        <v>18</v>
      </c>
      <c r="AO68" s="46">
        <v>18</v>
      </c>
      <c r="AP68" s="46">
        <v>18.100000000000001</v>
      </c>
      <c r="AQ68" s="46">
        <v>18.2</v>
      </c>
      <c r="AR68" s="46">
        <v>18.3</v>
      </c>
      <c r="AS68" s="46">
        <v>18.5</v>
      </c>
      <c r="AT68" s="46">
        <v>18.600000000000001</v>
      </c>
      <c r="AU68" s="46">
        <v>18.8</v>
      </c>
      <c r="AV68" s="46">
        <v>18.899999999999999</v>
      </c>
      <c r="AW68" s="46">
        <v>19</v>
      </c>
      <c r="AX68" s="46">
        <v>19.100000000000001</v>
      </c>
      <c r="AY68" s="46">
        <v>19.3</v>
      </c>
      <c r="AZ68" s="46">
        <v>19.399999999999999</v>
      </c>
      <c r="BA68" s="46">
        <v>19.600000000000001</v>
      </c>
    </row>
    <row r="69" spans="1:53" ht="11.25" customHeight="1">
      <c r="A69" s="46" t="s">
        <v>31</v>
      </c>
      <c r="B69" s="48" t="s">
        <v>28</v>
      </c>
      <c r="C69" s="46">
        <v>1.3785868701511517</v>
      </c>
      <c r="D69" s="46">
        <v>1.4420296332835389</v>
      </c>
      <c r="E69" s="46">
        <v>1.5</v>
      </c>
      <c r="F69" s="46">
        <v>1.5</v>
      </c>
      <c r="G69" s="46">
        <v>1.6</v>
      </c>
      <c r="H69" s="46">
        <v>1.6</v>
      </c>
      <c r="I69" s="46">
        <v>1.6</v>
      </c>
      <c r="J69" s="46">
        <v>1.6</v>
      </c>
      <c r="K69" s="46">
        <v>1.7</v>
      </c>
      <c r="L69" s="46">
        <v>1.7</v>
      </c>
      <c r="M69" s="46">
        <v>1.7</v>
      </c>
      <c r="N69" s="46">
        <v>1.7</v>
      </c>
      <c r="O69" s="46">
        <v>1.7</v>
      </c>
      <c r="P69" s="46">
        <v>1.7</v>
      </c>
      <c r="Q69" s="46">
        <v>1.7</v>
      </c>
      <c r="R69" s="46">
        <v>1.7</v>
      </c>
      <c r="S69" s="46">
        <v>1.8</v>
      </c>
      <c r="T69" s="46">
        <v>1.8</v>
      </c>
      <c r="U69" s="46">
        <v>1.8</v>
      </c>
      <c r="V69" s="46">
        <v>1.9</v>
      </c>
      <c r="W69" s="46">
        <v>1.9</v>
      </c>
      <c r="X69" s="46">
        <v>2</v>
      </c>
      <c r="Y69" s="46">
        <v>2</v>
      </c>
      <c r="Z69" s="46">
        <v>2.1</v>
      </c>
      <c r="AA69" s="46">
        <v>2.2000000000000002</v>
      </c>
      <c r="AB69" s="46">
        <v>2.2999999999999998</v>
      </c>
      <c r="AC69" s="46">
        <v>2.5</v>
      </c>
      <c r="AD69" s="46">
        <v>2.6</v>
      </c>
      <c r="AE69" s="46">
        <v>2.7</v>
      </c>
      <c r="AF69" s="46">
        <v>2.8</v>
      </c>
      <c r="AG69" s="46">
        <v>2.9</v>
      </c>
      <c r="AH69" s="46">
        <v>3</v>
      </c>
      <c r="AI69" s="46">
        <v>3</v>
      </c>
      <c r="AJ69" s="46">
        <v>3.1</v>
      </c>
      <c r="AK69" s="46">
        <v>3.2</v>
      </c>
      <c r="AL69" s="46">
        <v>3.2</v>
      </c>
      <c r="AM69" s="46">
        <v>3.3</v>
      </c>
      <c r="AN69" s="46">
        <v>3.3</v>
      </c>
      <c r="AO69" s="46">
        <v>3.4</v>
      </c>
      <c r="AP69" s="46">
        <v>3.4</v>
      </c>
      <c r="AQ69" s="46">
        <v>3.5</v>
      </c>
      <c r="AR69" s="46">
        <v>3.6</v>
      </c>
      <c r="AS69" s="46">
        <v>3.7</v>
      </c>
      <c r="AT69" s="46">
        <v>3.7</v>
      </c>
      <c r="AU69" s="46">
        <v>3.7</v>
      </c>
      <c r="AV69" s="46">
        <v>3.8</v>
      </c>
      <c r="AW69" s="46">
        <v>3.8</v>
      </c>
      <c r="AX69" s="46">
        <v>3.8</v>
      </c>
      <c r="AY69" s="46">
        <v>3.9</v>
      </c>
      <c r="AZ69" s="46">
        <v>3.9</v>
      </c>
      <c r="BA69" s="46">
        <v>4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44.644818733158999</v>
      </c>
      <c r="D71" s="46">
        <v>44.61721295644427</v>
      </c>
      <c r="E71" s="46">
        <v>44.7</v>
      </c>
      <c r="F71" s="46">
        <v>45</v>
      </c>
      <c r="G71" s="46">
        <v>45.3</v>
      </c>
      <c r="H71" s="46">
        <v>45.7</v>
      </c>
      <c r="I71" s="46">
        <v>46.5</v>
      </c>
      <c r="J71" s="46">
        <v>47.1</v>
      </c>
      <c r="K71" s="46">
        <v>47.7</v>
      </c>
      <c r="L71" s="46">
        <v>48.2</v>
      </c>
      <c r="M71" s="46">
        <v>48.8</v>
      </c>
      <c r="N71" s="46">
        <v>49.3</v>
      </c>
      <c r="O71" s="46">
        <v>49.9</v>
      </c>
      <c r="P71" s="46">
        <v>50.4</v>
      </c>
      <c r="Q71" s="46">
        <v>50.8</v>
      </c>
      <c r="R71" s="46">
        <v>51.2</v>
      </c>
      <c r="S71" s="46">
        <v>51.6</v>
      </c>
      <c r="T71" s="46">
        <v>51.9</v>
      </c>
      <c r="U71" s="46">
        <v>52.2</v>
      </c>
      <c r="V71" s="46">
        <v>52.5</v>
      </c>
      <c r="W71" s="46">
        <v>52.8</v>
      </c>
      <c r="X71" s="46">
        <v>53.2</v>
      </c>
      <c r="Y71" s="46">
        <v>53.5</v>
      </c>
      <c r="Z71" s="46">
        <v>53.8</v>
      </c>
      <c r="AA71" s="46">
        <v>54</v>
      </c>
      <c r="AB71" s="46">
        <v>54.1</v>
      </c>
      <c r="AC71" s="46">
        <v>54.2</v>
      </c>
      <c r="AD71" s="46">
        <v>54.4</v>
      </c>
      <c r="AE71" s="46">
        <v>54.5</v>
      </c>
      <c r="AF71" s="46">
        <v>54.8</v>
      </c>
      <c r="AG71" s="46">
        <v>55.1</v>
      </c>
      <c r="AH71" s="46">
        <v>55.4</v>
      </c>
      <c r="AI71" s="46">
        <v>55.7</v>
      </c>
      <c r="AJ71" s="46">
        <v>55.8</v>
      </c>
      <c r="AK71" s="46">
        <v>55.9</v>
      </c>
      <c r="AL71" s="46">
        <v>55.9</v>
      </c>
      <c r="AM71" s="46">
        <v>56</v>
      </c>
      <c r="AN71" s="46">
        <v>56.1</v>
      </c>
      <c r="AO71" s="46">
        <v>56.2</v>
      </c>
      <c r="AP71" s="46">
        <v>56.3</v>
      </c>
      <c r="AQ71" s="46">
        <v>56.5</v>
      </c>
      <c r="AR71" s="46">
        <v>56.8</v>
      </c>
      <c r="AS71" s="46">
        <v>57.1</v>
      </c>
      <c r="AT71" s="46">
        <v>57.4</v>
      </c>
      <c r="AU71" s="46">
        <v>57.7</v>
      </c>
      <c r="AV71" s="46">
        <v>58</v>
      </c>
      <c r="AW71" s="46">
        <v>58.2</v>
      </c>
      <c r="AX71" s="46">
        <v>58.5</v>
      </c>
      <c r="AY71" s="46">
        <v>58.7</v>
      </c>
      <c r="AZ71" s="46">
        <v>59</v>
      </c>
      <c r="BA71" s="46">
        <v>59.3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1819762</v>
      </c>
      <c r="E75" s="41">
        <v>1856966</v>
      </c>
      <c r="F75" s="41">
        <v>1894684</v>
      </c>
      <c r="G75" s="41">
        <v>1930668</v>
      </c>
      <c r="H75" s="41">
        <v>1964625</v>
      </c>
      <c r="I75" s="41">
        <v>1997503</v>
      </c>
      <c r="J75" s="41">
        <v>2030195</v>
      </c>
      <c r="K75" s="41">
        <v>2062707</v>
      </c>
      <c r="L75" s="41">
        <v>2095051</v>
      </c>
      <c r="M75" s="41">
        <v>2127226</v>
      </c>
      <c r="N75" s="41">
        <v>2159215</v>
      </c>
      <c r="O75" s="41">
        <v>2190952</v>
      </c>
      <c r="P75" s="41">
        <v>2222418</v>
      </c>
      <c r="Q75" s="41">
        <v>2253587</v>
      </c>
      <c r="R75" s="41">
        <v>2284443</v>
      </c>
      <c r="S75" s="41">
        <v>2314969</v>
      </c>
      <c r="T75" s="41">
        <v>2345285</v>
      </c>
      <c r="U75" s="41">
        <v>2375532</v>
      </c>
      <c r="V75" s="41">
        <v>2405678</v>
      </c>
      <c r="W75" s="41">
        <v>2435699</v>
      </c>
      <c r="X75" s="41">
        <v>2465570</v>
      </c>
      <c r="Y75" s="41">
        <v>2495229</v>
      </c>
      <c r="Z75" s="41">
        <v>2524659</v>
      </c>
      <c r="AA75" s="41">
        <v>2553834</v>
      </c>
      <c r="AB75" s="41">
        <v>2582738</v>
      </c>
      <c r="AC75" s="41">
        <v>2611347</v>
      </c>
      <c r="AD75" s="41">
        <v>2639644</v>
      </c>
      <c r="AE75" s="41">
        <v>2667641</v>
      </c>
      <c r="AF75" s="41">
        <v>2695331</v>
      </c>
      <c r="AG75" s="41">
        <v>2722715</v>
      </c>
      <c r="AH75" s="41">
        <v>2749813</v>
      </c>
      <c r="AI75" s="41">
        <v>2776634</v>
      </c>
      <c r="AJ75" s="41">
        <v>2803191</v>
      </c>
      <c r="AK75" s="41">
        <v>2829500</v>
      </c>
      <c r="AL75" s="41">
        <v>2855557</v>
      </c>
      <c r="AM75" s="41">
        <v>2881375</v>
      </c>
      <c r="AN75" s="41">
        <v>2906950</v>
      </c>
      <c r="AO75" s="41">
        <v>2932277</v>
      </c>
      <c r="AP75" s="41">
        <v>2957349</v>
      </c>
      <c r="AQ75" s="41">
        <v>2982155</v>
      </c>
      <c r="AR75" s="41">
        <v>3006695</v>
      </c>
      <c r="AS75" s="41">
        <v>3030956</v>
      </c>
      <c r="AT75" s="41">
        <v>3054936</v>
      </c>
      <c r="AU75" s="41">
        <v>3078622</v>
      </c>
      <c r="AV75" s="41">
        <v>3102025</v>
      </c>
      <c r="AW75" s="41">
        <v>3125139</v>
      </c>
      <c r="AX75" s="41">
        <v>3147978</v>
      </c>
      <c r="AY75" s="41">
        <v>3170563</v>
      </c>
      <c r="AZ75" s="41">
        <v>3192911</v>
      </c>
      <c r="BA75" s="41">
        <v>3215055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27918</v>
      </c>
      <c r="F76" s="41">
        <v>27753</v>
      </c>
      <c r="G76" s="41">
        <v>27707</v>
      </c>
      <c r="H76" s="41">
        <v>27706</v>
      </c>
      <c r="I76" s="41">
        <v>27693</v>
      </c>
      <c r="J76" s="41">
        <v>27683</v>
      </c>
      <c r="K76" s="41">
        <v>27683</v>
      </c>
      <c r="L76" s="41">
        <v>27681</v>
      </c>
      <c r="M76" s="41">
        <v>27666</v>
      </c>
      <c r="N76" s="41">
        <v>27639</v>
      </c>
      <c r="O76" s="41">
        <v>27591</v>
      </c>
      <c r="P76" s="41">
        <v>27528</v>
      </c>
      <c r="Q76" s="41">
        <v>27460</v>
      </c>
      <c r="R76" s="41">
        <v>27376</v>
      </c>
      <c r="S76" s="41">
        <v>27455</v>
      </c>
      <c r="T76" s="41">
        <v>27695</v>
      </c>
      <c r="U76" s="41">
        <v>27926</v>
      </c>
      <c r="V76" s="41">
        <v>28152</v>
      </c>
      <c r="W76" s="41">
        <v>28365</v>
      </c>
      <c r="X76" s="41">
        <v>28572</v>
      </c>
      <c r="Y76" s="41">
        <v>28777</v>
      </c>
      <c r="Z76" s="41">
        <v>28980</v>
      </c>
      <c r="AA76" s="41">
        <v>29181</v>
      </c>
      <c r="AB76" s="41">
        <v>29379</v>
      </c>
      <c r="AC76" s="41">
        <v>29579</v>
      </c>
      <c r="AD76" s="41">
        <v>29787</v>
      </c>
      <c r="AE76" s="41">
        <v>30004</v>
      </c>
      <c r="AF76" s="41">
        <v>30230</v>
      </c>
      <c r="AG76" s="41">
        <v>30465</v>
      </c>
      <c r="AH76" s="41">
        <v>30707</v>
      </c>
      <c r="AI76" s="41">
        <v>30951</v>
      </c>
      <c r="AJ76" s="41">
        <v>31193</v>
      </c>
      <c r="AK76" s="41">
        <v>31420</v>
      </c>
      <c r="AL76" s="41">
        <v>31632</v>
      </c>
      <c r="AM76" s="41">
        <v>31826</v>
      </c>
      <c r="AN76" s="41">
        <v>31999</v>
      </c>
      <c r="AO76" s="41">
        <v>32151</v>
      </c>
      <c r="AP76" s="41">
        <v>32284</v>
      </c>
      <c r="AQ76" s="41">
        <v>32400</v>
      </c>
      <c r="AR76" s="41">
        <v>32501</v>
      </c>
      <c r="AS76" s="41">
        <v>32591</v>
      </c>
      <c r="AT76" s="41">
        <v>32672</v>
      </c>
      <c r="AU76" s="41">
        <v>32751</v>
      </c>
      <c r="AV76" s="41">
        <v>32832</v>
      </c>
      <c r="AW76" s="41">
        <v>32918</v>
      </c>
      <c r="AX76" s="41">
        <v>33013</v>
      </c>
      <c r="AY76" s="41">
        <v>33118</v>
      </c>
      <c r="AZ76" s="41">
        <v>33234</v>
      </c>
      <c r="BA76" s="41">
        <v>33361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10380</v>
      </c>
      <c r="F77" s="41">
        <v>10391</v>
      </c>
      <c r="G77" s="41">
        <v>10399</v>
      </c>
      <c r="H77" s="41">
        <v>10413</v>
      </c>
      <c r="I77" s="41">
        <v>10586</v>
      </c>
      <c r="J77" s="41">
        <v>10756</v>
      </c>
      <c r="K77" s="41">
        <v>10924</v>
      </c>
      <c r="L77" s="41">
        <v>11091</v>
      </c>
      <c r="M77" s="41">
        <v>11262</v>
      </c>
      <c r="N77" s="41">
        <v>11487</v>
      </c>
      <c r="O77" s="41">
        <v>11710</v>
      </c>
      <c r="P77" s="41">
        <v>11944</v>
      </c>
      <c r="Q77" s="41">
        <v>12189</v>
      </c>
      <c r="R77" s="41">
        <v>12435</v>
      </c>
      <c r="S77" s="41">
        <v>12724</v>
      </c>
      <c r="T77" s="41">
        <v>13033</v>
      </c>
      <c r="U77" s="41">
        <v>13365</v>
      </c>
      <c r="V77" s="41">
        <v>13716</v>
      </c>
      <c r="W77" s="41">
        <v>14079</v>
      </c>
      <c r="X77" s="41">
        <v>14498</v>
      </c>
      <c r="Y77" s="41">
        <v>14932</v>
      </c>
      <c r="Z77" s="41">
        <v>15390</v>
      </c>
      <c r="AA77" s="41">
        <v>15862</v>
      </c>
      <c r="AB77" s="41">
        <v>16355</v>
      </c>
      <c r="AC77" s="41">
        <v>16867</v>
      </c>
      <c r="AD77" s="41">
        <v>17375</v>
      </c>
      <c r="AE77" s="41">
        <v>17899</v>
      </c>
      <c r="AF77" s="41">
        <v>18431</v>
      </c>
      <c r="AG77" s="41">
        <v>18952</v>
      </c>
      <c r="AH77" s="41">
        <v>19471</v>
      </c>
      <c r="AI77" s="41">
        <v>19979</v>
      </c>
      <c r="AJ77" s="41">
        <v>20469</v>
      </c>
      <c r="AK77" s="41">
        <v>20948</v>
      </c>
      <c r="AL77" s="41">
        <v>21399</v>
      </c>
      <c r="AM77" s="41">
        <v>21836</v>
      </c>
      <c r="AN77" s="41">
        <v>22257</v>
      </c>
      <c r="AO77" s="41">
        <v>22664</v>
      </c>
      <c r="AP77" s="41">
        <v>23063</v>
      </c>
      <c r="AQ77" s="41">
        <v>23445</v>
      </c>
      <c r="AR77" s="41">
        <v>23825</v>
      </c>
      <c r="AS77" s="41">
        <v>24196</v>
      </c>
      <c r="AT77" s="41">
        <v>24571</v>
      </c>
      <c r="AU77" s="41">
        <v>24933</v>
      </c>
      <c r="AV77" s="41">
        <v>25303</v>
      </c>
      <c r="AW77" s="41">
        <v>25664</v>
      </c>
      <c r="AX77" s="41">
        <v>26013</v>
      </c>
      <c r="AY77" s="41">
        <v>26355</v>
      </c>
      <c r="AZ77" s="41">
        <v>26675</v>
      </c>
      <c r="BA77" s="41">
        <v>26992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17538</v>
      </c>
      <c r="F78" s="41">
        <v>17362</v>
      </c>
      <c r="G78" s="41">
        <v>17308</v>
      </c>
      <c r="H78" s="41">
        <v>17293</v>
      </c>
      <c r="I78" s="41">
        <v>17107</v>
      </c>
      <c r="J78" s="41">
        <v>16927</v>
      </c>
      <c r="K78" s="41">
        <v>16759</v>
      </c>
      <c r="L78" s="41">
        <v>16590</v>
      </c>
      <c r="M78" s="41">
        <v>16404</v>
      </c>
      <c r="N78" s="41">
        <v>16152</v>
      </c>
      <c r="O78" s="41">
        <v>15881</v>
      </c>
      <c r="P78" s="41">
        <v>15584</v>
      </c>
      <c r="Q78" s="41">
        <v>15271</v>
      </c>
      <c r="R78" s="41">
        <v>14941</v>
      </c>
      <c r="S78" s="41">
        <v>14731</v>
      </c>
      <c r="T78" s="41">
        <v>14662</v>
      </c>
      <c r="U78" s="41">
        <v>14561</v>
      </c>
      <c r="V78" s="41">
        <v>14436</v>
      </c>
      <c r="W78" s="41">
        <v>14286</v>
      </c>
      <c r="X78" s="41">
        <v>14074</v>
      </c>
      <c r="Y78" s="41">
        <v>13845</v>
      </c>
      <c r="Z78" s="41">
        <v>13590</v>
      </c>
      <c r="AA78" s="41">
        <v>13319</v>
      </c>
      <c r="AB78" s="41">
        <v>13024</v>
      </c>
      <c r="AC78" s="41">
        <v>12712</v>
      </c>
      <c r="AD78" s="41">
        <v>12412</v>
      </c>
      <c r="AE78" s="41">
        <v>12105</v>
      </c>
      <c r="AF78" s="41">
        <v>11799</v>
      </c>
      <c r="AG78" s="41">
        <v>11513</v>
      </c>
      <c r="AH78" s="41">
        <v>11236</v>
      </c>
      <c r="AI78" s="41">
        <v>10972</v>
      </c>
      <c r="AJ78" s="41">
        <v>10724</v>
      </c>
      <c r="AK78" s="41">
        <v>10472</v>
      </c>
      <c r="AL78" s="41">
        <v>10233</v>
      </c>
      <c r="AM78" s="41">
        <v>9990</v>
      </c>
      <c r="AN78" s="41">
        <v>9742</v>
      </c>
      <c r="AO78" s="41">
        <v>9487</v>
      </c>
      <c r="AP78" s="41">
        <v>9221</v>
      </c>
      <c r="AQ78" s="41">
        <v>8955</v>
      </c>
      <c r="AR78" s="41">
        <v>8676</v>
      </c>
      <c r="AS78" s="41">
        <v>8395</v>
      </c>
      <c r="AT78" s="41">
        <v>8101</v>
      </c>
      <c r="AU78" s="41">
        <v>7818</v>
      </c>
      <c r="AV78" s="41">
        <v>7529</v>
      </c>
      <c r="AW78" s="41">
        <v>7254</v>
      </c>
      <c r="AX78" s="41">
        <v>7000</v>
      </c>
      <c r="AY78" s="41">
        <v>6763</v>
      </c>
      <c r="AZ78" s="41">
        <v>6559</v>
      </c>
      <c r="BA78" s="41">
        <v>6369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19180</v>
      </c>
      <c r="F79" s="41">
        <v>18122</v>
      </c>
      <c r="G79" s="41">
        <v>17149</v>
      </c>
      <c r="H79" s="41">
        <v>16085</v>
      </c>
      <c r="I79" s="41">
        <v>16085</v>
      </c>
      <c r="J79" s="41">
        <v>16085</v>
      </c>
      <c r="K79" s="41">
        <v>16085</v>
      </c>
      <c r="L79" s="41">
        <v>16085</v>
      </c>
      <c r="M79" s="41">
        <v>16085</v>
      </c>
      <c r="N79" s="41">
        <v>16085</v>
      </c>
      <c r="O79" s="41">
        <v>16085</v>
      </c>
      <c r="P79" s="41">
        <v>16085</v>
      </c>
      <c r="Q79" s="41">
        <v>16085</v>
      </c>
      <c r="R79" s="41">
        <v>16085</v>
      </c>
      <c r="S79" s="41">
        <v>16085</v>
      </c>
      <c r="T79" s="41">
        <v>16085</v>
      </c>
      <c r="U79" s="41">
        <v>16085</v>
      </c>
      <c r="V79" s="41">
        <v>16085</v>
      </c>
      <c r="W79" s="41">
        <v>16085</v>
      </c>
      <c r="X79" s="41">
        <v>16085</v>
      </c>
      <c r="Y79" s="41">
        <v>16085</v>
      </c>
      <c r="Z79" s="41">
        <v>16085</v>
      </c>
      <c r="AA79" s="41">
        <v>16085</v>
      </c>
      <c r="AB79" s="41">
        <v>16085</v>
      </c>
      <c r="AC79" s="41">
        <v>16085</v>
      </c>
      <c r="AD79" s="41">
        <v>16085</v>
      </c>
      <c r="AE79" s="41">
        <v>16085</v>
      </c>
      <c r="AF79" s="41">
        <v>16085</v>
      </c>
      <c r="AG79" s="41">
        <v>16085</v>
      </c>
      <c r="AH79" s="41">
        <v>16085</v>
      </c>
      <c r="AI79" s="41">
        <v>16085</v>
      </c>
      <c r="AJ79" s="41">
        <v>16085</v>
      </c>
      <c r="AK79" s="41">
        <v>16085</v>
      </c>
      <c r="AL79" s="41">
        <v>16085</v>
      </c>
      <c r="AM79" s="41">
        <v>16085</v>
      </c>
      <c r="AN79" s="41">
        <v>16085</v>
      </c>
      <c r="AO79" s="41">
        <v>16085</v>
      </c>
      <c r="AP79" s="41">
        <v>16085</v>
      </c>
      <c r="AQ79" s="41">
        <v>16085</v>
      </c>
      <c r="AR79" s="41">
        <v>16085</v>
      </c>
      <c r="AS79" s="41">
        <v>16085</v>
      </c>
      <c r="AT79" s="41">
        <v>16085</v>
      </c>
      <c r="AU79" s="41">
        <v>16085</v>
      </c>
      <c r="AV79" s="41">
        <v>16085</v>
      </c>
      <c r="AW79" s="41">
        <v>16085</v>
      </c>
      <c r="AX79" s="41">
        <v>16085</v>
      </c>
      <c r="AY79" s="41">
        <v>16085</v>
      </c>
      <c r="AZ79" s="41">
        <v>16085</v>
      </c>
      <c r="BA79" s="41">
        <v>16085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1000</v>
      </c>
      <c r="F80" s="41">
        <v>500</v>
      </c>
      <c r="G80" s="41">
        <v>-500</v>
      </c>
      <c r="H80" s="41">
        <v>-500</v>
      </c>
      <c r="I80" s="41">
        <v>-500</v>
      </c>
      <c r="J80" s="41">
        <v>-500</v>
      </c>
      <c r="K80" s="41">
        <v>-500</v>
      </c>
      <c r="L80" s="41">
        <v>-500</v>
      </c>
      <c r="M80" s="41">
        <v>-500</v>
      </c>
      <c r="N80" s="41">
        <v>-500</v>
      </c>
      <c r="O80" s="41">
        <v>-500</v>
      </c>
      <c r="P80" s="41">
        <v>-500</v>
      </c>
      <c r="Q80" s="41">
        <v>-500</v>
      </c>
      <c r="R80" s="41">
        <v>-500</v>
      </c>
      <c r="S80" s="41">
        <v>-500</v>
      </c>
      <c r="T80" s="41">
        <v>-500</v>
      </c>
      <c r="U80" s="41">
        <v>-500</v>
      </c>
      <c r="V80" s="41">
        <v>-500</v>
      </c>
      <c r="W80" s="41">
        <v>-500</v>
      </c>
      <c r="X80" s="41">
        <v>-500</v>
      </c>
      <c r="Y80" s="41">
        <v>-500</v>
      </c>
      <c r="Z80" s="41">
        <v>-500</v>
      </c>
      <c r="AA80" s="41">
        <v>-500</v>
      </c>
      <c r="AB80" s="41">
        <v>-500</v>
      </c>
      <c r="AC80" s="41">
        <v>-500</v>
      </c>
      <c r="AD80" s="41">
        <v>-500</v>
      </c>
      <c r="AE80" s="41">
        <v>-500</v>
      </c>
      <c r="AF80" s="41">
        <v>-500</v>
      </c>
      <c r="AG80" s="41">
        <v>-500</v>
      </c>
      <c r="AH80" s="41">
        <v>-500</v>
      </c>
      <c r="AI80" s="41">
        <v>-500</v>
      </c>
      <c r="AJ80" s="41">
        <v>-500</v>
      </c>
      <c r="AK80" s="41">
        <v>-500</v>
      </c>
      <c r="AL80" s="41">
        <v>-500</v>
      </c>
      <c r="AM80" s="41">
        <v>-500</v>
      </c>
      <c r="AN80" s="41">
        <v>-500</v>
      </c>
      <c r="AO80" s="41">
        <v>-500</v>
      </c>
      <c r="AP80" s="41">
        <v>-500</v>
      </c>
      <c r="AQ80" s="41">
        <v>-500</v>
      </c>
      <c r="AR80" s="41">
        <v>-500</v>
      </c>
      <c r="AS80" s="41">
        <v>-500</v>
      </c>
      <c r="AT80" s="41">
        <v>-500</v>
      </c>
      <c r="AU80" s="41">
        <v>-500</v>
      </c>
      <c r="AV80" s="41">
        <v>-500</v>
      </c>
      <c r="AW80" s="41">
        <v>-500</v>
      </c>
      <c r="AX80" s="41">
        <v>-500</v>
      </c>
      <c r="AY80" s="41">
        <v>-500</v>
      </c>
      <c r="AZ80" s="41">
        <v>-500</v>
      </c>
      <c r="BA80" s="41">
        <v>-500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20180</v>
      </c>
      <c r="F81" s="41">
        <v>18622</v>
      </c>
      <c r="G81" s="41">
        <v>16649</v>
      </c>
      <c r="H81" s="41">
        <v>15585</v>
      </c>
      <c r="I81" s="41">
        <v>15585</v>
      </c>
      <c r="J81" s="41">
        <v>15585</v>
      </c>
      <c r="K81" s="41">
        <v>15585</v>
      </c>
      <c r="L81" s="41">
        <v>15585</v>
      </c>
      <c r="M81" s="41">
        <v>15585</v>
      </c>
      <c r="N81" s="41">
        <v>15585</v>
      </c>
      <c r="O81" s="41">
        <v>15585</v>
      </c>
      <c r="P81" s="41">
        <v>15585</v>
      </c>
      <c r="Q81" s="41">
        <v>15585</v>
      </c>
      <c r="R81" s="41">
        <v>15585</v>
      </c>
      <c r="S81" s="41">
        <v>15585</v>
      </c>
      <c r="T81" s="41">
        <v>15585</v>
      </c>
      <c r="U81" s="41">
        <v>15585</v>
      </c>
      <c r="V81" s="41">
        <v>15585</v>
      </c>
      <c r="W81" s="41">
        <v>15585</v>
      </c>
      <c r="X81" s="41">
        <v>15585</v>
      </c>
      <c r="Y81" s="41">
        <v>15585</v>
      </c>
      <c r="Z81" s="41">
        <v>15585</v>
      </c>
      <c r="AA81" s="41">
        <v>15585</v>
      </c>
      <c r="AB81" s="41">
        <v>15585</v>
      </c>
      <c r="AC81" s="41">
        <v>15585</v>
      </c>
      <c r="AD81" s="41">
        <v>15585</v>
      </c>
      <c r="AE81" s="41">
        <v>15585</v>
      </c>
      <c r="AF81" s="41">
        <v>15585</v>
      </c>
      <c r="AG81" s="41">
        <v>15585</v>
      </c>
      <c r="AH81" s="41">
        <v>15585</v>
      </c>
      <c r="AI81" s="41">
        <v>15585</v>
      </c>
      <c r="AJ81" s="41">
        <v>15585</v>
      </c>
      <c r="AK81" s="41">
        <v>15585</v>
      </c>
      <c r="AL81" s="41">
        <v>15585</v>
      </c>
      <c r="AM81" s="41">
        <v>15585</v>
      </c>
      <c r="AN81" s="41">
        <v>15585</v>
      </c>
      <c r="AO81" s="41">
        <v>15585</v>
      </c>
      <c r="AP81" s="41">
        <v>15585</v>
      </c>
      <c r="AQ81" s="41">
        <v>15585</v>
      </c>
      <c r="AR81" s="41">
        <v>15585</v>
      </c>
      <c r="AS81" s="41">
        <v>15585</v>
      </c>
      <c r="AT81" s="41">
        <v>15585</v>
      </c>
      <c r="AU81" s="41">
        <v>15585</v>
      </c>
      <c r="AV81" s="41">
        <v>15585</v>
      </c>
      <c r="AW81" s="41">
        <v>15585</v>
      </c>
      <c r="AX81" s="41">
        <v>15585</v>
      </c>
      <c r="AY81" s="41">
        <v>15585</v>
      </c>
      <c r="AZ81" s="41">
        <v>15585</v>
      </c>
      <c r="BA81" s="41">
        <v>15585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37718</v>
      </c>
      <c r="F82" s="41">
        <v>35984</v>
      </c>
      <c r="G82" s="41">
        <v>33957</v>
      </c>
      <c r="H82" s="41">
        <v>32878</v>
      </c>
      <c r="I82" s="41">
        <v>32692</v>
      </c>
      <c r="J82" s="41">
        <v>32512</v>
      </c>
      <c r="K82" s="41">
        <v>32344</v>
      </c>
      <c r="L82" s="41">
        <v>32175</v>
      </c>
      <c r="M82" s="41">
        <v>31989</v>
      </c>
      <c r="N82" s="41">
        <v>31737</v>
      </c>
      <c r="O82" s="41">
        <v>31466</v>
      </c>
      <c r="P82" s="41">
        <v>31169</v>
      </c>
      <c r="Q82" s="41">
        <v>30856</v>
      </c>
      <c r="R82" s="41">
        <v>30526</v>
      </c>
      <c r="S82" s="41">
        <v>30316</v>
      </c>
      <c r="T82" s="41">
        <v>30247</v>
      </c>
      <c r="U82" s="41">
        <v>30146</v>
      </c>
      <c r="V82" s="41">
        <v>30021</v>
      </c>
      <c r="W82" s="41">
        <v>29871</v>
      </c>
      <c r="X82" s="41">
        <v>29659</v>
      </c>
      <c r="Y82" s="41">
        <v>29430</v>
      </c>
      <c r="Z82" s="41">
        <v>29175</v>
      </c>
      <c r="AA82" s="41">
        <v>28904</v>
      </c>
      <c r="AB82" s="41">
        <v>28609</v>
      </c>
      <c r="AC82" s="41">
        <v>28297</v>
      </c>
      <c r="AD82" s="41">
        <v>27997</v>
      </c>
      <c r="AE82" s="41">
        <v>27690</v>
      </c>
      <c r="AF82" s="41">
        <v>27384</v>
      </c>
      <c r="AG82" s="41">
        <v>27098</v>
      </c>
      <c r="AH82" s="41">
        <v>26821</v>
      </c>
      <c r="AI82" s="41">
        <v>26557</v>
      </c>
      <c r="AJ82" s="41">
        <v>26309</v>
      </c>
      <c r="AK82" s="41">
        <v>26057</v>
      </c>
      <c r="AL82" s="41">
        <v>25818</v>
      </c>
      <c r="AM82" s="41">
        <v>25575</v>
      </c>
      <c r="AN82" s="41">
        <v>25327</v>
      </c>
      <c r="AO82" s="41">
        <v>25072</v>
      </c>
      <c r="AP82" s="41">
        <v>24806</v>
      </c>
      <c r="AQ82" s="41">
        <v>24540</v>
      </c>
      <c r="AR82" s="41">
        <v>24261</v>
      </c>
      <c r="AS82" s="41">
        <v>23980</v>
      </c>
      <c r="AT82" s="41">
        <v>23686</v>
      </c>
      <c r="AU82" s="41">
        <v>23403</v>
      </c>
      <c r="AV82" s="41">
        <v>23114</v>
      </c>
      <c r="AW82" s="41">
        <v>22839</v>
      </c>
      <c r="AX82" s="41">
        <v>22585</v>
      </c>
      <c r="AY82" s="41">
        <v>22348</v>
      </c>
      <c r="AZ82" s="41">
        <v>22144</v>
      </c>
      <c r="BA82" s="41">
        <v>21954</v>
      </c>
    </row>
    <row r="83" spans="1:53" ht="11.25" customHeight="1">
      <c r="A83" s="38" t="s">
        <v>18</v>
      </c>
      <c r="B83" s="39" t="s">
        <v>10</v>
      </c>
      <c r="C83" s="55">
        <v>1819762</v>
      </c>
      <c r="D83" s="41">
        <v>1856966</v>
      </c>
      <c r="E83" s="41">
        <v>1894684</v>
      </c>
      <c r="F83" s="41">
        <v>1930668</v>
      </c>
      <c r="G83" s="41">
        <v>1964625</v>
      </c>
      <c r="H83" s="41">
        <v>1997503</v>
      </c>
      <c r="I83" s="41">
        <v>2030195</v>
      </c>
      <c r="J83" s="41">
        <v>2062707</v>
      </c>
      <c r="K83" s="41">
        <v>2095051</v>
      </c>
      <c r="L83" s="41">
        <v>2127226</v>
      </c>
      <c r="M83" s="41">
        <v>2159215</v>
      </c>
      <c r="N83" s="41">
        <v>2190952</v>
      </c>
      <c r="O83" s="41">
        <v>2222418</v>
      </c>
      <c r="P83" s="41">
        <v>2253587</v>
      </c>
      <c r="Q83" s="41">
        <v>2284443</v>
      </c>
      <c r="R83" s="41">
        <v>2314969</v>
      </c>
      <c r="S83" s="41">
        <v>2345285</v>
      </c>
      <c r="T83" s="41">
        <v>2375532</v>
      </c>
      <c r="U83" s="41">
        <v>2405678</v>
      </c>
      <c r="V83" s="41">
        <v>2435699</v>
      </c>
      <c r="W83" s="41">
        <v>2465570</v>
      </c>
      <c r="X83" s="41">
        <v>2495229</v>
      </c>
      <c r="Y83" s="41">
        <v>2524659</v>
      </c>
      <c r="Z83" s="41">
        <v>2553834</v>
      </c>
      <c r="AA83" s="41">
        <v>2582738</v>
      </c>
      <c r="AB83" s="41">
        <v>2611347</v>
      </c>
      <c r="AC83" s="41">
        <v>2639644</v>
      </c>
      <c r="AD83" s="41">
        <v>2667641</v>
      </c>
      <c r="AE83" s="41">
        <v>2695331</v>
      </c>
      <c r="AF83" s="41">
        <v>2722715</v>
      </c>
      <c r="AG83" s="41">
        <v>2749813</v>
      </c>
      <c r="AH83" s="41">
        <v>2776634</v>
      </c>
      <c r="AI83" s="41">
        <v>2803191</v>
      </c>
      <c r="AJ83" s="41">
        <v>2829500</v>
      </c>
      <c r="AK83" s="41">
        <v>2855557</v>
      </c>
      <c r="AL83" s="41">
        <v>2881375</v>
      </c>
      <c r="AM83" s="41">
        <v>2906950</v>
      </c>
      <c r="AN83" s="41">
        <v>2932277</v>
      </c>
      <c r="AO83" s="41">
        <v>2957349</v>
      </c>
      <c r="AP83" s="41">
        <v>2982155</v>
      </c>
      <c r="AQ83" s="41">
        <v>3006695</v>
      </c>
      <c r="AR83" s="41">
        <v>3030956</v>
      </c>
      <c r="AS83" s="41">
        <v>3054936</v>
      </c>
      <c r="AT83" s="41">
        <v>3078622</v>
      </c>
      <c r="AU83" s="41">
        <v>3102025</v>
      </c>
      <c r="AV83" s="41">
        <v>3125139</v>
      </c>
      <c r="AW83" s="41">
        <v>3147978</v>
      </c>
      <c r="AX83" s="41">
        <v>3170563</v>
      </c>
      <c r="AY83" s="41">
        <v>3192911</v>
      </c>
      <c r="AZ83" s="41">
        <v>3215055</v>
      </c>
      <c r="BA83" s="41">
        <v>3237009</v>
      </c>
    </row>
    <row r="84" spans="1:53" ht="11.25" customHeight="1">
      <c r="B84" s="42"/>
      <c r="C84" s="74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1.96</v>
      </c>
      <c r="F86" s="45">
        <v>1.92</v>
      </c>
      <c r="G86" s="45">
        <v>1.9</v>
      </c>
      <c r="H86" s="45">
        <v>1.87</v>
      </c>
      <c r="I86" s="45">
        <v>1.85</v>
      </c>
      <c r="J86" s="45">
        <v>1.83</v>
      </c>
      <c r="K86" s="45">
        <v>1.8</v>
      </c>
      <c r="L86" s="45">
        <v>1.78</v>
      </c>
      <c r="M86" s="45">
        <v>1.76</v>
      </c>
      <c r="N86" s="45">
        <v>1.74</v>
      </c>
      <c r="O86" s="45">
        <v>1.71</v>
      </c>
      <c r="P86" s="45">
        <v>1.69</v>
      </c>
      <c r="Q86" s="45">
        <v>1.67</v>
      </c>
      <c r="R86" s="45">
        <v>1.64</v>
      </c>
      <c r="S86" s="45">
        <v>1.63</v>
      </c>
      <c r="T86" s="45">
        <v>1.63</v>
      </c>
      <c r="U86" s="45">
        <v>1.63</v>
      </c>
      <c r="V86" s="45">
        <v>1.63</v>
      </c>
      <c r="W86" s="45">
        <v>1.63</v>
      </c>
      <c r="X86" s="45">
        <v>1.63</v>
      </c>
      <c r="Y86" s="45">
        <v>1.63</v>
      </c>
      <c r="Z86" s="45">
        <v>1.63</v>
      </c>
      <c r="AA86" s="45">
        <v>1.63</v>
      </c>
      <c r="AB86" s="45">
        <v>1.63</v>
      </c>
      <c r="AC86" s="45">
        <v>1.63</v>
      </c>
      <c r="AD86" s="45">
        <v>1.63</v>
      </c>
      <c r="AE86" s="45">
        <v>1.63</v>
      </c>
      <c r="AF86" s="45">
        <v>1.63</v>
      </c>
      <c r="AG86" s="45">
        <v>1.63</v>
      </c>
      <c r="AH86" s="45">
        <v>1.63</v>
      </c>
      <c r="AI86" s="45">
        <v>1.63</v>
      </c>
      <c r="AJ86" s="45">
        <v>1.63</v>
      </c>
      <c r="AK86" s="45">
        <v>1.63</v>
      </c>
      <c r="AL86" s="45">
        <v>1.63</v>
      </c>
      <c r="AM86" s="45">
        <v>1.63</v>
      </c>
      <c r="AN86" s="45">
        <v>1.63</v>
      </c>
      <c r="AO86" s="45">
        <v>1.63</v>
      </c>
      <c r="AP86" s="45">
        <v>1.63</v>
      </c>
      <c r="AQ86" s="45">
        <v>1.63</v>
      </c>
      <c r="AR86" s="45">
        <v>1.63</v>
      </c>
      <c r="AS86" s="45">
        <v>1.63</v>
      </c>
      <c r="AT86" s="45">
        <v>1.63</v>
      </c>
      <c r="AU86" s="45">
        <v>1.63</v>
      </c>
      <c r="AV86" s="45">
        <v>1.63</v>
      </c>
      <c r="AW86" s="45">
        <v>1.63</v>
      </c>
      <c r="AX86" s="45">
        <v>1.63</v>
      </c>
      <c r="AY86" s="45">
        <v>1.63</v>
      </c>
      <c r="AZ86" s="45">
        <v>1.63</v>
      </c>
      <c r="BA86" s="45">
        <v>1.63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5.9</v>
      </c>
      <c r="F87" s="46">
        <v>5.7</v>
      </c>
      <c r="G87" s="46">
        <v>5.5</v>
      </c>
      <c r="H87" s="46">
        <v>5.3</v>
      </c>
      <c r="I87" s="46">
        <v>5.2</v>
      </c>
      <c r="J87" s="46">
        <v>5.2</v>
      </c>
      <c r="K87" s="46">
        <v>5.0999999999999996</v>
      </c>
      <c r="L87" s="46">
        <v>5</v>
      </c>
      <c r="M87" s="46">
        <v>4.9000000000000004</v>
      </c>
      <c r="N87" s="46">
        <v>4.9000000000000004</v>
      </c>
      <c r="O87" s="46">
        <v>4.8</v>
      </c>
      <c r="P87" s="46">
        <v>4.8</v>
      </c>
      <c r="Q87" s="46">
        <v>4.7</v>
      </c>
      <c r="R87" s="46">
        <v>4.7</v>
      </c>
      <c r="S87" s="46">
        <v>4.5999999999999996</v>
      </c>
      <c r="T87" s="46">
        <v>4.5999999999999996</v>
      </c>
      <c r="U87" s="46">
        <v>4.5</v>
      </c>
      <c r="V87" s="46">
        <v>4.5</v>
      </c>
      <c r="W87" s="46">
        <v>4.5</v>
      </c>
      <c r="X87" s="46">
        <v>4.4000000000000004</v>
      </c>
      <c r="Y87" s="46">
        <v>4.4000000000000004</v>
      </c>
      <c r="Z87" s="46">
        <v>4.3</v>
      </c>
      <c r="AA87" s="46">
        <v>4.3</v>
      </c>
      <c r="AB87" s="46">
        <v>4.3</v>
      </c>
      <c r="AC87" s="46">
        <v>4.2</v>
      </c>
      <c r="AD87" s="46">
        <v>4.2</v>
      </c>
      <c r="AE87" s="46">
        <v>4.2</v>
      </c>
      <c r="AF87" s="46">
        <v>4.0999999999999996</v>
      </c>
      <c r="AG87" s="46">
        <v>4.0999999999999996</v>
      </c>
      <c r="AH87" s="46">
        <v>4.0999999999999996</v>
      </c>
      <c r="AI87" s="46">
        <v>4.0999999999999996</v>
      </c>
      <c r="AJ87" s="46">
        <v>4.0999999999999996</v>
      </c>
      <c r="AK87" s="46">
        <v>4.0999999999999996</v>
      </c>
      <c r="AL87" s="46">
        <v>4.0999999999999996</v>
      </c>
      <c r="AM87" s="46">
        <v>4</v>
      </c>
      <c r="AN87" s="46">
        <v>4</v>
      </c>
      <c r="AO87" s="46">
        <v>4</v>
      </c>
      <c r="AP87" s="46">
        <v>4</v>
      </c>
      <c r="AQ87" s="46">
        <v>4</v>
      </c>
      <c r="AR87" s="46">
        <v>3.9</v>
      </c>
      <c r="AS87" s="46">
        <v>3.9</v>
      </c>
      <c r="AT87" s="46">
        <v>3.9</v>
      </c>
      <c r="AU87" s="46">
        <v>3.9</v>
      </c>
      <c r="AV87" s="46">
        <v>3.8</v>
      </c>
      <c r="AW87" s="46">
        <v>3.8</v>
      </c>
      <c r="AX87" s="46">
        <v>3.8</v>
      </c>
      <c r="AY87" s="46">
        <v>3.8</v>
      </c>
      <c r="AZ87" s="46">
        <v>3.8</v>
      </c>
      <c r="BA87" s="46">
        <v>3.8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10.8</v>
      </c>
      <c r="F88" s="46">
        <v>9.6999999999999993</v>
      </c>
      <c r="G88" s="46">
        <v>8.5</v>
      </c>
      <c r="H88" s="46">
        <v>7.9</v>
      </c>
      <c r="I88" s="46">
        <v>7.7</v>
      </c>
      <c r="J88" s="46">
        <v>7.6</v>
      </c>
      <c r="K88" s="46">
        <v>7.5</v>
      </c>
      <c r="L88" s="46">
        <v>7.4</v>
      </c>
      <c r="M88" s="46">
        <v>7.3</v>
      </c>
      <c r="N88" s="46">
        <v>7.2</v>
      </c>
      <c r="O88" s="46">
        <v>7.1</v>
      </c>
      <c r="P88" s="46">
        <v>7</v>
      </c>
      <c r="Q88" s="46">
        <v>6.9</v>
      </c>
      <c r="R88" s="46">
        <v>6.8</v>
      </c>
      <c r="S88" s="46">
        <v>6.7</v>
      </c>
      <c r="T88" s="46">
        <v>6.6</v>
      </c>
      <c r="U88" s="46">
        <v>6.5</v>
      </c>
      <c r="V88" s="46">
        <v>6.4</v>
      </c>
      <c r="W88" s="46">
        <v>6.4</v>
      </c>
      <c r="X88" s="46">
        <v>6.3</v>
      </c>
      <c r="Y88" s="46">
        <v>6.2</v>
      </c>
      <c r="Z88" s="46">
        <v>6.1</v>
      </c>
      <c r="AA88" s="46">
        <v>6.1</v>
      </c>
      <c r="AB88" s="46">
        <v>6</v>
      </c>
      <c r="AC88" s="46">
        <v>5.9</v>
      </c>
      <c r="AD88" s="46">
        <v>5.9</v>
      </c>
      <c r="AE88" s="46">
        <v>5.8</v>
      </c>
      <c r="AF88" s="46">
        <v>5.8</v>
      </c>
      <c r="AG88" s="46">
        <v>5.7</v>
      </c>
      <c r="AH88" s="46">
        <v>5.6</v>
      </c>
      <c r="AI88" s="46">
        <v>5.6</v>
      </c>
      <c r="AJ88" s="46">
        <v>5.5</v>
      </c>
      <c r="AK88" s="46">
        <v>5.5</v>
      </c>
      <c r="AL88" s="46">
        <v>5.4</v>
      </c>
      <c r="AM88" s="46">
        <v>5.4</v>
      </c>
      <c r="AN88" s="46">
        <v>5.3</v>
      </c>
      <c r="AO88" s="46">
        <v>5.3</v>
      </c>
      <c r="AP88" s="46">
        <v>5.2</v>
      </c>
      <c r="AQ88" s="46">
        <v>5.2</v>
      </c>
      <c r="AR88" s="46">
        <v>5.2</v>
      </c>
      <c r="AS88" s="46">
        <v>5.0999999999999996</v>
      </c>
      <c r="AT88" s="46">
        <v>5.0999999999999996</v>
      </c>
      <c r="AU88" s="46">
        <v>5</v>
      </c>
      <c r="AV88" s="46">
        <v>5</v>
      </c>
      <c r="AW88" s="46">
        <v>5</v>
      </c>
      <c r="AX88" s="46">
        <v>4.9000000000000004</v>
      </c>
      <c r="AY88" s="46">
        <v>4.9000000000000004</v>
      </c>
      <c r="AZ88" s="46">
        <v>4.9000000000000004</v>
      </c>
      <c r="BA88" s="46">
        <v>4.8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2</v>
      </c>
      <c r="F89" s="46">
        <v>1.9</v>
      </c>
      <c r="G89" s="46">
        <v>1.8</v>
      </c>
      <c r="H89" s="46">
        <v>1.7</v>
      </c>
      <c r="I89" s="46">
        <v>1.6</v>
      </c>
      <c r="J89" s="46">
        <v>1.6</v>
      </c>
      <c r="K89" s="46">
        <v>1.6</v>
      </c>
      <c r="L89" s="46">
        <v>1.5</v>
      </c>
      <c r="M89" s="46">
        <v>1.5</v>
      </c>
      <c r="N89" s="46">
        <v>1.5</v>
      </c>
      <c r="O89" s="46">
        <v>1.4</v>
      </c>
      <c r="P89" s="46">
        <v>1.4</v>
      </c>
      <c r="Q89" s="46">
        <v>1.4</v>
      </c>
      <c r="R89" s="46">
        <v>1.3</v>
      </c>
      <c r="S89" s="46">
        <v>1.3</v>
      </c>
      <c r="T89" s="46">
        <v>1.3</v>
      </c>
      <c r="U89" s="46">
        <v>1.3</v>
      </c>
      <c r="V89" s="46">
        <v>1.2</v>
      </c>
      <c r="W89" s="46">
        <v>1.2</v>
      </c>
      <c r="X89" s="46">
        <v>1.2</v>
      </c>
      <c r="Y89" s="46">
        <v>1.2</v>
      </c>
      <c r="Z89" s="46">
        <v>1.2</v>
      </c>
      <c r="AA89" s="46">
        <v>1.1000000000000001</v>
      </c>
      <c r="AB89" s="46">
        <v>1.1000000000000001</v>
      </c>
      <c r="AC89" s="46">
        <v>1.1000000000000001</v>
      </c>
      <c r="AD89" s="46">
        <v>1.1000000000000001</v>
      </c>
      <c r="AE89" s="46">
        <v>1</v>
      </c>
      <c r="AF89" s="46">
        <v>1</v>
      </c>
      <c r="AG89" s="46">
        <v>1</v>
      </c>
      <c r="AH89" s="46">
        <v>1</v>
      </c>
      <c r="AI89" s="46">
        <v>1</v>
      </c>
      <c r="AJ89" s="46">
        <v>0.9</v>
      </c>
      <c r="AK89" s="46">
        <v>0.9</v>
      </c>
      <c r="AL89" s="46">
        <v>0.9</v>
      </c>
      <c r="AM89" s="46">
        <v>0.9</v>
      </c>
      <c r="AN89" s="46">
        <v>0.9</v>
      </c>
      <c r="AO89" s="46">
        <v>0.9</v>
      </c>
      <c r="AP89" s="46">
        <v>0.8</v>
      </c>
      <c r="AQ89" s="46">
        <v>0.8</v>
      </c>
      <c r="AR89" s="46">
        <v>0.8</v>
      </c>
      <c r="AS89" s="46">
        <v>0.8</v>
      </c>
      <c r="AT89" s="46">
        <v>0.8</v>
      </c>
      <c r="AU89" s="46">
        <v>0.8</v>
      </c>
      <c r="AV89" s="46">
        <v>0.7</v>
      </c>
      <c r="AW89" s="46">
        <v>0.7</v>
      </c>
      <c r="AX89" s="46">
        <v>0.7</v>
      </c>
      <c r="AY89" s="46">
        <v>0.7</v>
      </c>
      <c r="AZ89" s="46">
        <v>0.7</v>
      </c>
      <c r="BA89" s="46">
        <v>0.7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34.092054925536274</v>
      </c>
      <c r="D92" s="46">
        <v>34.230054758439039</v>
      </c>
      <c r="E92" s="46">
        <v>34.299999999999997</v>
      </c>
      <c r="F92" s="46">
        <v>34.4</v>
      </c>
      <c r="G92" s="46">
        <v>34.5</v>
      </c>
      <c r="H92" s="46">
        <v>34.6</v>
      </c>
      <c r="I92" s="46">
        <v>34.700000000000003</v>
      </c>
      <c r="J92" s="46">
        <v>34.799999999999997</v>
      </c>
      <c r="K92" s="46">
        <v>35</v>
      </c>
      <c r="L92" s="46">
        <v>35.1</v>
      </c>
      <c r="M92" s="46">
        <v>35.299999999999997</v>
      </c>
      <c r="N92" s="46">
        <v>35.5</v>
      </c>
      <c r="O92" s="46">
        <v>35.700000000000003</v>
      </c>
      <c r="P92" s="46">
        <v>35.9</v>
      </c>
      <c r="Q92" s="46">
        <v>36.1</v>
      </c>
      <c r="R92" s="46">
        <v>36.299999999999997</v>
      </c>
      <c r="S92" s="46">
        <v>36.5</v>
      </c>
      <c r="T92" s="46">
        <v>36.700000000000003</v>
      </c>
      <c r="U92" s="46">
        <v>36.9</v>
      </c>
      <c r="V92" s="46">
        <v>37.1</v>
      </c>
      <c r="W92" s="46">
        <v>37.299999999999997</v>
      </c>
      <c r="X92" s="46">
        <v>37.5</v>
      </c>
      <c r="Y92" s="46">
        <v>37.700000000000003</v>
      </c>
      <c r="Z92" s="46">
        <v>37.9</v>
      </c>
      <c r="AA92" s="46">
        <v>38.1</v>
      </c>
      <c r="AB92" s="46">
        <v>38.299999999999997</v>
      </c>
      <c r="AC92" s="46">
        <v>38.5</v>
      </c>
      <c r="AD92" s="46">
        <v>38.700000000000003</v>
      </c>
      <c r="AE92" s="46">
        <v>38.799999999999997</v>
      </c>
      <c r="AF92" s="46">
        <v>39</v>
      </c>
      <c r="AG92" s="46">
        <v>39.1</v>
      </c>
      <c r="AH92" s="46">
        <v>39.299999999999997</v>
      </c>
      <c r="AI92" s="46">
        <v>39.4</v>
      </c>
      <c r="AJ92" s="46">
        <v>39.5</v>
      </c>
      <c r="AK92" s="46">
        <v>39.700000000000003</v>
      </c>
      <c r="AL92" s="46">
        <v>39.799999999999997</v>
      </c>
      <c r="AM92" s="46">
        <v>39.9</v>
      </c>
      <c r="AN92" s="46">
        <v>40</v>
      </c>
      <c r="AO92" s="46">
        <v>40.1</v>
      </c>
      <c r="AP92" s="46">
        <v>40.200000000000003</v>
      </c>
      <c r="AQ92" s="46">
        <v>40.4</v>
      </c>
      <c r="AR92" s="46">
        <v>40.5</v>
      </c>
      <c r="AS92" s="46">
        <v>40.6</v>
      </c>
      <c r="AT92" s="46">
        <v>40.799999999999997</v>
      </c>
      <c r="AU92" s="46">
        <v>40.9</v>
      </c>
      <c r="AV92" s="46">
        <v>41.1</v>
      </c>
      <c r="AW92" s="46">
        <v>41.2</v>
      </c>
      <c r="AX92" s="46">
        <v>41.3</v>
      </c>
      <c r="AY92" s="46">
        <v>41.4</v>
      </c>
      <c r="AZ92" s="46">
        <v>41.5</v>
      </c>
      <c r="BA92" s="46">
        <v>41.7</v>
      </c>
    </row>
    <row r="93" spans="1:53" ht="11.25" customHeight="1">
      <c r="A93" s="46" t="s">
        <v>23</v>
      </c>
      <c r="B93" s="48" t="s">
        <v>22</v>
      </c>
      <c r="C93" s="46">
        <v>35.476397800183321</v>
      </c>
      <c r="D93" s="46">
        <v>35.672136506276154</v>
      </c>
      <c r="E93" s="46">
        <v>35.799999999999997</v>
      </c>
      <c r="F93" s="46">
        <v>35.9</v>
      </c>
      <c r="G93" s="46">
        <v>36.1</v>
      </c>
      <c r="H93" s="46">
        <v>36.200000000000003</v>
      </c>
      <c r="I93" s="46">
        <v>36.299999999999997</v>
      </c>
      <c r="J93" s="46">
        <v>36.5</v>
      </c>
      <c r="K93" s="46">
        <v>36.6</v>
      </c>
      <c r="L93" s="46">
        <v>36.700000000000003</v>
      </c>
      <c r="M93" s="46">
        <v>36.799999999999997</v>
      </c>
      <c r="N93" s="46">
        <v>37</v>
      </c>
      <c r="O93" s="46">
        <v>37.200000000000003</v>
      </c>
      <c r="P93" s="46">
        <v>37.4</v>
      </c>
      <c r="Q93" s="46">
        <v>37.6</v>
      </c>
      <c r="R93" s="46">
        <v>37.799999999999997</v>
      </c>
      <c r="S93" s="46">
        <v>38</v>
      </c>
      <c r="T93" s="46">
        <v>38.200000000000003</v>
      </c>
      <c r="U93" s="46">
        <v>38.4</v>
      </c>
      <c r="V93" s="46">
        <v>38.6</v>
      </c>
      <c r="W93" s="46">
        <v>38.799999999999997</v>
      </c>
      <c r="X93" s="46">
        <v>39</v>
      </c>
      <c r="Y93" s="46">
        <v>39.200000000000003</v>
      </c>
      <c r="Z93" s="46">
        <v>39.4</v>
      </c>
      <c r="AA93" s="46">
        <v>39.6</v>
      </c>
      <c r="AB93" s="46">
        <v>39.799999999999997</v>
      </c>
      <c r="AC93" s="46">
        <v>40</v>
      </c>
      <c r="AD93" s="46">
        <v>40.1</v>
      </c>
      <c r="AE93" s="46">
        <v>40.299999999999997</v>
      </c>
      <c r="AF93" s="46">
        <v>40.5</v>
      </c>
      <c r="AG93" s="46">
        <v>40.6</v>
      </c>
      <c r="AH93" s="46">
        <v>40.799999999999997</v>
      </c>
      <c r="AI93" s="46">
        <v>40.9</v>
      </c>
      <c r="AJ93" s="46">
        <v>41</v>
      </c>
      <c r="AK93" s="46">
        <v>41.1</v>
      </c>
      <c r="AL93" s="46">
        <v>41.3</v>
      </c>
      <c r="AM93" s="46">
        <v>41.4</v>
      </c>
      <c r="AN93" s="46">
        <v>41.5</v>
      </c>
      <c r="AO93" s="46">
        <v>41.6</v>
      </c>
      <c r="AP93" s="46">
        <v>41.7</v>
      </c>
      <c r="AQ93" s="46">
        <v>41.8</v>
      </c>
      <c r="AR93" s="46">
        <v>41.9</v>
      </c>
      <c r="AS93" s="46">
        <v>42</v>
      </c>
      <c r="AT93" s="46">
        <v>42.1</v>
      </c>
      <c r="AU93" s="46">
        <v>42.2</v>
      </c>
      <c r="AV93" s="46">
        <v>42.4</v>
      </c>
      <c r="AW93" s="46">
        <v>42.5</v>
      </c>
      <c r="AX93" s="46">
        <v>42.6</v>
      </c>
      <c r="AY93" s="46">
        <v>42.7</v>
      </c>
      <c r="AZ93" s="46">
        <v>42.8</v>
      </c>
      <c r="BA93" s="46">
        <v>42.9</v>
      </c>
    </row>
    <row r="94" spans="1:53" ht="11.25" customHeight="1">
      <c r="A94" s="46" t="s">
        <v>24</v>
      </c>
      <c r="B94" s="48" t="s">
        <v>22</v>
      </c>
      <c r="C94" s="46">
        <v>34.796865500236436</v>
      </c>
      <c r="D94" s="46">
        <v>34.97153478126183</v>
      </c>
      <c r="E94" s="46">
        <v>35.1</v>
      </c>
      <c r="F94" s="46">
        <v>35.200000000000003</v>
      </c>
      <c r="G94" s="46">
        <v>35.299999999999997</v>
      </c>
      <c r="H94" s="46">
        <v>35.4</v>
      </c>
      <c r="I94" s="46">
        <v>35.5</v>
      </c>
      <c r="J94" s="46">
        <v>35.6</v>
      </c>
      <c r="K94" s="46">
        <v>35.799999999999997</v>
      </c>
      <c r="L94" s="46">
        <v>35.9</v>
      </c>
      <c r="M94" s="46">
        <v>36</v>
      </c>
      <c r="N94" s="46">
        <v>36.200000000000003</v>
      </c>
      <c r="O94" s="46">
        <v>36.4</v>
      </c>
      <c r="P94" s="46">
        <v>36.6</v>
      </c>
      <c r="Q94" s="46">
        <v>36.799999999999997</v>
      </c>
      <c r="R94" s="46">
        <v>37.1</v>
      </c>
      <c r="S94" s="46">
        <v>37.299999999999997</v>
      </c>
      <c r="T94" s="46">
        <v>37.5</v>
      </c>
      <c r="U94" s="46">
        <v>37.700000000000003</v>
      </c>
      <c r="V94" s="46">
        <v>37.9</v>
      </c>
      <c r="W94" s="46">
        <v>38.1</v>
      </c>
      <c r="X94" s="46">
        <v>38.200000000000003</v>
      </c>
      <c r="Y94" s="46">
        <v>38.4</v>
      </c>
      <c r="Z94" s="46">
        <v>38.6</v>
      </c>
      <c r="AA94" s="46">
        <v>38.799999999999997</v>
      </c>
      <c r="AB94" s="46">
        <v>39</v>
      </c>
      <c r="AC94" s="46">
        <v>39.200000000000003</v>
      </c>
      <c r="AD94" s="46">
        <v>39.4</v>
      </c>
      <c r="AE94" s="46">
        <v>39.6</v>
      </c>
      <c r="AF94" s="46">
        <v>39.700000000000003</v>
      </c>
      <c r="AG94" s="46">
        <v>39.9</v>
      </c>
      <c r="AH94" s="46">
        <v>40</v>
      </c>
      <c r="AI94" s="46">
        <v>40.1</v>
      </c>
      <c r="AJ94" s="46">
        <v>40.299999999999997</v>
      </c>
      <c r="AK94" s="46">
        <v>40.4</v>
      </c>
      <c r="AL94" s="46">
        <v>40.5</v>
      </c>
      <c r="AM94" s="46">
        <v>40.6</v>
      </c>
      <c r="AN94" s="46">
        <v>40.700000000000003</v>
      </c>
      <c r="AO94" s="46">
        <v>40.799999999999997</v>
      </c>
      <c r="AP94" s="46">
        <v>40.9</v>
      </c>
      <c r="AQ94" s="46">
        <v>41</v>
      </c>
      <c r="AR94" s="46">
        <v>41.2</v>
      </c>
      <c r="AS94" s="46">
        <v>41.3</v>
      </c>
      <c r="AT94" s="46">
        <v>41.4</v>
      </c>
      <c r="AU94" s="46">
        <v>41.6</v>
      </c>
      <c r="AV94" s="46">
        <v>41.7</v>
      </c>
      <c r="AW94" s="46">
        <v>41.8</v>
      </c>
      <c r="AX94" s="46">
        <v>41.9</v>
      </c>
      <c r="AY94" s="46">
        <v>42.1</v>
      </c>
      <c r="AZ94" s="46">
        <v>42.2</v>
      </c>
      <c r="BA94" s="46">
        <v>42.3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97.922628234201369</v>
      </c>
      <c r="D96" s="46">
        <v>98.094545206280259</v>
      </c>
      <c r="E96" s="46">
        <v>98.2</v>
      </c>
      <c r="F96" s="46">
        <v>98.3</v>
      </c>
      <c r="G96" s="46">
        <v>98.4</v>
      </c>
      <c r="H96" s="46">
        <v>98.5</v>
      </c>
      <c r="I96" s="46">
        <v>98.6</v>
      </c>
      <c r="J96" s="46">
        <v>98.7</v>
      </c>
      <c r="K96" s="46">
        <v>98.8</v>
      </c>
      <c r="L96" s="46">
        <v>98.9</v>
      </c>
      <c r="M96" s="46">
        <v>99</v>
      </c>
      <c r="N96" s="46">
        <v>99.1</v>
      </c>
      <c r="O96" s="46">
        <v>99.1</v>
      </c>
      <c r="P96" s="46">
        <v>99.2</v>
      </c>
      <c r="Q96" s="46">
        <v>99.2</v>
      </c>
      <c r="R96" s="46">
        <v>99.3</v>
      </c>
      <c r="S96" s="46">
        <v>99.3</v>
      </c>
      <c r="T96" s="46">
        <v>99.4</v>
      </c>
      <c r="U96" s="46">
        <v>99.4</v>
      </c>
      <c r="V96" s="46">
        <v>99.4</v>
      </c>
      <c r="W96" s="46">
        <v>99.5</v>
      </c>
      <c r="X96" s="46">
        <v>99.5</v>
      </c>
      <c r="Y96" s="46">
        <v>99.5</v>
      </c>
      <c r="Z96" s="46">
        <v>99.5</v>
      </c>
      <c r="AA96" s="46">
        <v>99.6</v>
      </c>
      <c r="AB96" s="46">
        <v>99.6</v>
      </c>
      <c r="AC96" s="46">
        <v>99.6</v>
      </c>
      <c r="AD96" s="46">
        <v>99.6</v>
      </c>
      <c r="AE96" s="46">
        <v>99.6</v>
      </c>
      <c r="AF96" s="46">
        <v>99.6</v>
      </c>
      <c r="AG96" s="46">
        <v>99.7</v>
      </c>
      <c r="AH96" s="46">
        <v>99.7</v>
      </c>
      <c r="AI96" s="46">
        <v>99.7</v>
      </c>
      <c r="AJ96" s="46">
        <v>99.7</v>
      </c>
      <c r="AK96" s="46">
        <v>99.8</v>
      </c>
      <c r="AL96" s="46">
        <v>99.8</v>
      </c>
      <c r="AM96" s="46">
        <v>99.9</v>
      </c>
      <c r="AN96" s="46">
        <v>99.9</v>
      </c>
      <c r="AO96" s="46">
        <v>99.9</v>
      </c>
      <c r="AP96" s="46">
        <v>100</v>
      </c>
      <c r="AQ96" s="46">
        <v>100</v>
      </c>
      <c r="AR96" s="46">
        <v>100.1</v>
      </c>
      <c r="AS96" s="46">
        <v>100.1</v>
      </c>
      <c r="AT96" s="46">
        <v>100.2</v>
      </c>
      <c r="AU96" s="46">
        <v>100.2</v>
      </c>
      <c r="AV96" s="46">
        <v>100.3</v>
      </c>
      <c r="AW96" s="46">
        <v>100.4</v>
      </c>
      <c r="AX96" s="46">
        <v>100.4</v>
      </c>
      <c r="AY96" s="46">
        <v>100.5</v>
      </c>
      <c r="AZ96" s="46">
        <v>100.5</v>
      </c>
      <c r="BA96" s="46">
        <v>100.6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19.994537747243871</v>
      </c>
      <c r="D99" s="46">
        <v>19.869346019259375</v>
      </c>
      <c r="E99" s="46">
        <v>19.8</v>
      </c>
      <c r="F99" s="46">
        <v>19.8</v>
      </c>
      <c r="G99" s="46">
        <v>19.7</v>
      </c>
      <c r="H99" s="46">
        <v>19.600000000000001</v>
      </c>
      <c r="I99" s="46">
        <v>19.600000000000001</v>
      </c>
      <c r="J99" s="46">
        <v>19.5</v>
      </c>
      <c r="K99" s="46">
        <v>19.399999999999999</v>
      </c>
      <c r="L99" s="46">
        <v>19.3</v>
      </c>
      <c r="M99" s="46">
        <v>19.2</v>
      </c>
      <c r="N99" s="46">
        <v>19.100000000000001</v>
      </c>
      <c r="O99" s="46">
        <v>19</v>
      </c>
      <c r="P99" s="46">
        <v>18.899999999999999</v>
      </c>
      <c r="Q99" s="46">
        <v>18.8</v>
      </c>
      <c r="R99" s="46">
        <v>18.600000000000001</v>
      </c>
      <c r="S99" s="46">
        <v>18.399999999999999</v>
      </c>
      <c r="T99" s="46">
        <v>18.2</v>
      </c>
      <c r="U99" s="46">
        <v>18</v>
      </c>
      <c r="V99" s="46">
        <v>17.8</v>
      </c>
      <c r="W99" s="46">
        <v>17.600000000000001</v>
      </c>
      <c r="X99" s="46">
        <v>17.399999999999999</v>
      </c>
      <c r="Y99" s="46">
        <v>17.2</v>
      </c>
      <c r="Z99" s="46">
        <v>17.100000000000001</v>
      </c>
      <c r="AA99" s="46">
        <v>17</v>
      </c>
      <c r="AB99" s="46">
        <v>16.899999999999999</v>
      </c>
      <c r="AC99" s="46">
        <v>16.8</v>
      </c>
      <c r="AD99" s="46">
        <v>16.7</v>
      </c>
      <c r="AE99" s="46">
        <v>16.600000000000001</v>
      </c>
      <c r="AF99" s="46">
        <v>16.5</v>
      </c>
      <c r="AG99" s="46">
        <v>16.5</v>
      </c>
      <c r="AH99" s="46">
        <v>16.399999999999999</v>
      </c>
      <c r="AI99" s="46">
        <v>16.399999999999999</v>
      </c>
      <c r="AJ99" s="46">
        <v>16.3</v>
      </c>
      <c r="AK99" s="46">
        <v>16.3</v>
      </c>
      <c r="AL99" s="46">
        <v>16.3</v>
      </c>
      <c r="AM99" s="46">
        <v>16.2</v>
      </c>
      <c r="AN99" s="46">
        <v>16.2</v>
      </c>
      <c r="AO99" s="46">
        <v>16.2</v>
      </c>
      <c r="AP99" s="46">
        <v>16.100000000000001</v>
      </c>
      <c r="AQ99" s="46">
        <v>16.100000000000001</v>
      </c>
      <c r="AR99" s="46">
        <v>16.100000000000001</v>
      </c>
      <c r="AS99" s="46">
        <v>16</v>
      </c>
      <c r="AT99" s="46">
        <v>16</v>
      </c>
      <c r="AU99" s="46">
        <v>15.9</v>
      </c>
      <c r="AV99" s="46">
        <v>15.9</v>
      </c>
      <c r="AW99" s="46">
        <v>15.8</v>
      </c>
      <c r="AX99" s="46">
        <v>15.8</v>
      </c>
      <c r="AY99" s="46">
        <v>15.7</v>
      </c>
      <c r="AZ99" s="46">
        <v>15.7</v>
      </c>
      <c r="BA99" s="46">
        <v>15.6</v>
      </c>
    </row>
    <row r="100" spans="1:53" ht="11.25" customHeight="1">
      <c r="A100" s="46" t="s">
        <v>29</v>
      </c>
      <c r="B100" s="48" t="s">
        <v>28</v>
      </c>
      <c r="C100" s="46">
        <v>69.099999999999994</v>
      </c>
      <c r="D100" s="46">
        <v>69.099999999999994</v>
      </c>
      <c r="E100" s="46">
        <v>69.099999999999994</v>
      </c>
      <c r="F100" s="46">
        <v>69</v>
      </c>
      <c r="G100" s="46">
        <v>68.8</v>
      </c>
      <c r="H100" s="46">
        <v>68.599999999999994</v>
      </c>
      <c r="I100" s="46">
        <v>68.3</v>
      </c>
      <c r="J100" s="46">
        <v>68</v>
      </c>
      <c r="K100" s="46">
        <v>67.8</v>
      </c>
      <c r="L100" s="46">
        <v>67.5</v>
      </c>
      <c r="M100" s="46">
        <v>67.3</v>
      </c>
      <c r="N100" s="46">
        <v>67.099999999999994</v>
      </c>
      <c r="O100" s="46">
        <v>66.900000000000006</v>
      </c>
      <c r="P100" s="46">
        <v>66.8</v>
      </c>
      <c r="Q100" s="46">
        <v>66.599999999999994</v>
      </c>
      <c r="R100" s="46">
        <v>66.5</v>
      </c>
      <c r="S100" s="46">
        <v>66.400000000000006</v>
      </c>
      <c r="T100" s="46">
        <v>66.400000000000006</v>
      </c>
      <c r="U100" s="46">
        <v>66.3</v>
      </c>
      <c r="V100" s="46">
        <v>66.2</v>
      </c>
      <c r="W100" s="46">
        <v>66.099999999999994</v>
      </c>
      <c r="X100" s="46">
        <v>65.900000000000006</v>
      </c>
      <c r="Y100" s="46">
        <v>65.8</v>
      </c>
      <c r="Z100" s="46">
        <v>65.599999999999994</v>
      </c>
      <c r="AA100" s="46">
        <v>65.5</v>
      </c>
      <c r="AB100" s="46">
        <v>65.400000000000006</v>
      </c>
      <c r="AC100" s="46">
        <v>65.3</v>
      </c>
      <c r="AD100" s="46">
        <v>65.2</v>
      </c>
      <c r="AE100" s="46">
        <v>65.099999999999994</v>
      </c>
      <c r="AF100" s="46">
        <v>64.900000000000006</v>
      </c>
      <c r="AG100" s="46">
        <v>64.7</v>
      </c>
      <c r="AH100" s="46">
        <v>64.5</v>
      </c>
      <c r="AI100" s="46">
        <v>64.3</v>
      </c>
      <c r="AJ100" s="46">
        <v>64.2</v>
      </c>
      <c r="AK100" s="46">
        <v>64.099999999999994</v>
      </c>
      <c r="AL100" s="46">
        <v>64.099999999999994</v>
      </c>
      <c r="AM100" s="46">
        <v>64</v>
      </c>
      <c r="AN100" s="46">
        <v>63.9</v>
      </c>
      <c r="AO100" s="46">
        <v>63.9</v>
      </c>
      <c r="AP100" s="46">
        <v>63.8</v>
      </c>
      <c r="AQ100" s="46">
        <v>63.7</v>
      </c>
      <c r="AR100" s="46">
        <v>63.5</v>
      </c>
      <c r="AS100" s="46">
        <v>63.4</v>
      </c>
      <c r="AT100" s="46">
        <v>63.3</v>
      </c>
      <c r="AU100" s="46">
        <v>63.1</v>
      </c>
      <c r="AV100" s="46">
        <v>63</v>
      </c>
      <c r="AW100" s="46">
        <v>62.9</v>
      </c>
      <c r="AX100" s="46">
        <v>62.8</v>
      </c>
      <c r="AY100" s="46">
        <v>62.7</v>
      </c>
      <c r="AZ100" s="46">
        <v>62.6</v>
      </c>
      <c r="BA100" s="46">
        <v>62.5</v>
      </c>
    </row>
    <row r="101" spans="1:53" ht="11.25" customHeight="1">
      <c r="A101" s="46" t="s">
        <v>30</v>
      </c>
      <c r="B101" s="48" t="s">
        <v>28</v>
      </c>
      <c r="C101" s="46">
        <v>10.870597363831095</v>
      </c>
      <c r="D101" s="46">
        <v>10.98259203453375</v>
      </c>
      <c r="E101" s="46">
        <v>11.1</v>
      </c>
      <c r="F101" s="46">
        <v>11.2</v>
      </c>
      <c r="G101" s="46">
        <v>11.5</v>
      </c>
      <c r="H101" s="46">
        <v>11.7</v>
      </c>
      <c r="I101" s="46">
        <v>12.1</v>
      </c>
      <c r="J101" s="46">
        <v>12.5</v>
      </c>
      <c r="K101" s="46">
        <v>12.8</v>
      </c>
      <c r="L101" s="46">
        <v>13.1</v>
      </c>
      <c r="M101" s="46">
        <v>13.4</v>
      </c>
      <c r="N101" s="46">
        <v>13.7</v>
      </c>
      <c r="O101" s="46">
        <v>14</v>
      </c>
      <c r="P101" s="46">
        <v>14.3</v>
      </c>
      <c r="Q101" s="46">
        <v>14.6</v>
      </c>
      <c r="R101" s="46">
        <v>14.9</v>
      </c>
      <c r="S101" s="46">
        <v>15.2</v>
      </c>
      <c r="T101" s="46">
        <v>15.5</v>
      </c>
      <c r="U101" s="46">
        <v>15.8</v>
      </c>
      <c r="V101" s="46">
        <v>16.100000000000001</v>
      </c>
      <c r="W101" s="46">
        <v>16.399999999999999</v>
      </c>
      <c r="X101" s="46">
        <v>16.7</v>
      </c>
      <c r="Y101" s="46">
        <v>17</v>
      </c>
      <c r="Z101" s="46">
        <v>17.3</v>
      </c>
      <c r="AA101" s="46">
        <v>17.5</v>
      </c>
      <c r="AB101" s="46">
        <v>17.7</v>
      </c>
      <c r="AC101" s="46">
        <v>17.899999999999999</v>
      </c>
      <c r="AD101" s="46">
        <v>18.100000000000001</v>
      </c>
      <c r="AE101" s="46">
        <v>18.3</v>
      </c>
      <c r="AF101" s="46">
        <v>18.5</v>
      </c>
      <c r="AG101" s="46">
        <v>18.8</v>
      </c>
      <c r="AH101" s="46">
        <v>19.100000000000001</v>
      </c>
      <c r="AI101" s="46">
        <v>19.3</v>
      </c>
      <c r="AJ101" s="46">
        <v>19.399999999999999</v>
      </c>
      <c r="AK101" s="46">
        <v>19.600000000000001</v>
      </c>
      <c r="AL101" s="46">
        <v>19.7</v>
      </c>
      <c r="AM101" s="46">
        <v>19.8</v>
      </c>
      <c r="AN101" s="46">
        <v>19.899999999999999</v>
      </c>
      <c r="AO101" s="46">
        <v>20</v>
      </c>
      <c r="AP101" s="46">
        <v>20.100000000000001</v>
      </c>
      <c r="AQ101" s="46">
        <v>20.2</v>
      </c>
      <c r="AR101" s="46">
        <v>20.399999999999999</v>
      </c>
      <c r="AS101" s="46">
        <v>20.6</v>
      </c>
      <c r="AT101" s="46">
        <v>20.8</v>
      </c>
      <c r="AU101" s="46">
        <v>20.9</v>
      </c>
      <c r="AV101" s="46">
        <v>21.1</v>
      </c>
      <c r="AW101" s="46">
        <v>21.2</v>
      </c>
      <c r="AX101" s="46">
        <v>21.4</v>
      </c>
      <c r="AY101" s="46">
        <v>21.5</v>
      </c>
      <c r="AZ101" s="46">
        <v>21.7</v>
      </c>
      <c r="BA101" s="46">
        <v>21.9</v>
      </c>
    </row>
    <row r="102" spans="1:53" ht="11.25" customHeight="1">
      <c r="A102" s="46" t="s">
        <v>31</v>
      </c>
      <c r="B102" s="48" t="s">
        <v>28</v>
      </c>
      <c r="C102" s="46">
        <v>1.3785868701511517</v>
      </c>
      <c r="D102" s="46">
        <v>1.4420296332835389</v>
      </c>
      <c r="E102" s="46">
        <v>1.5</v>
      </c>
      <c r="F102" s="46">
        <v>1.5</v>
      </c>
      <c r="G102" s="46">
        <v>1.6</v>
      </c>
      <c r="H102" s="46">
        <v>1.6</v>
      </c>
      <c r="I102" s="46">
        <v>1.6</v>
      </c>
      <c r="J102" s="46">
        <v>1.7</v>
      </c>
      <c r="K102" s="46">
        <v>1.7</v>
      </c>
      <c r="L102" s="46">
        <v>1.7</v>
      </c>
      <c r="M102" s="46">
        <v>1.7</v>
      </c>
      <c r="N102" s="46">
        <v>1.8</v>
      </c>
      <c r="O102" s="46">
        <v>1.8</v>
      </c>
      <c r="P102" s="46">
        <v>1.8</v>
      </c>
      <c r="Q102" s="46">
        <v>1.8</v>
      </c>
      <c r="R102" s="46">
        <v>1.8</v>
      </c>
      <c r="S102" s="46">
        <v>1.8</v>
      </c>
      <c r="T102" s="46">
        <v>1.9</v>
      </c>
      <c r="U102" s="46">
        <v>1.9</v>
      </c>
      <c r="V102" s="46">
        <v>2</v>
      </c>
      <c r="W102" s="46">
        <v>2</v>
      </c>
      <c r="X102" s="46">
        <v>2.1</v>
      </c>
      <c r="Y102" s="46">
        <v>2.2000000000000002</v>
      </c>
      <c r="Z102" s="46">
        <v>2.2999999999999998</v>
      </c>
      <c r="AA102" s="46">
        <v>2.4</v>
      </c>
      <c r="AB102" s="46">
        <v>2.5</v>
      </c>
      <c r="AC102" s="46">
        <v>2.7</v>
      </c>
      <c r="AD102" s="46">
        <v>2.8</v>
      </c>
      <c r="AE102" s="46">
        <v>2.9</v>
      </c>
      <c r="AF102" s="46">
        <v>3.1</v>
      </c>
      <c r="AG102" s="46">
        <v>3.2</v>
      </c>
      <c r="AH102" s="46">
        <v>3.3</v>
      </c>
      <c r="AI102" s="46">
        <v>3.4</v>
      </c>
      <c r="AJ102" s="46">
        <v>3.4</v>
      </c>
      <c r="AK102" s="46">
        <v>3.5</v>
      </c>
      <c r="AL102" s="46">
        <v>3.6</v>
      </c>
      <c r="AM102" s="46">
        <v>3.7</v>
      </c>
      <c r="AN102" s="46">
        <v>3.7</v>
      </c>
      <c r="AO102" s="46">
        <v>3.8</v>
      </c>
      <c r="AP102" s="46">
        <v>3.9</v>
      </c>
      <c r="AQ102" s="46">
        <v>4</v>
      </c>
      <c r="AR102" s="46">
        <v>4.0999999999999996</v>
      </c>
      <c r="AS102" s="46">
        <v>4.2</v>
      </c>
      <c r="AT102" s="46">
        <v>4.2</v>
      </c>
      <c r="AU102" s="46">
        <v>4.3</v>
      </c>
      <c r="AV102" s="46">
        <v>4.3</v>
      </c>
      <c r="AW102" s="46">
        <v>4.4000000000000004</v>
      </c>
      <c r="AX102" s="46">
        <v>4.4000000000000004</v>
      </c>
      <c r="AY102" s="46">
        <v>4.5</v>
      </c>
      <c r="AZ102" s="46">
        <v>4.5</v>
      </c>
      <c r="BA102" s="46">
        <v>4.5999999999999996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44.644818733158999</v>
      </c>
      <c r="D104" s="46">
        <v>44.61721295644427</v>
      </c>
      <c r="E104" s="46">
        <v>44.7</v>
      </c>
      <c r="F104" s="46">
        <v>45</v>
      </c>
      <c r="G104" s="46">
        <v>45.3</v>
      </c>
      <c r="H104" s="46">
        <v>45.7</v>
      </c>
      <c r="I104" s="46">
        <v>46.4</v>
      </c>
      <c r="J104" s="46">
        <v>47</v>
      </c>
      <c r="K104" s="46">
        <v>47.5</v>
      </c>
      <c r="L104" s="46">
        <v>48.1</v>
      </c>
      <c r="M104" s="46">
        <v>48.5</v>
      </c>
      <c r="N104" s="46">
        <v>48.9</v>
      </c>
      <c r="O104" s="46">
        <v>49.4</v>
      </c>
      <c r="P104" s="46">
        <v>49.8</v>
      </c>
      <c r="Q104" s="46">
        <v>50.1</v>
      </c>
      <c r="R104" s="46">
        <v>50.3</v>
      </c>
      <c r="S104" s="46">
        <v>50.6</v>
      </c>
      <c r="T104" s="46">
        <v>50.7</v>
      </c>
      <c r="U104" s="46">
        <v>50.9</v>
      </c>
      <c r="V104" s="46">
        <v>51.1</v>
      </c>
      <c r="W104" s="46">
        <v>51.4</v>
      </c>
      <c r="X104" s="46">
        <v>51.7</v>
      </c>
      <c r="Y104" s="46">
        <v>52.1</v>
      </c>
      <c r="Z104" s="46">
        <v>52.4</v>
      </c>
      <c r="AA104" s="46">
        <v>52.6</v>
      </c>
      <c r="AB104" s="46">
        <v>52.8</v>
      </c>
      <c r="AC104" s="46">
        <v>53</v>
      </c>
      <c r="AD104" s="46">
        <v>53.3</v>
      </c>
      <c r="AE104" s="46">
        <v>53.6</v>
      </c>
      <c r="AF104" s="46">
        <v>54</v>
      </c>
      <c r="AG104" s="46">
        <v>54.5</v>
      </c>
      <c r="AH104" s="46">
        <v>55</v>
      </c>
      <c r="AI104" s="46">
        <v>55.4</v>
      </c>
      <c r="AJ104" s="46">
        <v>55.7</v>
      </c>
      <c r="AK104" s="46">
        <v>55.9</v>
      </c>
      <c r="AL104" s="46">
        <v>56.1</v>
      </c>
      <c r="AM104" s="46">
        <v>56.3</v>
      </c>
      <c r="AN104" s="46">
        <v>56.4</v>
      </c>
      <c r="AO104" s="46">
        <v>56.6</v>
      </c>
      <c r="AP104" s="46">
        <v>56.8</v>
      </c>
      <c r="AQ104" s="46">
        <v>57.1</v>
      </c>
      <c r="AR104" s="46">
        <v>57.4</v>
      </c>
      <c r="AS104" s="46">
        <v>57.7</v>
      </c>
      <c r="AT104" s="46">
        <v>58.1</v>
      </c>
      <c r="AU104" s="46">
        <v>58.4</v>
      </c>
      <c r="AV104" s="46">
        <v>58.7</v>
      </c>
      <c r="AW104" s="46">
        <v>59</v>
      </c>
      <c r="AX104" s="46">
        <v>59.2</v>
      </c>
      <c r="AY104" s="46">
        <v>59.4</v>
      </c>
      <c r="AZ104" s="46">
        <v>59.8</v>
      </c>
      <c r="BA104" s="46">
        <v>60.1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BA255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70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2271146</v>
      </c>
      <c r="E9" s="41">
        <v>2324465</v>
      </c>
      <c r="F9" s="41">
        <v>2378320</v>
      </c>
      <c r="G9" s="41">
        <v>2439606</v>
      </c>
      <c r="H9" s="41">
        <v>2504539</v>
      </c>
      <c r="I9" s="41">
        <v>2571047</v>
      </c>
      <c r="J9" s="41">
        <v>2638261</v>
      </c>
      <c r="K9" s="41">
        <v>2706180</v>
      </c>
      <c r="L9" s="41">
        <v>2774788</v>
      </c>
      <c r="M9" s="41">
        <v>2844088</v>
      </c>
      <c r="N9" s="41">
        <v>2914077</v>
      </c>
      <c r="O9" s="41">
        <v>2984777</v>
      </c>
      <c r="P9" s="41">
        <v>3056163</v>
      </c>
      <c r="Q9" s="41">
        <v>3128208</v>
      </c>
      <c r="R9" s="41">
        <v>3200855</v>
      </c>
      <c r="S9" s="41">
        <v>3274049</v>
      </c>
      <c r="T9" s="41">
        <v>3347714</v>
      </c>
      <c r="U9" s="41">
        <v>3421737</v>
      </c>
      <c r="V9" s="41">
        <v>3496063</v>
      </c>
      <c r="W9" s="41">
        <v>3570621</v>
      </c>
      <c r="X9" s="41">
        <v>3645356</v>
      </c>
      <c r="Y9" s="41">
        <v>3720296</v>
      </c>
      <c r="Z9" s="41">
        <v>3795380</v>
      </c>
      <c r="AA9" s="41">
        <v>3870563</v>
      </c>
      <c r="AB9" s="41">
        <v>3945803</v>
      </c>
      <c r="AC9" s="41">
        <v>4021087</v>
      </c>
      <c r="AD9" s="41">
        <v>4096414</v>
      </c>
      <c r="AE9" s="41">
        <v>4171782</v>
      </c>
      <c r="AF9" s="41">
        <v>4247201</v>
      </c>
      <c r="AG9" s="41">
        <v>4322707</v>
      </c>
      <c r="AH9" s="41">
        <v>4398330</v>
      </c>
      <c r="AI9" s="41">
        <v>4474111</v>
      </c>
      <c r="AJ9" s="41">
        <v>4550087</v>
      </c>
      <c r="AK9" s="41">
        <v>4626306</v>
      </c>
      <c r="AL9" s="41">
        <v>4702794</v>
      </c>
      <c r="AM9" s="41">
        <v>4779577</v>
      </c>
      <c r="AN9" s="41">
        <v>4856671</v>
      </c>
      <c r="AO9" s="41">
        <v>4934090</v>
      </c>
      <c r="AP9" s="41">
        <v>5011851</v>
      </c>
      <c r="AQ9" s="41">
        <v>5089945</v>
      </c>
      <c r="AR9" s="41">
        <v>5168351</v>
      </c>
      <c r="AS9" s="41">
        <v>5247060</v>
      </c>
      <c r="AT9" s="41">
        <v>5326021</v>
      </c>
      <c r="AU9" s="41">
        <v>5405253</v>
      </c>
      <c r="AV9" s="41">
        <v>5484751</v>
      </c>
      <c r="AW9" s="41">
        <v>5564497</v>
      </c>
      <c r="AX9" s="41">
        <v>5644477</v>
      </c>
      <c r="AY9" s="41">
        <v>5724673</v>
      </c>
      <c r="AZ9" s="41">
        <v>5805050</v>
      </c>
      <c r="BA9" s="41">
        <v>5885583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31237</v>
      </c>
      <c r="F10" s="41">
        <v>31988</v>
      </c>
      <c r="G10" s="41">
        <v>32875</v>
      </c>
      <c r="H10" s="41">
        <v>33813</v>
      </c>
      <c r="I10" s="41">
        <v>34784</v>
      </c>
      <c r="J10" s="41">
        <v>35765</v>
      </c>
      <c r="K10" s="41">
        <v>36735</v>
      </c>
      <c r="L10" s="41">
        <v>37711</v>
      </c>
      <c r="M10" s="41">
        <v>38686</v>
      </c>
      <c r="N10" s="41">
        <v>39645</v>
      </c>
      <c r="O10" s="41">
        <v>40597</v>
      </c>
      <c r="P10" s="41">
        <v>41525</v>
      </c>
      <c r="Q10" s="41">
        <v>42407</v>
      </c>
      <c r="R10" s="41">
        <v>43254</v>
      </c>
      <c r="S10" s="41">
        <v>44009</v>
      </c>
      <c r="T10" s="41">
        <v>44668</v>
      </c>
      <c r="U10" s="41">
        <v>45288</v>
      </c>
      <c r="V10" s="41">
        <v>45871</v>
      </c>
      <c r="W10" s="41">
        <v>46432</v>
      </c>
      <c r="X10" s="41">
        <v>46976</v>
      </c>
      <c r="Y10" s="41">
        <v>47502</v>
      </c>
      <c r="Z10" s="41">
        <v>48021</v>
      </c>
      <c r="AA10" s="41">
        <v>48541</v>
      </c>
      <c r="AB10" s="41">
        <v>49075</v>
      </c>
      <c r="AC10" s="41">
        <v>49629</v>
      </c>
      <c r="AD10" s="41">
        <v>50209</v>
      </c>
      <c r="AE10" s="41">
        <v>50821</v>
      </c>
      <c r="AF10" s="41">
        <v>51477</v>
      </c>
      <c r="AG10" s="41">
        <v>52180</v>
      </c>
      <c r="AH10" s="41">
        <v>52931</v>
      </c>
      <c r="AI10" s="41">
        <v>53722</v>
      </c>
      <c r="AJ10" s="41">
        <v>54551</v>
      </c>
      <c r="AK10" s="41">
        <v>55412</v>
      </c>
      <c r="AL10" s="41">
        <v>56294</v>
      </c>
      <c r="AM10" s="41">
        <v>57189</v>
      </c>
      <c r="AN10" s="41">
        <v>58090</v>
      </c>
      <c r="AO10" s="41">
        <v>58992</v>
      </c>
      <c r="AP10" s="41">
        <v>59885</v>
      </c>
      <c r="AQ10" s="41">
        <v>60761</v>
      </c>
      <c r="AR10" s="41">
        <v>61618</v>
      </c>
      <c r="AS10" s="41">
        <v>62453</v>
      </c>
      <c r="AT10" s="41">
        <v>63265</v>
      </c>
      <c r="AU10" s="41">
        <v>64047</v>
      </c>
      <c r="AV10" s="41">
        <v>64801</v>
      </c>
      <c r="AW10" s="41">
        <v>65524</v>
      </c>
      <c r="AX10" s="41">
        <v>66219</v>
      </c>
      <c r="AY10" s="41">
        <v>66883</v>
      </c>
      <c r="AZ10" s="41">
        <v>67520</v>
      </c>
      <c r="BA10" s="41">
        <v>68131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14995</v>
      </c>
      <c r="F11" s="41">
        <v>15147</v>
      </c>
      <c r="G11" s="41">
        <v>15312</v>
      </c>
      <c r="H11" s="41">
        <v>15510</v>
      </c>
      <c r="I11" s="41">
        <v>15775</v>
      </c>
      <c r="J11" s="41">
        <v>16051</v>
      </c>
      <c r="K11" s="41">
        <v>16332</v>
      </c>
      <c r="L11" s="41">
        <v>16616</v>
      </c>
      <c r="M11" s="41">
        <v>16902</v>
      </c>
      <c r="N11" s="41">
        <v>17150</v>
      </c>
      <c r="O11" s="41">
        <v>17416</v>
      </c>
      <c r="P11" s="41">
        <v>17685</v>
      </c>
      <c r="Q11" s="41">
        <v>17965</v>
      </c>
      <c r="R11" s="41">
        <v>18265</v>
      </c>
      <c r="S11" s="41">
        <v>18549</v>
      </c>
      <c r="T11" s="41">
        <v>18850</v>
      </c>
      <c r="U11" s="41">
        <v>19167</v>
      </c>
      <c r="V11" s="41">
        <v>19518</v>
      </c>
      <c r="W11" s="41">
        <v>19902</v>
      </c>
      <c r="X11" s="41">
        <v>20241</v>
      </c>
      <c r="Y11" s="41">
        <v>20623</v>
      </c>
      <c r="Z11" s="41">
        <v>21043</v>
      </c>
      <c r="AA11" s="41">
        <v>21506</v>
      </c>
      <c r="AB11" s="41">
        <v>21996</v>
      </c>
      <c r="AC11" s="41">
        <v>22507</v>
      </c>
      <c r="AD11" s="41">
        <v>23046</v>
      </c>
      <c r="AE11" s="41">
        <v>23607</v>
      </c>
      <c r="AF11" s="41">
        <v>24176</v>
      </c>
      <c r="AG11" s="41">
        <v>24762</v>
      </c>
      <c r="AH11" s="41">
        <v>25355</v>
      </c>
      <c r="AI11" s="41">
        <v>25951</v>
      </c>
      <c r="AJ11" s="41">
        <v>26537</v>
      </c>
      <c r="AK11" s="41">
        <v>27129</v>
      </c>
      <c r="AL11" s="41">
        <v>27716</v>
      </c>
      <c r="AM11" s="41">
        <v>28300</v>
      </c>
      <c r="AN11" s="41">
        <v>28876</v>
      </c>
      <c r="AO11" s="41">
        <v>29436</v>
      </c>
      <c r="AP11" s="41">
        <v>29996</v>
      </c>
      <c r="AQ11" s="41">
        <v>30560</v>
      </c>
      <c r="AR11" s="41">
        <v>31114</v>
      </c>
      <c r="AS11" s="41">
        <v>31697</v>
      </c>
      <c r="AT11" s="41">
        <v>32238</v>
      </c>
      <c r="AU11" s="41">
        <v>32754</v>
      </c>
      <c r="AV11" s="41">
        <v>33260</v>
      </c>
      <c r="AW11" s="41">
        <v>33749</v>
      </c>
      <c r="AX11" s="41">
        <v>34228</v>
      </c>
      <c r="AY11" s="41">
        <v>34711</v>
      </c>
      <c r="AZ11" s="41">
        <v>35192</v>
      </c>
      <c r="BA11" s="41">
        <v>35666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16242</v>
      </c>
      <c r="F12" s="41">
        <v>16841</v>
      </c>
      <c r="G12" s="41">
        <v>17563</v>
      </c>
      <c r="H12" s="41">
        <v>18303</v>
      </c>
      <c r="I12" s="41">
        <v>19009</v>
      </c>
      <c r="J12" s="41">
        <v>19714</v>
      </c>
      <c r="K12" s="41">
        <v>20403</v>
      </c>
      <c r="L12" s="41">
        <v>21095</v>
      </c>
      <c r="M12" s="41">
        <v>21784</v>
      </c>
      <c r="N12" s="41">
        <v>22495</v>
      </c>
      <c r="O12" s="41">
        <v>23181</v>
      </c>
      <c r="P12" s="41">
        <v>23840</v>
      </c>
      <c r="Q12" s="41">
        <v>24442</v>
      </c>
      <c r="R12" s="41">
        <v>24989</v>
      </c>
      <c r="S12" s="41">
        <v>25460</v>
      </c>
      <c r="T12" s="41">
        <v>25818</v>
      </c>
      <c r="U12" s="41">
        <v>26121</v>
      </c>
      <c r="V12" s="41">
        <v>26353</v>
      </c>
      <c r="W12" s="41">
        <v>26530</v>
      </c>
      <c r="X12" s="41">
        <v>26735</v>
      </c>
      <c r="Y12" s="41">
        <v>26879</v>
      </c>
      <c r="Z12" s="41">
        <v>26978</v>
      </c>
      <c r="AA12" s="41">
        <v>27035</v>
      </c>
      <c r="AB12" s="41">
        <v>27079</v>
      </c>
      <c r="AC12" s="41">
        <v>27122</v>
      </c>
      <c r="AD12" s="41">
        <v>27163</v>
      </c>
      <c r="AE12" s="41">
        <v>27214</v>
      </c>
      <c r="AF12" s="41">
        <v>27301</v>
      </c>
      <c r="AG12" s="41">
        <v>27418</v>
      </c>
      <c r="AH12" s="41">
        <v>27576</v>
      </c>
      <c r="AI12" s="41">
        <v>27771</v>
      </c>
      <c r="AJ12" s="41">
        <v>28014</v>
      </c>
      <c r="AK12" s="41">
        <v>28283</v>
      </c>
      <c r="AL12" s="41">
        <v>28578</v>
      </c>
      <c r="AM12" s="41">
        <v>28889</v>
      </c>
      <c r="AN12" s="41">
        <v>29214</v>
      </c>
      <c r="AO12" s="41">
        <v>29556</v>
      </c>
      <c r="AP12" s="41">
        <v>29889</v>
      </c>
      <c r="AQ12" s="41">
        <v>30201</v>
      </c>
      <c r="AR12" s="41">
        <v>30504</v>
      </c>
      <c r="AS12" s="41">
        <v>30756</v>
      </c>
      <c r="AT12" s="41">
        <v>31027</v>
      </c>
      <c r="AU12" s="41">
        <v>31293</v>
      </c>
      <c r="AV12" s="41">
        <v>31541</v>
      </c>
      <c r="AW12" s="41">
        <v>31775</v>
      </c>
      <c r="AX12" s="41">
        <v>31991</v>
      </c>
      <c r="AY12" s="41">
        <v>32172</v>
      </c>
      <c r="AZ12" s="41">
        <v>32328</v>
      </c>
      <c r="BA12" s="41">
        <v>32465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14613</v>
      </c>
      <c r="F13" s="41">
        <v>15445</v>
      </c>
      <c r="G13" s="41">
        <v>16370</v>
      </c>
      <c r="H13" s="41">
        <v>17205</v>
      </c>
      <c r="I13" s="41">
        <v>17205</v>
      </c>
      <c r="J13" s="41">
        <v>17205</v>
      </c>
      <c r="K13" s="41">
        <v>17205</v>
      </c>
      <c r="L13" s="41">
        <v>17205</v>
      </c>
      <c r="M13" s="41">
        <v>17205</v>
      </c>
      <c r="N13" s="41">
        <v>17205</v>
      </c>
      <c r="O13" s="41">
        <v>17205</v>
      </c>
      <c r="P13" s="41">
        <v>17205</v>
      </c>
      <c r="Q13" s="41">
        <v>17205</v>
      </c>
      <c r="R13" s="41">
        <v>17205</v>
      </c>
      <c r="S13" s="41">
        <v>17205</v>
      </c>
      <c r="T13" s="41">
        <v>17205</v>
      </c>
      <c r="U13" s="41">
        <v>17205</v>
      </c>
      <c r="V13" s="41">
        <v>17205</v>
      </c>
      <c r="W13" s="41">
        <v>17205</v>
      </c>
      <c r="X13" s="41">
        <v>17205</v>
      </c>
      <c r="Y13" s="41">
        <v>17205</v>
      </c>
      <c r="Z13" s="41">
        <v>17205</v>
      </c>
      <c r="AA13" s="41">
        <v>17205</v>
      </c>
      <c r="AB13" s="41">
        <v>17205</v>
      </c>
      <c r="AC13" s="41">
        <v>17205</v>
      </c>
      <c r="AD13" s="41">
        <v>17205</v>
      </c>
      <c r="AE13" s="41">
        <v>17205</v>
      </c>
      <c r="AF13" s="41">
        <v>17205</v>
      </c>
      <c r="AG13" s="41">
        <v>17205</v>
      </c>
      <c r="AH13" s="41">
        <v>17205</v>
      </c>
      <c r="AI13" s="41">
        <v>17205</v>
      </c>
      <c r="AJ13" s="41">
        <v>17205</v>
      </c>
      <c r="AK13" s="41">
        <v>17205</v>
      </c>
      <c r="AL13" s="41">
        <v>17205</v>
      </c>
      <c r="AM13" s="41">
        <v>17205</v>
      </c>
      <c r="AN13" s="41">
        <v>17205</v>
      </c>
      <c r="AO13" s="41">
        <v>17205</v>
      </c>
      <c r="AP13" s="41">
        <v>17205</v>
      </c>
      <c r="AQ13" s="41">
        <v>17205</v>
      </c>
      <c r="AR13" s="41">
        <v>17205</v>
      </c>
      <c r="AS13" s="41">
        <v>17205</v>
      </c>
      <c r="AT13" s="41">
        <v>17205</v>
      </c>
      <c r="AU13" s="41">
        <v>17205</v>
      </c>
      <c r="AV13" s="41">
        <v>17205</v>
      </c>
      <c r="AW13" s="41">
        <v>17205</v>
      </c>
      <c r="AX13" s="41">
        <v>17205</v>
      </c>
      <c r="AY13" s="41">
        <v>17205</v>
      </c>
      <c r="AZ13" s="41">
        <v>17205</v>
      </c>
      <c r="BA13" s="41">
        <v>17205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23000</v>
      </c>
      <c r="F14" s="41">
        <v>29000</v>
      </c>
      <c r="G14" s="41">
        <v>31000</v>
      </c>
      <c r="H14" s="41">
        <v>31000</v>
      </c>
      <c r="I14" s="41">
        <v>31000</v>
      </c>
      <c r="J14" s="41">
        <v>31000</v>
      </c>
      <c r="K14" s="41">
        <v>31000</v>
      </c>
      <c r="L14" s="41">
        <v>31000</v>
      </c>
      <c r="M14" s="41">
        <v>31000</v>
      </c>
      <c r="N14" s="41">
        <v>31000</v>
      </c>
      <c r="O14" s="41">
        <v>31000</v>
      </c>
      <c r="P14" s="41">
        <v>31000</v>
      </c>
      <c r="Q14" s="41">
        <v>31000</v>
      </c>
      <c r="R14" s="41">
        <v>31000</v>
      </c>
      <c r="S14" s="41">
        <v>31000</v>
      </c>
      <c r="T14" s="41">
        <v>31000</v>
      </c>
      <c r="U14" s="41">
        <v>31000</v>
      </c>
      <c r="V14" s="41">
        <v>31000</v>
      </c>
      <c r="W14" s="41">
        <v>31000</v>
      </c>
      <c r="X14" s="41">
        <v>31000</v>
      </c>
      <c r="Y14" s="41">
        <v>31000</v>
      </c>
      <c r="Z14" s="41">
        <v>31000</v>
      </c>
      <c r="AA14" s="41">
        <v>31000</v>
      </c>
      <c r="AB14" s="41">
        <v>31000</v>
      </c>
      <c r="AC14" s="41">
        <v>31000</v>
      </c>
      <c r="AD14" s="41">
        <v>31000</v>
      </c>
      <c r="AE14" s="41">
        <v>31000</v>
      </c>
      <c r="AF14" s="41">
        <v>31000</v>
      </c>
      <c r="AG14" s="41">
        <v>31000</v>
      </c>
      <c r="AH14" s="41">
        <v>31000</v>
      </c>
      <c r="AI14" s="41">
        <v>31000</v>
      </c>
      <c r="AJ14" s="41">
        <v>31000</v>
      </c>
      <c r="AK14" s="41">
        <v>31000</v>
      </c>
      <c r="AL14" s="41">
        <v>31000</v>
      </c>
      <c r="AM14" s="41">
        <v>31000</v>
      </c>
      <c r="AN14" s="41">
        <v>31000</v>
      </c>
      <c r="AO14" s="41">
        <v>31000</v>
      </c>
      <c r="AP14" s="41">
        <v>31000</v>
      </c>
      <c r="AQ14" s="41">
        <v>31000</v>
      </c>
      <c r="AR14" s="41">
        <v>31000</v>
      </c>
      <c r="AS14" s="41">
        <v>31000</v>
      </c>
      <c r="AT14" s="41">
        <v>31000</v>
      </c>
      <c r="AU14" s="41">
        <v>31000</v>
      </c>
      <c r="AV14" s="41">
        <v>31000</v>
      </c>
      <c r="AW14" s="41">
        <v>31000</v>
      </c>
      <c r="AX14" s="41">
        <v>31000</v>
      </c>
      <c r="AY14" s="41">
        <v>31000</v>
      </c>
      <c r="AZ14" s="41">
        <v>31000</v>
      </c>
      <c r="BA14" s="41">
        <v>31000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37613</v>
      </c>
      <c r="F15" s="41">
        <v>44445</v>
      </c>
      <c r="G15" s="41">
        <v>47370</v>
      </c>
      <c r="H15" s="41">
        <v>48205</v>
      </c>
      <c r="I15" s="41">
        <v>48205</v>
      </c>
      <c r="J15" s="41">
        <v>48205</v>
      </c>
      <c r="K15" s="41">
        <v>48205</v>
      </c>
      <c r="L15" s="41">
        <v>48205</v>
      </c>
      <c r="M15" s="41">
        <v>48205</v>
      </c>
      <c r="N15" s="41">
        <v>48205</v>
      </c>
      <c r="O15" s="41">
        <v>48205</v>
      </c>
      <c r="P15" s="41">
        <v>48205</v>
      </c>
      <c r="Q15" s="41">
        <v>48205</v>
      </c>
      <c r="R15" s="41">
        <v>48205</v>
      </c>
      <c r="S15" s="41">
        <v>48205</v>
      </c>
      <c r="T15" s="41">
        <v>48205</v>
      </c>
      <c r="U15" s="41">
        <v>48205</v>
      </c>
      <c r="V15" s="41">
        <v>48205</v>
      </c>
      <c r="W15" s="41">
        <v>48205</v>
      </c>
      <c r="X15" s="41">
        <v>48205</v>
      </c>
      <c r="Y15" s="41">
        <v>48205</v>
      </c>
      <c r="Z15" s="41">
        <v>48205</v>
      </c>
      <c r="AA15" s="41">
        <v>48205</v>
      </c>
      <c r="AB15" s="41">
        <v>48205</v>
      </c>
      <c r="AC15" s="41">
        <v>48205</v>
      </c>
      <c r="AD15" s="41">
        <v>48205</v>
      </c>
      <c r="AE15" s="41">
        <v>48205</v>
      </c>
      <c r="AF15" s="41">
        <v>48205</v>
      </c>
      <c r="AG15" s="41">
        <v>48205</v>
      </c>
      <c r="AH15" s="41">
        <v>48205</v>
      </c>
      <c r="AI15" s="41">
        <v>48205</v>
      </c>
      <c r="AJ15" s="41">
        <v>48205</v>
      </c>
      <c r="AK15" s="41">
        <v>48205</v>
      </c>
      <c r="AL15" s="41">
        <v>48205</v>
      </c>
      <c r="AM15" s="41">
        <v>48205</v>
      </c>
      <c r="AN15" s="41">
        <v>48205</v>
      </c>
      <c r="AO15" s="41">
        <v>48205</v>
      </c>
      <c r="AP15" s="41">
        <v>48205</v>
      </c>
      <c r="AQ15" s="41">
        <v>48205</v>
      </c>
      <c r="AR15" s="41">
        <v>48205</v>
      </c>
      <c r="AS15" s="41">
        <v>48205</v>
      </c>
      <c r="AT15" s="41">
        <v>48205</v>
      </c>
      <c r="AU15" s="41">
        <v>48205</v>
      </c>
      <c r="AV15" s="41">
        <v>48205</v>
      </c>
      <c r="AW15" s="41">
        <v>48205</v>
      </c>
      <c r="AX15" s="41">
        <v>48205</v>
      </c>
      <c r="AY15" s="41">
        <v>48205</v>
      </c>
      <c r="AZ15" s="41">
        <v>48205</v>
      </c>
      <c r="BA15" s="41">
        <v>48205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53855</v>
      </c>
      <c r="F16" s="41">
        <v>61286</v>
      </c>
      <c r="G16" s="41">
        <v>64933</v>
      </c>
      <c r="H16" s="41">
        <v>66508</v>
      </c>
      <c r="I16" s="41">
        <v>67214</v>
      </c>
      <c r="J16" s="41">
        <v>67919</v>
      </c>
      <c r="K16" s="41">
        <v>68608</v>
      </c>
      <c r="L16" s="41">
        <v>69300</v>
      </c>
      <c r="M16" s="41">
        <v>69989</v>
      </c>
      <c r="N16" s="41">
        <v>70700</v>
      </c>
      <c r="O16" s="41">
        <v>71386</v>
      </c>
      <c r="P16" s="41">
        <v>72045</v>
      </c>
      <c r="Q16" s="41">
        <v>72647</v>
      </c>
      <c r="R16" s="41">
        <v>73194</v>
      </c>
      <c r="S16" s="41">
        <v>73665</v>
      </c>
      <c r="T16" s="41">
        <v>74023</v>
      </c>
      <c r="U16" s="41">
        <v>74326</v>
      </c>
      <c r="V16" s="41">
        <v>74558</v>
      </c>
      <c r="W16" s="41">
        <v>74735</v>
      </c>
      <c r="X16" s="41">
        <v>74940</v>
      </c>
      <c r="Y16" s="41">
        <v>75084</v>
      </c>
      <c r="Z16" s="41">
        <v>75183</v>
      </c>
      <c r="AA16" s="41">
        <v>75240</v>
      </c>
      <c r="AB16" s="41">
        <v>75284</v>
      </c>
      <c r="AC16" s="41">
        <v>75327</v>
      </c>
      <c r="AD16" s="41">
        <v>75368</v>
      </c>
      <c r="AE16" s="41">
        <v>75419</v>
      </c>
      <c r="AF16" s="41">
        <v>75506</v>
      </c>
      <c r="AG16" s="41">
        <v>75623</v>
      </c>
      <c r="AH16" s="41">
        <v>75781</v>
      </c>
      <c r="AI16" s="41">
        <v>75976</v>
      </c>
      <c r="AJ16" s="41">
        <v>76219</v>
      </c>
      <c r="AK16" s="41">
        <v>76488</v>
      </c>
      <c r="AL16" s="41">
        <v>76783</v>
      </c>
      <c r="AM16" s="41">
        <v>77094</v>
      </c>
      <c r="AN16" s="41">
        <v>77419</v>
      </c>
      <c r="AO16" s="41">
        <v>77761</v>
      </c>
      <c r="AP16" s="41">
        <v>78094</v>
      </c>
      <c r="AQ16" s="41">
        <v>78406</v>
      </c>
      <c r="AR16" s="41">
        <v>78709</v>
      </c>
      <c r="AS16" s="41">
        <v>78961</v>
      </c>
      <c r="AT16" s="41">
        <v>79232</v>
      </c>
      <c r="AU16" s="41">
        <v>79498</v>
      </c>
      <c r="AV16" s="41">
        <v>79746</v>
      </c>
      <c r="AW16" s="41">
        <v>79980</v>
      </c>
      <c r="AX16" s="41">
        <v>80196</v>
      </c>
      <c r="AY16" s="41">
        <v>80377</v>
      </c>
      <c r="AZ16" s="41">
        <v>80533</v>
      </c>
      <c r="BA16" s="41">
        <v>80670</v>
      </c>
    </row>
    <row r="17" spans="1:53" ht="11.25" customHeight="1">
      <c r="A17" s="38" t="s">
        <v>18</v>
      </c>
      <c r="B17" s="39" t="s">
        <v>10</v>
      </c>
      <c r="C17" s="55">
        <v>2271146</v>
      </c>
      <c r="D17" s="41">
        <v>2324465</v>
      </c>
      <c r="E17" s="41">
        <v>2378320</v>
      </c>
      <c r="F17" s="41">
        <v>2439606</v>
      </c>
      <c r="G17" s="41">
        <v>2504539</v>
      </c>
      <c r="H17" s="41">
        <v>2571047</v>
      </c>
      <c r="I17" s="41">
        <v>2638261</v>
      </c>
      <c r="J17" s="41">
        <v>2706180</v>
      </c>
      <c r="K17" s="41">
        <v>2774788</v>
      </c>
      <c r="L17" s="41">
        <v>2844088</v>
      </c>
      <c r="M17" s="41">
        <v>2914077</v>
      </c>
      <c r="N17" s="41">
        <v>2984777</v>
      </c>
      <c r="O17" s="41">
        <v>3056163</v>
      </c>
      <c r="P17" s="41">
        <v>3128208</v>
      </c>
      <c r="Q17" s="41">
        <v>3200855</v>
      </c>
      <c r="R17" s="41">
        <v>3274049</v>
      </c>
      <c r="S17" s="41">
        <v>3347714</v>
      </c>
      <c r="T17" s="41">
        <v>3421737</v>
      </c>
      <c r="U17" s="41">
        <v>3496063</v>
      </c>
      <c r="V17" s="41">
        <v>3570621</v>
      </c>
      <c r="W17" s="41">
        <v>3645356</v>
      </c>
      <c r="X17" s="41">
        <v>3720296</v>
      </c>
      <c r="Y17" s="41">
        <v>3795380</v>
      </c>
      <c r="Z17" s="41">
        <v>3870563</v>
      </c>
      <c r="AA17" s="41">
        <v>3945803</v>
      </c>
      <c r="AB17" s="41">
        <v>4021087</v>
      </c>
      <c r="AC17" s="41">
        <v>4096414</v>
      </c>
      <c r="AD17" s="41">
        <v>4171782</v>
      </c>
      <c r="AE17" s="41">
        <v>4247201</v>
      </c>
      <c r="AF17" s="41">
        <v>4322707</v>
      </c>
      <c r="AG17" s="41">
        <v>4398330</v>
      </c>
      <c r="AH17" s="41">
        <v>4474111</v>
      </c>
      <c r="AI17" s="41">
        <v>4550087</v>
      </c>
      <c r="AJ17" s="41">
        <v>4626306</v>
      </c>
      <c r="AK17" s="41">
        <v>4702794</v>
      </c>
      <c r="AL17" s="41">
        <v>4779577</v>
      </c>
      <c r="AM17" s="41">
        <v>4856671</v>
      </c>
      <c r="AN17" s="41">
        <v>4934090</v>
      </c>
      <c r="AO17" s="41">
        <v>5011851</v>
      </c>
      <c r="AP17" s="41">
        <v>5089945</v>
      </c>
      <c r="AQ17" s="41">
        <v>5168351</v>
      </c>
      <c r="AR17" s="41">
        <v>5247060</v>
      </c>
      <c r="AS17" s="41">
        <v>5326021</v>
      </c>
      <c r="AT17" s="41">
        <v>5405253</v>
      </c>
      <c r="AU17" s="41">
        <v>5484751</v>
      </c>
      <c r="AV17" s="41">
        <v>5564497</v>
      </c>
      <c r="AW17" s="41">
        <v>5644477</v>
      </c>
      <c r="AX17" s="41">
        <v>5724673</v>
      </c>
      <c r="AY17" s="41">
        <v>5805050</v>
      </c>
      <c r="AZ17" s="41">
        <v>5885583</v>
      </c>
      <c r="BA17" s="41">
        <v>5966253</v>
      </c>
    </row>
    <row r="18" spans="1:53" ht="11.25" customHeight="1">
      <c r="B18" s="42"/>
      <c r="C18" s="74"/>
    </row>
    <row r="19" spans="1:53" ht="11.25" customHeight="1">
      <c r="A19" s="1" t="s">
        <v>98</v>
      </c>
      <c r="B19" s="42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2.06</v>
      </c>
      <c r="F20" s="45">
        <v>2.0699999999999998</v>
      </c>
      <c r="G20" s="45">
        <v>2.08</v>
      </c>
      <c r="H20" s="45">
        <v>2.08</v>
      </c>
      <c r="I20" s="45">
        <v>2.08</v>
      </c>
      <c r="J20" s="45">
        <v>2.09</v>
      </c>
      <c r="K20" s="45">
        <v>2.09</v>
      </c>
      <c r="L20" s="45">
        <v>2.09</v>
      </c>
      <c r="M20" s="45">
        <v>2.1</v>
      </c>
      <c r="N20" s="45">
        <v>2.1</v>
      </c>
      <c r="O20" s="45">
        <v>2.1</v>
      </c>
      <c r="P20" s="45">
        <v>2.11</v>
      </c>
      <c r="Q20" s="45">
        <v>2.11</v>
      </c>
      <c r="R20" s="45">
        <v>2.11</v>
      </c>
      <c r="S20" s="45">
        <v>2.11</v>
      </c>
      <c r="T20" s="45">
        <v>2.11</v>
      </c>
      <c r="U20" s="45">
        <v>2.11</v>
      </c>
      <c r="V20" s="45">
        <v>2.11</v>
      </c>
      <c r="W20" s="45">
        <v>2.11</v>
      </c>
      <c r="X20" s="45">
        <v>2.11</v>
      </c>
      <c r="Y20" s="45">
        <v>2.11</v>
      </c>
      <c r="Z20" s="45">
        <v>2.11</v>
      </c>
      <c r="AA20" s="45">
        <v>2.11</v>
      </c>
      <c r="AB20" s="45">
        <v>2.11</v>
      </c>
      <c r="AC20" s="45">
        <v>2.11</v>
      </c>
      <c r="AD20" s="45">
        <v>2.11</v>
      </c>
      <c r="AE20" s="45">
        <v>2.11</v>
      </c>
      <c r="AF20" s="45">
        <v>2.11</v>
      </c>
      <c r="AG20" s="45">
        <v>2.11</v>
      </c>
      <c r="AH20" s="45">
        <v>2.11</v>
      </c>
      <c r="AI20" s="45">
        <v>2.11</v>
      </c>
      <c r="AJ20" s="45">
        <v>2.11</v>
      </c>
      <c r="AK20" s="45">
        <v>2.11</v>
      </c>
      <c r="AL20" s="45">
        <v>2.11</v>
      </c>
      <c r="AM20" s="45">
        <v>2.11</v>
      </c>
      <c r="AN20" s="45">
        <v>2.11</v>
      </c>
      <c r="AO20" s="45">
        <v>2.11</v>
      </c>
      <c r="AP20" s="45">
        <v>2.11</v>
      </c>
      <c r="AQ20" s="45">
        <v>2.11</v>
      </c>
      <c r="AR20" s="45">
        <v>2.11</v>
      </c>
      <c r="AS20" s="45">
        <v>2.11</v>
      </c>
      <c r="AT20" s="45">
        <v>2.11</v>
      </c>
      <c r="AU20" s="45">
        <v>2.11</v>
      </c>
      <c r="AV20" s="45">
        <v>2.11</v>
      </c>
      <c r="AW20" s="45">
        <v>2.11</v>
      </c>
      <c r="AX20" s="45">
        <v>2.11</v>
      </c>
      <c r="AY20" s="45">
        <v>2.11</v>
      </c>
      <c r="AZ20" s="45">
        <v>2.11</v>
      </c>
      <c r="BA20" s="45">
        <v>2.11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</v>
      </c>
      <c r="F21" s="46">
        <v>5.9</v>
      </c>
      <c r="G21" s="46">
        <v>5.7</v>
      </c>
      <c r="H21" s="46">
        <v>5.5</v>
      </c>
      <c r="I21" s="46">
        <v>5.4</v>
      </c>
      <c r="J21" s="46">
        <v>5.3</v>
      </c>
      <c r="K21" s="46">
        <v>5.2</v>
      </c>
      <c r="L21" s="46">
        <v>5</v>
      </c>
      <c r="M21" s="46">
        <v>4.9000000000000004</v>
      </c>
      <c r="N21" s="46">
        <v>4.8</v>
      </c>
      <c r="O21" s="46">
        <v>4.7</v>
      </c>
      <c r="P21" s="46">
        <v>4.5999999999999996</v>
      </c>
      <c r="Q21" s="46">
        <v>4.5</v>
      </c>
      <c r="R21" s="46">
        <v>4.3</v>
      </c>
      <c r="S21" s="46">
        <v>4.2</v>
      </c>
      <c r="T21" s="46">
        <v>4.0999999999999996</v>
      </c>
      <c r="U21" s="46">
        <v>4</v>
      </c>
      <c r="V21" s="46">
        <v>3.9</v>
      </c>
      <c r="W21" s="46">
        <v>3.8</v>
      </c>
      <c r="X21" s="46">
        <v>3.6</v>
      </c>
      <c r="Y21" s="46">
        <v>3.5</v>
      </c>
      <c r="Z21" s="46">
        <v>3.4</v>
      </c>
      <c r="AA21" s="46">
        <v>3.3</v>
      </c>
      <c r="AB21" s="46">
        <v>3.2</v>
      </c>
      <c r="AC21" s="46">
        <v>3.1</v>
      </c>
      <c r="AD21" s="46">
        <v>3</v>
      </c>
      <c r="AE21" s="46">
        <v>2.9</v>
      </c>
      <c r="AF21" s="46">
        <v>2.9</v>
      </c>
      <c r="AG21" s="46">
        <v>2.8</v>
      </c>
      <c r="AH21" s="46">
        <v>2.7</v>
      </c>
      <c r="AI21" s="46">
        <v>2.7</v>
      </c>
      <c r="AJ21" s="46">
        <v>2.6</v>
      </c>
      <c r="AK21" s="46">
        <v>2.5</v>
      </c>
      <c r="AL21" s="46">
        <v>2.5</v>
      </c>
      <c r="AM21" s="46">
        <v>2.4</v>
      </c>
      <c r="AN21" s="46">
        <v>2.2999999999999998</v>
      </c>
      <c r="AO21" s="46">
        <v>2.2999999999999998</v>
      </c>
      <c r="AP21" s="46">
        <v>2.2000000000000002</v>
      </c>
      <c r="AQ21" s="46">
        <v>2.2000000000000002</v>
      </c>
      <c r="AR21" s="46">
        <v>2.1</v>
      </c>
      <c r="AS21" s="46">
        <v>2.1</v>
      </c>
      <c r="AT21" s="46">
        <v>2</v>
      </c>
      <c r="AU21" s="46">
        <v>2</v>
      </c>
      <c r="AV21" s="46">
        <v>1.9</v>
      </c>
      <c r="AW21" s="46">
        <v>1.9</v>
      </c>
      <c r="AX21" s="46">
        <v>1.9</v>
      </c>
      <c r="AY21" s="46">
        <v>1.8</v>
      </c>
      <c r="AZ21" s="46">
        <v>1.8</v>
      </c>
      <c r="BA21" s="46">
        <v>1.7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16</v>
      </c>
      <c r="F22" s="46">
        <v>18.399999999999999</v>
      </c>
      <c r="G22" s="46">
        <v>19.2</v>
      </c>
      <c r="H22" s="46">
        <v>19</v>
      </c>
      <c r="I22" s="46">
        <v>18.5</v>
      </c>
      <c r="J22" s="46">
        <v>18</v>
      </c>
      <c r="K22" s="46">
        <v>17.600000000000001</v>
      </c>
      <c r="L22" s="46">
        <v>17.2</v>
      </c>
      <c r="M22" s="46">
        <v>16.7</v>
      </c>
      <c r="N22" s="46">
        <v>16.3</v>
      </c>
      <c r="O22" s="46">
        <v>16</v>
      </c>
      <c r="P22" s="46">
        <v>15.6</v>
      </c>
      <c r="Q22" s="46">
        <v>15.2</v>
      </c>
      <c r="R22" s="46">
        <v>14.9</v>
      </c>
      <c r="S22" s="46">
        <v>14.6</v>
      </c>
      <c r="T22" s="46">
        <v>14.2</v>
      </c>
      <c r="U22" s="46">
        <v>13.9</v>
      </c>
      <c r="V22" s="46">
        <v>13.6</v>
      </c>
      <c r="W22" s="46">
        <v>13.4</v>
      </c>
      <c r="X22" s="46">
        <v>13.1</v>
      </c>
      <c r="Y22" s="46">
        <v>12.8</v>
      </c>
      <c r="Z22" s="46">
        <v>12.6</v>
      </c>
      <c r="AA22" s="46">
        <v>12.3</v>
      </c>
      <c r="AB22" s="46">
        <v>12.1</v>
      </c>
      <c r="AC22" s="46">
        <v>11.9</v>
      </c>
      <c r="AD22" s="46">
        <v>11.7</v>
      </c>
      <c r="AE22" s="46">
        <v>11.5</v>
      </c>
      <c r="AF22" s="46">
        <v>11.2</v>
      </c>
      <c r="AG22" s="46">
        <v>11.1</v>
      </c>
      <c r="AH22" s="46">
        <v>10.9</v>
      </c>
      <c r="AI22" s="46">
        <v>10.7</v>
      </c>
      <c r="AJ22" s="46">
        <v>10.5</v>
      </c>
      <c r="AK22" s="46">
        <v>10.3</v>
      </c>
      <c r="AL22" s="46">
        <v>10.199999999999999</v>
      </c>
      <c r="AM22" s="46">
        <v>10</v>
      </c>
      <c r="AN22" s="46">
        <v>9.8000000000000007</v>
      </c>
      <c r="AO22" s="46">
        <v>9.6999999999999993</v>
      </c>
      <c r="AP22" s="46">
        <v>9.5</v>
      </c>
      <c r="AQ22" s="46">
        <v>9.4</v>
      </c>
      <c r="AR22" s="46">
        <v>9.3000000000000007</v>
      </c>
      <c r="AS22" s="46">
        <v>9.1</v>
      </c>
      <c r="AT22" s="46">
        <v>9</v>
      </c>
      <c r="AU22" s="46">
        <v>8.9</v>
      </c>
      <c r="AV22" s="46">
        <v>8.6999999999999993</v>
      </c>
      <c r="AW22" s="46">
        <v>8.6</v>
      </c>
      <c r="AX22" s="46">
        <v>8.5</v>
      </c>
      <c r="AY22" s="46">
        <v>8.4</v>
      </c>
      <c r="AZ22" s="46">
        <v>8.1999999999999993</v>
      </c>
      <c r="BA22" s="46">
        <v>8.1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2.2999999999999998</v>
      </c>
      <c r="F23" s="46">
        <v>2.6</v>
      </c>
      <c r="G23" s="46">
        <v>2.7</v>
      </c>
      <c r="H23" s="46">
        <v>2.7</v>
      </c>
      <c r="I23" s="46">
        <v>2.6</v>
      </c>
      <c r="J23" s="46">
        <v>2.6</v>
      </c>
      <c r="K23" s="46">
        <v>2.5</v>
      </c>
      <c r="L23" s="46">
        <v>2.5</v>
      </c>
      <c r="M23" s="46">
        <v>2.5</v>
      </c>
      <c r="N23" s="46">
        <v>2.4</v>
      </c>
      <c r="O23" s="46">
        <v>2.4</v>
      </c>
      <c r="P23" s="46">
        <v>2.4</v>
      </c>
      <c r="Q23" s="46">
        <v>2.2999999999999998</v>
      </c>
      <c r="R23" s="46">
        <v>2.2999999999999998</v>
      </c>
      <c r="S23" s="46">
        <v>2.2000000000000002</v>
      </c>
      <c r="T23" s="46">
        <v>2.2000000000000002</v>
      </c>
      <c r="U23" s="46">
        <v>2.2000000000000002</v>
      </c>
      <c r="V23" s="46">
        <v>2.1</v>
      </c>
      <c r="W23" s="46">
        <v>2.1</v>
      </c>
      <c r="X23" s="46">
        <v>2.1</v>
      </c>
      <c r="Y23" s="46">
        <v>2</v>
      </c>
      <c r="Z23" s="46">
        <v>2</v>
      </c>
      <c r="AA23" s="46">
        <v>1.9</v>
      </c>
      <c r="AB23" s="46">
        <v>1.9</v>
      </c>
      <c r="AC23" s="46">
        <v>1.9</v>
      </c>
      <c r="AD23" s="46">
        <v>1.8</v>
      </c>
      <c r="AE23" s="46">
        <v>1.8</v>
      </c>
      <c r="AF23" s="46">
        <v>1.8</v>
      </c>
      <c r="AG23" s="46">
        <v>1.7</v>
      </c>
      <c r="AH23" s="46">
        <v>1.7</v>
      </c>
      <c r="AI23" s="46">
        <v>1.7</v>
      </c>
      <c r="AJ23" s="46">
        <v>1.7</v>
      </c>
      <c r="AK23" s="46">
        <v>1.7</v>
      </c>
      <c r="AL23" s="46">
        <v>1.6</v>
      </c>
      <c r="AM23" s="46">
        <v>1.6</v>
      </c>
      <c r="AN23" s="46">
        <v>1.6</v>
      </c>
      <c r="AO23" s="46">
        <v>1.6</v>
      </c>
      <c r="AP23" s="46">
        <v>1.6</v>
      </c>
      <c r="AQ23" s="46">
        <v>1.5</v>
      </c>
      <c r="AR23" s="46">
        <v>1.5</v>
      </c>
      <c r="AS23" s="46">
        <v>1.5</v>
      </c>
      <c r="AT23" s="46">
        <v>1.5</v>
      </c>
      <c r="AU23" s="46">
        <v>1.5</v>
      </c>
      <c r="AV23" s="46">
        <v>1.5</v>
      </c>
      <c r="AW23" s="46">
        <v>1.4</v>
      </c>
      <c r="AX23" s="46">
        <v>1.4</v>
      </c>
      <c r="AY23" s="46">
        <v>1.4</v>
      </c>
      <c r="AZ23" s="46">
        <v>1.4</v>
      </c>
      <c r="BA23" s="46">
        <v>1.4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36.616941994783254</v>
      </c>
      <c r="D26" s="46">
        <v>36.766531056612422</v>
      </c>
      <c r="E26" s="46">
        <v>37</v>
      </c>
      <c r="F26" s="46">
        <v>37.200000000000003</v>
      </c>
      <c r="G26" s="46">
        <v>37.299999999999997</v>
      </c>
      <c r="H26" s="46">
        <v>37.4</v>
      </c>
      <c r="I26" s="46">
        <v>37.5</v>
      </c>
      <c r="J26" s="46">
        <v>37.6</v>
      </c>
      <c r="K26" s="46">
        <v>37.6</v>
      </c>
      <c r="L26" s="46">
        <v>37.700000000000003</v>
      </c>
      <c r="M26" s="46">
        <v>37.700000000000003</v>
      </c>
      <c r="N26" s="46">
        <v>37.799999999999997</v>
      </c>
      <c r="O26" s="46">
        <v>37.9</v>
      </c>
      <c r="P26" s="46">
        <v>38</v>
      </c>
      <c r="Q26" s="46">
        <v>38.1</v>
      </c>
      <c r="R26" s="46">
        <v>38.299999999999997</v>
      </c>
      <c r="S26" s="46">
        <v>38.4</v>
      </c>
      <c r="T26" s="46">
        <v>38.6</v>
      </c>
      <c r="U26" s="46">
        <v>38.799999999999997</v>
      </c>
      <c r="V26" s="46">
        <v>38.9</v>
      </c>
      <c r="W26" s="46">
        <v>39.1</v>
      </c>
      <c r="X26" s="46">
        <v>39.200000000000003</v>
      </c>
      <c r="Y26" s="46">
        <v>39.4</v>
      </c>
      <c r="Z26" s="46">
        <v>39.6</v>
      </c>
      <c r="AA26" s="46">
        <v>39.799999999999997</v>
      </c>
      <c r="AB26" s="46">
        <v>40</v>
      </c>
      <c r="AC26" s="46">
        <v>40.1</v>
      </c>
      <c r="AD26" s="46">
        <v>40.299999999999997</v>
      </c>
      <c r="AE26" s="46">
        <v>40.5</v>
      </c>
      <c r="AF26" s="46">
        <v>40.700000000000003</v>
      </c>
      <c r="AG26" s="46">
        <v>40.9</v>
      </c>
      <c r="AH26" s="46">
        <v>41</v>
      </c>
      <c r="AI26" s="46">
        <v>41.2</v>
      </c>
      <c r="AJ26" s="46">
        <v>41.3</v>
      </c>
      <c r="AK26" s="46">
        <v>41.4</v>
      </c>
      <c r="AL26" s="46">
        <v>41.6</v>
      </c>
      <c r="AM26" s="46">
        <v>41.7</v>
      </c>
      <c r="AN26" s="46">
        <v>41.8</v>
      </c>
      <c r="AO26" s="46">
        <v>41.9</v>
      </c>
      <c r="AP26" s="46">
        <v>42</v>
      </c>
      <c r="AQ26" s="46">
        <v>42.1</v>
      </c>
      <c r="AR26" s="46">
        <v>42.2</v>
      </c>
      <c r="AS26" s="46">
        <v>42.3</v>
      </c>
      <c r="AT26" s="46">
        <v>42.4</v>
      </c>
      <c r="AU26" s="46">
        <v>42.5</v>
      </c>
      <c r="AV26" s="46">
        <v>42.6</v>
      </c>
      <c r="AW26" s="46">
        <v>42.7</v>
      </c>
      <c r="AX26" s="46">
        <v>42.9</v>
      </c>
      <c r="AY26" s="46">
        <v>43</v>
      </c>
      <c r="AZ26" s="46">
        <v>43.1</v>
      </c>
      <c r="BA26" s="46">
        <v>43.2</v>
      </c>
    </row>
    <row r="27" spans="1:53" ht="11.25" customHeight="1">
      <c r="A27" s="46" t="s">
        <v>23</v>
      </c>
      <c r="B27" s="48" t="s">
        <v>22</v>
      </c>
      <c r="C27" s="46">
        <v>37.672116986487318</v>
      </c>
      <c r="D27" s="46">
        <v>37.827100271002713</v>
      </c>
      <c r="E27" s="46">
        <v>38</v>
      </c>
      <c r="F27" s="46">
        <v>38.299999999999997</v>
      </c>
      <c r="G27" s="46">
        <v>38.4</v>
      </c>
      <c r="H27" s="46">
        <v>38.6</v>
      </c>
      <c r="I27" s="46">
        <v>38.799999999999997</v>
      </c>
      <c r="J27" s="46">
        <v>38.9</v>
      </c>
      <c r="K27" s="46">
        <v>39</v>
      </c>
      <c r="L27" s="46">
        <v>39.1</v>
      </c>
      <c r="M27" s="46">
        <v>39.1</v>
      </c>
      <c r="N27" s="46">
        <v>39.200000000000003</v>
      </c>
      <c r="O27" s="46">
        <v>39.299999999999997</v>
      </c>
      <c r="P27" s="46">
        <v>39.4</v>
      </c>
      <c r="Q27" s="46">
        <v>39.5</v>
      </c>
      <c r="R27" s="46">
        <v>39.6</v>
      </c>
      <c r="S27" s="46">
        <v>39.799999999999997</v>
      </c>
      <c r="T27" s="46">
        <v>40</v>
      </c>
      <c r="U27" s="46">
        <v>40.1</v>
      </c>
      <c r="V27" s="46">
        <v>40.299999999999997</v>
      </c>
      <c r="W27" s="46">
        <v>40.5</v>
      </c>
      <c r="X27" s="46">
        <v>40.6</v>
      </c>
      <c r="Y27" s="46">
        <v>40.799999999999997</v>
      </c>
      <c r="Z27" s="46">
        <v>41</v>
      </c>
      <c r="AA27" s="46">
        <v>41.1</v>
      </c>
      <c r="AB27" s="46">
        <v>41.3</v>
      </c>
      <c r="AC27" s="46">
        <v>41.5</v>
      </c>
      <c r="AD27" s="46">
        <v>41.7</v>
      </c>
      <c r="AE27" s="46">
        <v>41.9</v>
      </c>
      <c r="AF27" s="46">
        <v>42.1</v>
      </c>
      <c r="AG27" s="46">
        <v>42.3</v>
      </c>
      <c r="AH27" s="46">
        <v>42.4</v>
      </c>
      <c r="AI27" s="46">
        <v>42.6</v>
      </c>
      <c r="AJ27" s="46">
        <v>42.8</v>
      </c>
      <c r="AK27" s="46">
        <v>42.9</v>
      </c>
      <c r="AL27" s="46">
        <v>43</v>
      </c>
      <c r="AM27" s="46">
        <v>43.1</v>
      </c>
      <c r="AN27" s="46">
        <v>43.3</v>
      </c>
      <c r="AO27" s="46">
        <v>43.4</v>
      </c>
      <c r="AP27" s="46">
        <v>43.5</v>
      </c>
      <c r="AQ27" s="46">
        <v>43.6</v>
      </c>
      <c r="AR27" s="46">
        <v>43.6</v>
      </c>
      <c r="AS27" s="46">
        <v>43.7</v>
      </c>
      <c r="AT27" s="46">
        <v>43.8</v>
      </c>
      <c r="AU27" s="46">
        <v>43.9</v>
      </c>
      <c r="AV27" s="46">
        <v>44</v>
      </c>
      <c r="AW27" s="46">
        <v>44.1</v>
      </c>
      <c r="AX27" s="46">
        <v>44.2</v>
      </c>
      <c r="AY27" s="46">
        <v>44.3</v>
      </c>
      <c r="AZ27" s="46">
        <v>44.4</v>
      </c>
      <c r="BA27" s="46">
        <v>44.5</v>
      </c>
    </row>
    <row r="28" spans="1:53" ht="11.25" customHeight="1">
      <c r="A28" s="46" t="s">
        <v>24</v>
      </c>
      <c r="B28" s="48" t="s">
        <v>22</v>
      </c>
      <c r="C28" s="46">
        <v>37.147155003270115</v>
      </c>
      <c r="D28" s="46">
        <v>37.292030716207634</v>
      </c>
      <c r="E28" s="46">
        <v>37.5</v>
      </c>
      <c r="F28" s="46">
        <v>37.700000000000003</v>
      </c>
      <c r="G28" s="46">
        <v>37.9</v>
      </c>
      <c r="H28" s="46">
        <v>38</v>
      </c>
      <c r="I28" s="46">
        <v>38.1</v>
      </c>
      <c r="J28" s="46">
        <v>38.200000000000003</v>
      </c>
      <c r="K28" s="46">
        <v>38.299999999999997</v>
      </c>
      <c r="L28" s="46">
        <v>38.4</v>
      </c>
      <c r="M28" s="46">
        <v>38.4</v>
      </c>
      <c r="N28" s="46">
        <v>38.5</v>
      </c>
      <c r="O28" s="46">
        <v>38.6</v>
      </c>
      <c r="P28" s="46">
        <v>38.700000000000003</v>
      </c>
      <c r="Q28" s="46">
        <v>38.799999999999997</v>
      </c>
      <c r="R28" s="46">
        <v>38.9</v>
      </c>
      <c r="S28" s="46">
        <v>39.1</v>
      </c>
      <c r="T28" s="46">
        <v>39.299999999999997</v>
      </c>
      <c r="U28" s="46">
        <v>39.4</v>
      </c>
      <c r="V28" s="46">
        <v>39.6</v>
      </c>
      <c r="W28" s="46">
        <v>39.799999999999997</v>
      </c>
      <c r="X28" s="46">
        <v>39.9</v>
      </c>
      <c r="Y28" s="46">
        <v>40.1</v>
      </c>
      <c r="Z28" s="46">
        <v>40.299999999999997</v>
      </c>
      <c r="AA28" s="46">
        <v>40.4</v>
      </c>
      <c r="AB28" s="46">
        <v>40.6</v>
      </c>
      <c r="AC28" s="46">
        <v>40.799999999999997</v>
      </c>
      <c r="AD28" s="46">
        <v>41</v>
      </c>
      <c r="AE28" s="46">
        <v>41.2</v>
      </c>
      <c r="AF28" s="46">
        <v>41.4</v>
      </c>
      <c r="AG28" s="46">
        <v>41.6</v>
      </c>
      <c r="AH28" s="46">
        <v>41.7</v>
      </c>
      <c r="AI28" s="46">
        <v>41.9</v>
      </c>
      <c r="AJ28" s="46">
        <v>42</v>
      </c>
      <c r="AK28" s="46">
        <v>42.2</v>
      </c>
      <c r="AL28" s="46">
        <v>42.3</v>
      </c>
      <c r="AM28" s="46">
        <v>42.4</v>
      </c>
      <c r="AN28" s="46">
        <v>42.5</v>
      </c>
      <c r="AO28" s="46">
        <v>42.6</v>
      </c>
      <c r="AP28" s="46">
        <v>42.7</v>
      </c>
      <c r="AQ28" s="46">
        <v>42.8</v>
      </c>
      <c r="AR28" s="46">
        <v>42.9</v>
      </c>
      <c r="AS28" s="46">
        <v>43</v>
      </c>
      <c r="AT28" s="46">
        <v>43.1</v>
      </c>
      <c r="AU28" s="46">
        <v>43.2</v>
      </c>
      <c r="AV28" s="46">
        <v>43.3</v>
      </c>
      <c r="AW28" s="46">
        <v>43.4</v>
      </c>
      <c r="AX28" s="46">
        <v>43.5</v>
      </c>
      <c r="AY28" s="46">
        <v>43.6</v>
      </c>
      <c r="AZ28" s="46">
        <v>43.7</v>
      </c>
      <c r="BA28" s="46">
        <v>43.9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100.95329441348593</v>
      </c>
      <c r="D30" s="46">
        <v>101.01116755131936</v>
      </c>
      <c r="E30" s="46">
        <v>101</v>
      </c>
      <c r="F30" s="46">
        <v>100.9</v>
      </c>
      <c r="G30" s="46">
        <v>100.9</v>
      </c>
      <c r="H30" s="46">
        <v>100.9</v>
      </c>
      <c r="I30" s="46">
        <v>100.9</v>
      </c>
      <c r="J30" s="46">
        <v>100.9</v>
      </c>
      <c r="K30" s="46">
        <v>100.9</v>
      </c>
      <c r="L30" s="46">
        <v>100.9</v>
      </c>
      <c r="M30" s="46">
        <v>100.9</v>
      </c>
      <c r="N30" s="46">
        <v>100.9</v>
      </c>
      <c r="O30" s="46">
        <v>100.9</v>
      </c>
      <c r="P30" s="46">
        <v>100.9</v>
      </c>
      <c r="Q30" s="46">
        <v>100.9</v>
      </c>
      <c r="R30" s="46">
        <v>100.9</v>
      </c>
      <c r="S30" s="46">
        <v>100.9</v>
      </c>
      <c r="T30" s="46">
        <v>100.9</v>
      </c>
      <c r="U30" s="46">
        <v>100.9</v>
      </c>
      <c r="V30" s="46">
        <v>100.9</v>
      </c>
      <c r="W30" s="46">
        <v>100.9</v>
      </c>
      <c r="X30" s="46">
        <v>100.9</v>
      </c>
      <c r="Y30" s="46">
        <v>100.9</v>
      </c>
      <c r="Z30" s="46">
        <v>100.8</v>
      </c>
      <c r="AA30" s="46">
        <v>100.8</v>
      </c>
      <c r="AB30" s="46">
        <v>100.8</v>
      </c>
      <c r="AC30" s="46">
        <v>100.9</v>
      </c>
      <c r="AD30" s="46">
        <v>100.9</v>
      </c>
      <c r="AE30" s="46">
        <v>100.9</v>
      </c>
      <c r="AF30" s="46">
        <v>100.9</v>
      </c>
      <c r="AG30" s="46">
        <v>100.9</v>
      </c>
      <c r="AH30" s="46">
        <v>100.9</v>
      </c>
      <c r="AI30" s="46">
        <v>100.9</v>
      </c>
      <c r="AJ30" s="46">
        <v>100.9</v>
      </c>
      <c r="AK30" s="46">
        <v>100.9</v>
      </c>
      <c r="AL30" s="46">
        <v>101</v>
      </c>
      <c r="AM30" s="46">
        <v>101</v>
      </c>
      <c r="AN30" s="46">
        <v>101</v>
      </c>
      <c r="AO30" s="46">
        <v>101.1</v>
      </c>
      <c r="AP30" s="46">
        <v>101.1</v>
      </c>
      <c r="AQ30" s="46">
        <v>101.1</v>
      </c>
      <c r="AR30" s="46">
        <v>101.2</v>
      </c>
      <c r="AS30" s="46">
        <v>101.2</v>
      </c>
      <c r="AT30" s="46">
        <v>101.3</v>
      </c>
      <c r="AU30" s="46">
        <v>101.3</v>
      </c>
      <c r="AV30" s="46">
        <v>101.4</v>
      </c>
      <c r="AW30" s="46">
        <v>101.5</v>
      </c>
      <c r="AX30" s="46">
        <v>101.5</v>
      </c>
      <c r="AY30" s="46">
        <v>101.6</v>
      </c>
      <c r="AZ30" s="46">
        <v>101.6</v>
      </c>
      <c r="BA30" s="46">
        <v>101.7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20.730899730796697</v>
      </c>
      <c r="D33" s="46">
        <v>20.476711845521443</v>
      </c>
      <c r="E33" s="46">
        <v>20.3</v>
      </c>
      <c r="F33" s="46">
        <v>20.100000000000001</v>
      </c>
      <c r="G33" s="46">
        <v>20</v>
      </c>
      <c r="H33" s="46">
        <v>19.899999999999999</v>
      </c>
      <c r="I33" s="46">
        <v>19.8</v>
      </c>
      <c r="J33" s="46">
        <v>19.8</v>
      </c>
      <c r="K33" s="46">
        <v>19.7</v>
      </c>
      <c r="L33" s="46">
        <v>19.7</v>
      </c>
      <c r="M33" s="46">
        <v>19.7</v>
      </c>
      <c r="N33" s="46">
        <v>19.7</v>
      </c>
      <c r="O33" s="46">
        <v>19.8</v>
      </c>
      <c r="P33" s="46">
        <v>19.8</v>
      </c>
      <c r="Q33" s="46">
        <v>19.899999999999999</v>
      </c>
      <c r="R33" s="46">
        <v>19.899999999999999</v>
      </c>
      <c r="S33" s="46">
        <v>19.899999999999999</v>
      </c>
      <c r="T33" s="46">
        <v>19.899999999999999</v>
      </c>
      <c r="U33" s="46">
        <v>19.8</v>
      </c>
      <c r="V33" s="46">
        <v>19.8</v>
      </c>
      <c r="W33" s="46">
        <v>19.8</v>
      </c>
      <c r="X33" s="46">
        <v>19.7</v>
      </c>
      <c r="Y33" s="46">
        <v>19.7</v>
      </c>
      <c r="Z33" s="46">
        <v>19.600000000000001</v>
      </c>
      <c r="AA33" s="46">
        <v>19.5</v>
      </c>
      <c r="AB33" s="46">
        <v>19.399999999999999</v>
      </c>
      <c r="AC33" s="46">
        <v>19.3</v>
      </c>
      <c r="AD33" s="46">
        <v>19.2</v>
      </c>
      <c r="AE33" s="46">
        <v>19.100000000000001</v>
      </c>
      <c r="AF33" s="46">
        <v>19</v>
      </c>
      <c r="AG33" s="46">
        <v>18.899999999999999</v>
      </c>
      <c r="AH33" s="46">
        <v>18.7</v>
      </c>
      <c r="AI33" s="46">
        <v>18.600000000000001</v>
      </c>
      <c r="AJ33" s="46">
        <v>18.5</v>
      </c>
      <c r="AK33" s="46">
        <v>18.399999999999999</v>
      </c>
      <c r="AL33" s="46">
        <v>18.399999999999999</v>
      </c>
      <c r="AM33" s="46">
        <v>18.3</v>
      </c>
      <c r="AN33" s="46">
        <v>18.2</v>
      </c>
      <c r="AO33" s="46">
        <v>18.2</v>
      </c>
      <c r="AP33" s="46">
        <v>18.100000000000001</v>
      </c>
      <c r="AQ33" s="46">
        <v>18.100000000000001</v>
      </c>
      <c r="AR33" s="46">
        <v>18</v>
      </c>
      <c r="AS33" s="46">
        <v>18</v>
      </c>
      <c r="AT33" s="46">
        <v>18</v>
      </c>
      <c r="AU33" s="46">
        <v>18</v>
      </c>
      <c r="AV33" s="46">
        <v>17.899999999999999</v>
      </c>
      <c r="AW33" s="46">
        <v>17.899999999999999</v>
      </c>
      <c r="AX33" s="46">
        <v>17.899999999999999</v>
      </c>
      <c r="AY33" s="46">
        <v>17.899999999999999</v>
      </c>
      <c r="AZ33" s="46">
        <v>17.8</v>
      </c>
      <c r="BA33" s="46">
        <v>17.8</v>
      </c>
    </row>
    <row r="34" spans="1:53" s="12" customFormat="1" ht="11.25" customHeight="1">
      <c r="A34" s="46" t="s">
        <v>29</v>
      </c>
      <c r="B34" s="48" t="s">
        <v>28</v>
      </c>
      <c r="C34" s="46">
        <v>66.2</v>
      </c>
      <c r="D34" s="46">
        <v>66.3</v>
      </c>
      <c r="E34" s="46">
        <v>66.3</v>
      </c>
      <c r="F34" s="46">
        <v>66.2</v>
      </c>
      <c r="G34" s="46">
        <v>66.099999999999994</v>
      </c>
      <c r="H34" s="46">
        <v>66</v>
      </c>
      <c r="I34" s="46">
        <v>65.599999999999994</v>
      </c>
      <c r="J34" s="46">
        <v>65.400000000000006</v>
      </c>
      <c r="K34" s="46">
        <v>65.099999999999994</v>
      </c>
      <c r="L34" s="46">
        <v>64.8</v>
      </c>
      <c r="M34" s="46">
        <v>64.5</v>
      </c>
      <c r="N34" s="46">
        <v>64.2</v>
      </c>
      <c r="O34" s="46">
        <v>63.8</v>
      </c>
      <c r="P34" s="46">
        <v>63.5</v>
      </c>
      <c r="Q34" s="46">
        <v>63.1</v>
      </c>
      <c r="R34" s="46">
        <v>62.8</v>
      </c>
      <c r="S34" s="46">
        <v>62.5</v>
      </c>
      <c r="T34" s="46">
        <v>62.1</v>
      </c>
      <c r="U34" s="46">
        <v>61.8</v>
      </c>
      <c r="V34" s="46">
        <v>61.5</v>
      </c>
      <c r="W34" s="46">
        <v>61.2</v>
      </c>
      <c r="X34" s="46">
        <v>60.9</v>
      </c>
      <c r="Y34" s="46">
        <v>60.6</v>
      </c>
      <c r="Z34" s="46">
        <v>60.4</v>
      </c>
      <c r="AA34" s="46">
        <v>60.2</v>
      </c>
      <c r="AB34" s="46">
        <v>60.1</v>
      </c>
      <c r="AC34" s="46">
        <v>59.9</v>
      </c>
      <c r="AD34" s="46">
        <v>59.8</v>
      </c>
      <c r="AE34" s="46">
        <v>59.7</v>
      </c>
      <c r="AF34" s="46">
        <v>59.5</v>
      </c>
      <c r="AG34" s="46">
        <v>59.3</v>
      </c>
      <c r="AH34" s="46">
        <v>59.1</v>
      </c>
      <c r="AI34" s="46">
        <v>59</v>
      </c>
      <c r="AJ34" s="46">
        <v>58.9</v>
      </c>
      <c r="AK34" s="46">
        <v>58.8</v>
      </c>
      <c r="AL34" s="46">
        <v>58.7</v>
      </c>
      <c r="AM34" s="46">
        <v>58.6</v>
      </c>
      <c r="AN34" s="46">
        <v>58.6</v>
      </c>
      <c r="AO34" s="46">
        <v>58.5</v>
      </c>
      <c r="AP34" s="46">
        <v>58.3</v>
      </c>
      <c r="AQ34" s="46">
        <v>58.2</v>
      </c>
      <c r="AR34" s="46">
        <v>58</v>
      </c>
      <c r="AS34" s="46">
        <v>57.8</v>
      </c>
      <c r="AT34" s="46">
        <v>57.6</v>
      </c>
      <c r="AU34" s="46">
        <v>57.3</v>
      </c>
      <c r="AV34" s="46">
        <v>57.1</v>
      </c>
      <c r="AW34" s="46">
        <v>56.9</v>
      </c>
      <c r="AX34" s="46">
        <v>56.7</v>
      </c>
      <c r="AY34" s="46">
        <v>56.5</v>
      </c>
      <c r="AZ34" s="46">
        <v>56.3</v>
      </c>
      <c r="BA34" s="46">
        <v>56.1</v>
      </c>
    </row>
    <row r="35" spans="1:53" ht="11.25" customHeight="1">
      <c r="A35" s="46" t="s">
        <v>30</v>
      </c>
      <c r="B35" s="48" t="s">
        <v>28</v>
      </c>
      <c r="C35" s="46">
        <v>13.058473563566587</v>
      </c>
      <c r="D35" s="46">
        <v>13.2316898727234</v>
      </c>
      <c r="E35" s="46">
        <v>13.4</v>
      </c>
      <c r="F35" s="46">
        <v>13.6</v>
      </c>
      <c r="G35" s="46">
        <v>13.9</v>
      </c>
      <c r="H35" s="46">
        <v>14.1</v>
      </c>
      <c r="I35" s="46">
        <v>14.5</v>
      </c>
      <c r="J35" s="46">
        <v>14.9</v>
      </c>
      <c r="K35" s="46">
        <v>15.2</v>
      </c>
      <c r="L35" s="46">
        <v>15.5</v>
      </c>
      <c r="M35" s="46">
        <v>15.8</v>
      </c>
      <c r="N35" s="46">
        <v>16.100000000000001</v>
      </c>
      <c r="O35" s="46">
        <v>16.399999999999999</v>
      </c>
      <c r="P35" s="46">
        <v>16.7</v>
      </c>
      <c r="Q35" s="46">
        <v>17</v>
      </c>
      <c r="R35" s="46">
        <v>17.3</v>
      </c>
      <c r="S35" s="46">
        <v>17.7</v>
      </c>
      <c r="T35" s="46">
        <v>18</v>
      </c>
      <c r="U35" s="46">
        <v>18.3</v>
      </c>
      <c r="V35" s="46">
        <v>18.7</v>
      </c>
      <c r="W35" s="46">
        <v>19</v>
      </c>
      <c r="X35" s="46">
        <v>19.399999999999999</v>
      </c>
      <c r="Y35" s="46">
        <v>19.7</v>
      </c>
      <c r="Z35" s="46">
        <v>20</v>
      </c>
      <c r="AA35" s="46">
        <v>20.3</v>
      </c>
      <c r="AB35" s="46">
        <v>20.5</v>
      </c>
      <c r="AC35" s="46">
        <v>20.8</v>
      </c>
      <c r="AD35" s="46">
        <v>21</v>
      </c>
      <c r="AE35" s="46">
        <v>21.2</v>
      </c>
      <c r="AF35" s="46">
        <v>21.5</v>
      </c>
      <c r="AG35" s="46">
        <v>21.8</v>
      </c>
      <c r="AH35" s="46">
        <v>22.1</v>
      </c>
      <c r="AI35" s="46">
        <v>22.4</v>
      </c>
      <c r="AJ35" s="46">
        <v>22.6</v>
      </c>
      <c r="AK35" s="46">
        <v>22.8</v>
      </c>
      <c r="AL35" s="46">
        <v>22.9</v>
      </c>
      <c r="AM35" s="46">
        <v>23.1</v>
      </c>
      <c r="AN35" s="46">
        <v>23.2</v>
      </c>
      <c r="AO35" s="46">
        <v>23.4</v>
      </c>
      <c r="AP35" s="46">
        <v>23.6</v>
      </c>
      <c r="AQ35" s="46">
        <v>23.8</v>
      </c>
      <c r="AR35" s="46">
        <v>24</v>
      </c>
      <c r="AS35" s="46">
        <v>24.2</v>
      </c>
      <c r="AT35" s="46">
        <v>24.5</v>
      </c>
      <c r="AU35" s="46">
        <v>24.7</v>
      </c>
      <c r="AV35" s="46">
        <v>24.9</v>
      </c>
      <c r="AW35" s="46">
        <v>25.2</v>
      </c>
      <c r="AX35" s="46">
        <v>25.4</v>
      </c>
      <c r="AY35" s="46">
        <v>25.6</v>
      </c>
      <c r="AZ35" s="46">
        <v>25.9</v>
      </c>
      <c r="BA35" s="46">
        <v>26.1</v>
      </c>
    </row>
    <row r="36" spans="1:53" ht="11.25" customHeight="1">
      <c r="A36" s="46" t="s">
        <v>31</v>
      </c>
      <c r="B36" s="48" t="s">
        <v>28</v>
      </c>
      <c r="C36" s="46">
        <v>1.4109616907059257</v>
      </c>
      <c r="D36" s="46">
        <v>1.4793941831776343</v>
      </c>
      <c r="E36" s="46">
        <v>1.5</v>
      </c>
      <c r="F36" s="46">
        <v>1.6</v>
      </c>
      <c r="G36" s="46">
        <v>1.6</v>
      </c>
      <c r="H36" s="46">
        <v>1.7</v>
      </c>
      <c r="I36" s="46">
        <v>1.7</v>
      </c>
      <c r="J36" s="46">
        <v>1.8</v>
      </c>
      <c r="K36" s="46">
        <v>1.8</v>
      </c>
      <c r="L36" s="46">
        <v>1.9</v>
      </c>
      <c r="M36" s="46">
        <v>1.9</v>
      </c>
      <c r="N36" s="46">
        <v>1.9</v>
      </c>
      <c r="O36" s="46">
        <v>1.9</v>
      </c>
      <c r="P36" s="46">
        <v>2</v>
      </c>
      <c r="Q36" s="46">
        <v>2</v>
      </c>
      <c r="R36" s="46">
        <v>2</v>
      </c>
      <c r="S36" s="46">
        <v>2.1</v>
      </c>
      <c r="T36" s="46">
        <v>2.1</v>
      </c>
      <c r="U36" s="46">
        <v>2.2000000000000002</v>
      </c>
      <c r="V36" s="46">
        <v>2.2999999999999998</v>
      </c>
      <c r="W36" s="46">
        <v>2.4</v>
      </c>
      <c r="X36" s="46">
        <v>2.5</v>
      </c>
      <c r="Y36" s="46">
        <v>2.6</v>
      </c>
      <c r="Z36" s="46">
        <v>2.7</v>
      </c>
      <c r="AA36" s="46">
        <v>2.9</v>
      </c>
      <c r="AB36" s="46">
        <v>3</v>
      </c>
      <c r="AC36" s="46">
        <v>3.3</v>
      </c>
      <c r="AD36" s="46">
        <v>3.5</v>
      </c>
      <c r="AE36" s="46">
        <v>3.6</v>
      </c>
      <c r="AF36" s="46">
        <v>3.8</v>
      </c>
      <c r="AG36" s="46">
        <v>4</v>
      </c>
      <c r="AH36" s="46">
        <v>4.2</v>
      </c>
      <c r="AI36" s="46">
        <v>4.4000000000000004</v>
      </c>
      <c r="AJ36" s="46">
        <v>4.5</v>
      </c>
      <c r="AK36" s="46">
        <v>4.7</v>
      </c>
      <c r="AL36" s="46">
        <v>4.9000000000000004</v>
      </c>
      <c r="AM36" s="46">
        <v>5.0999999999999996</v>
      </c>
      <c r="AN36" s="46">
        <v>5.2</v>
      </c>
      <c r="AO36" s="46">
        <v>5.4</v>
      </c>
      <c r="AP36" s="46">
        <v>5.6</v>
      </c>
      <c r="AQ36" s="46">
        <v>5.8</v>
      </c>
      <c r="AR36" s="46">
        <v>6</v>
      </c>
      <c r="AS36" s="46">
        <v>6.2</v>
      </c>
      <c r="AT36" s="46">
        <v>6.4</v>
      </c>
      <c r="AU36" s="46">
        <v>6.5</v>
      </c>
      <c r="AV36" s="46">
        <v>6.7</v>
      </c>
      <c r="AW36" s="46">
        <v>6.8</v>
      </c>
      <c r="AX36" s="46">
        <v>6.9</v>
      </c>
      <c r="AY36" s="46">
        <v>7.1</v>
      </c>
      <c r="AZ36" s="46">
        <v>7.2</v>
      </c>
      <c r="BA36" s="46">
        <v>7.4</v>
      </c>
    </row>
    <row r="37" spans="1:53" ht="11.25" customHeight="1">
      <c r="A37" s="46"/>
      <c r="B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51.033157327729526</v>
      </c>
      <c r="D38" s="46">
        <v>50.848678553466264</v>
      </c>
      <c r="E38" s="46">
        <v>50.8</v>
      </c>
      <c r="F38" s="46">
        <v>51</v>
      </c>
      <c r="G38" s="46">
        <v>51.2</v>
      </c>
      <c r="H38" s="46">
        <v>51.6</v>
      </c>
      <c r="I38" s="46">
        <v>52.3</v>
      </c>
      <c r="J38" s="46">
        <v>53</v>
      </c>
      <c r="K38" s="46">
        <v>53.7</v>
      </c>
      <c r="L38" s="46">
        <v>54.4</v>
      </c>
      <c r="M38" s="46">
        <v>55.1</v>
      </c>
      <c r="N38" s="46">
        <v>55.8</v>
      </c>
      <c r="O38" s="46">
        <v>56.7</v>
      </c>
      <c r="P38" s="46">
        <v>57.6</v>
      </c>
      <c r="Q38" s="46">
        <v>58.4</v>
      </c>
      <c r="R38" s="46">
        <v>59.2</v>
      </c>
      <c r="S38" s="46">
        <v>60.1</v>
      </c>
      <c r="T38" s="46">
        <v>60.9</v>
      </c>
      <c r="U38" s="46">
        <v>61.7</v>
      </c>
      <c r="V38" s="46">
        <v>62.5</v>
      </c>
      <c r="W38" s="46">
        <v>63.4</v>
      </c>
      <c r="X38" s="46">
        <v>64.2</v>
      </c>
      <c r="Y38" s="46">
        <v>64.900000000000006</v>
      </c>
      <c r="Z38" s="46">
        <v>65.599999999999994</v>
      </c>
      <c r="AA38" s="46">
        <v>66.099999999999994</v>
      </c>
      <c r="AB38" s="46">
        <v>66.5</v>
      </c>
      <c r="AC38" s="46">
        <v>66.900000000000006</v>
      </c>
      <c r="AD38" s="46">
        <v>67.2</v>
      </c>
      <c r="AE38" s="46">
        <v>67.599999999999994</v>
      </c>
      <c r="AF38" s="46">
        <v>68</v>
      </c>
      <c r="AG38" s="46">
        <v>68.599999999999994</v>
      </c>
      <c r="AH38" s="46">
        <v>69.099999999999994</v>
      </c>
      <c r="AI38" s="46">
        <v>69.5</v>
      </c>
      <c r="AJ38" s="46">
        <v>69.8</v>
      </c>
      <c r="AK38" s="46">
        <v>70</v>
      </c>
      <c r="AL38" s="46">
        <v>70.3</v>
      </c>
      <c r="AM38" s="46">
        <v>70.5</v>
      </c>
      <c r="AN38" s="46">
        <v>70.8</v>
      </c>
      <c r="AO38" s="46">
        <v>71.099999999999994</v>
      </c>
      <c r="AP38" s="46">
        <v>71.5</v>
      </c>
      <c r="AQ38" s="46">
        <v>71.900000000000006</v>
      </c>
      <c r="AR38" s="46">
        <v>72.5</v>
      </c>
      <c r="AS38" s="46">
        <v>73.099999999999994</v>
      </c>
      <c r="AT38" s="46">
        <v>73.8</v>
      </c>
      <c r="AU38" s="46">
        <v>74.400000000000006</v>
      </c>
      <c r="AV38" s="46">
        <v>75.099999999999994</v>
      </c>
      <c r="AW38" s="46">
        <v>75.7</v>
      </c>
      <c r="AX38" s="46">
        <v>76.3</v>
      </c>
      <c r="AY38" s="46">
        <v>76.900000000000006</v>
      </c>
      <c r="AZ38" s="46">
        <v>77.599999999999994</v>
      </c>
      <c r="BA38" s="46">
        <v>78.3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2271146</v>
      </c>
      <c r="E42" s="41">
        <v>2324465</v>
      </c>
      <c r="F42" s="41">
        <v>2376472</v>
      </c>
      <c r="G42" s="41">
        <v>2429963</v>
      </c>
      <c r="H42" s="41">
        <v>2484318</v>
      </c>
      <c r="I42" s="41">
        <v>2538979</v>
      </c>
      <c r="J42" s="41">
        <v>2593726</v>
      </c>
      <c r="K42" s="41">
        <v>2648552</v>
      </c>
      <c r="L42" s="41">
        <v>2703447</v>
      </c>
      <c r="M42" s="41">
        <v>2758401</v>
      </c>
      <c r="N42" s="41">
        <v>2813401</v>
      </c>
      <c r="O42" s="41">
        <v>2868375</v>
      </c>
      <c r="P42" s="41">
        <v>2923294</v>
      </c>
      <c r="Q42" s="41">
        <v>2978136</v>
      </c>
      <c r="R42" s="41">
        <v>3032848</v>
      </c>
      <c r="S42" s="41">
        <v>3087383</v>
      </c>
      <c r="T42" s="41">
        <v>3141709</v>
      </c>
      <c r="U42" s="41">
        <v>3195863</v>
      </c>
      <c r="V42" s="41">
        <v>3249803</v>
      </c>
      <c r="W42" s="41">
        <v>3303480</v>
      </c>
      <c r="X42" s="41">
        <v>3356856</v>
      </c>
      <c r="Y42" s="41">
        <v>3409850</v>
      </c>
      <c r="Z42" s="41">
        <v>3462414</v>
      </c>
      <c r="AA42" s="41">
        <v>3514508</v>
      </c>
      <c r="AB42" s="41">
        <v>3566093</v>
      </c>
      <c r="AC42" s="41">
        <v>3617160</v>
      </c>
      <c r="AD42" s="41">
        <v>3667701</v>
      </c>
      <c r="AE42" s="41">
        <v>3717705</v>
      </c>
      <c r="AF42" s="41">
        <v>3767178</v>
      </c>
      <c r="AG42" s="41">
        <v>3816142</v>
      </c>
      <c r="AH42" s="41">
        <v>3864614</v>
      </c>
      <c r="AI42" s="41">
        <v>3912611</v>
      </c>
      <c r="AJ42" s="41">
        <v>3960171</v>
      </c>
      <c r="AK42" s="41">
        <v>4007317</v>
      </c>
      <c r="AL42" s="41">
        <v>4054073</v>
      </c>
      <c r="AM42" s="41">
        <v>4100459</v>
      </c>
      <c r="AN42" s="41">
        <v>4146484</v>
      </c>
      <c r="AO42" s="41">
        <v>4192175</v>
      </c>
      <c r="AP42" s="41">
        <v>4237543</v>
      </c>
      <c r="AQ42" s="41">
        <v>4282604</v>
      </c>
      <c r="AR42" s="41">
        <v>4327353</v>
      </c>
      <c r="AS42" s="41">
        <v>4371789</v>
      </c>
      <c r="AT42" s="41">
        <v>4415926</v>
      </c>
      <c r="AU42" s="41">
        <v>4459777</v>
      </c>
      <c r="AV42" s="41">
        <v>4503348</v>
      </c>
      <c r="AW42" s="41">
        <v>4546655</v>
      </c>
      <c r="AX42" s="41">
        <v>4589709</v>
      </c>
      <c r="AY42" s="41">
        <v>4632522</v>
      </c>
      <c r="AZ42" s="41">
        <v>4675102</v>
      </c>
      <c r="BA42" s="41">
        <v>4717456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31019</v>
      </c>
      <c r="F43" s="41">
        <v>31347</v>
      </c>
      <c r="G43" s="41">
        <v>31778</v>
      </c>
      <c r="H43" s="41">
        <v>32254</v>
      </c>
      <c r="I43" s="41">
        <v>32731</v>
      </c>
      <c r="J43" s="41">
        <v>33203</v>
      </c>
      <c r="K43" s="41">
        <v>33668</v>
      </c>
      <c r="L43" s="41">
        <v>34123</v>
      </c>
      <c r="M43" s="41">
        <v>34567</v>
      </c>
      <c r="N43" s="41">
        <v>35003</v>
      </c>
      <c r="O43" s="41">
        <v>35425</v>
      </c>
      <c r="P43" s="41">
        <v>35821</v>
      </c>
      <c r="Q43" s="41">
        <v>36174</v>
      </c>
      <c r="R43" s="41">
        <v>36494</v>
      </c>
      <c r="S43" s="41">
        <v>36866</v>
      </c>
      <c r="T43" s="41">
        <v>37291</v>
      </c>
      <c r="U43" s="41">
        <v>37690</v>
      </c>
      <c r="V43" s="41">
        <v>38065</v>
      </c>
      <c r="W43" s="41">
        <v>38429</v>
      </c>
      <c r="X43" s="41">
        <v>38779</v>
      </c>
      <c r="Y43" s="41">
        <v>39117</v>
      </c>
      <c r="Z43" s="41">
        <v>39445</v>
      </c>
      <c r="AA43" s="41">
        <v>39769</v>
      </c>
      <c r="AB43" s="41">
        <v>40101</v>
      </c>
      <c r="AC43" s="41">
        <v>40440</v>
      </c>
      <c r="AD43" s="41">
        <v>40791</v>
      </c>
      <c r="AE43" s="41">
        <v>41154</v>
      </c>
      <c r="AF43" s="41">
        <v>41539</v>
      </c>
      <c r="AG43" s="41">
        <v>41944</v>
      </c>
      <c r="AH43" s="41">
        <v>42370</v>
      </c>
      <c r="AI43" s="41">
        <v>42808</v>
      </c>
      <c r="AJ43" s="41">
        <v>43255</v>
      </c>
      <c r="AK43" s="41">
        <v>43710</v>
      </c>
      <c r="AL43" s="41">
        <v>44162</v>
      </c>
      <c r="AM43" s="41">
        <v>44607</v>
      </c>
      <c r="AN43" s="41">
        <v>45044</v>
      </c>
      <c r="AO43" s="41">
        <v>45471</v>
      </c>
      <c r="AP43" s="41">
        <v>45882</v>
      </c>
      <c r="AQ43" s="41">
        <v>46277</v>
      </c>
      <c r="AR43" s="41">
        <v>46654</v>
      </c>
      <c r="AS43" s="41">
        <v>47017</v>
      </c>
      <c r="AT43" s="41">
        <v>47369</v>
      </c>
      <c r="AU43" s="41">
        <v>47707</v>
      </c>
      <c r="AV43" s="41">
        <v>48034</v>
      </c>
      <c r="AW43" s="41">
        <v>48352</v>
      </c>
      <c r="AX43" s="41">
        <v>48663</v>
      </c>
      <c r="AY43" s="41">
        <v>48968</v>
      </c>
      <c r="AZ43" s="41">
        <v>49267</v>
      </c>
      <c r="BA43" s="41">
        <v>49561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14994</v>
      </c>
      <c r="F44" s="41">
        <v>15138</v>
      </c>
      <c r="G44" s="41">
        <v>15283</v>
      </c>
      <c r="H44" s="41">
        <v>15454</v>
      </c>
      <c r="I44" s="41">
        <v>15845</v>
      </c>
      <c r="J44" s="41">
        <v>16238</v>
      </c>
      <c r="K44" s="41">
        <v>16634</v>
      </c>
      <c r="L44" s="41">
        <v>17030</v>
      </c>
      <c r="M44" s="41">
        <v>17428</v>
      </c>
      <c r="N44" s="41">
        <v>17890</v>
      </c>
      <c r="O44" s="41">
        <v>18367</v>
      </c>
      <c r="P44" s="41">
        <v>18840</v>
      </c>
      <c r="Q44" s="41">
        <v>19323</v>
      </c>
      <c r="R44" s="41">
        <v>19820</v>
      </c>
      <c r="S44" s="41">
        <v>20401</v>
      </c>
      <c r="T44" s="41">
        <v>20998</v>
      </c>
      <c r="U44" s="41">
        <v>21611</v>
      </c>
      <c r="V44" s="41">
        <v>22249</v>
      </c>
      <c r="W44" s="41">
        <v>22914</v>
      </c>
      <c r="X44" s="41">
        <v>23646</v>
      </c>
      <c r="Y44" s="41">
        <v>24414</v>
      </c>
      <c r="Z44" s="41">
        <v>25212</v>
      </c>
      <c r="AA44" s="41">
        <v>26045</v>
      </c>
      <c r="AB44" s="41">
        <v>26895</v>
      </c>
      <c r="AC44" s="41">
        <v>27760</v>
      </c>
      <c r="AD44" s="41">
        <v>28648</v>
      </c>
      <c r="AE44" s="41">
        <v>29542</v>
      </c>
      <c r="AF44" s="41">
        <v>30436</v>
      </c>
      <c r="AG44" s="41">
        <v>31333</v>
      </c>
      <c r="AH44" s="41">
        <v>32234</v>
      </c>
      <c r="AI44" s="41">
        <v>33109</v>
      </c>
      <c r="AJ44" s="41">
        <v>33970</v>
      </c>
      <c r="AK44" s="41">
        <v>34815</v>
      </c>
      <c r="AL44" s="41">
        <v>35637</v>
      </c>
      <c r="AM44" s="41">
        <v>36443</v>
      </c>
      <c r="AN44" s="41">
        <v>37214</v>
      </c>
      <c r="AO44" s="41">
        <v>37964</v>
      </c>
      <c r="AP44" s="41">
        <v>38682</v>
      </c>
      <c r="AQ44" s="41">
        <v>39389</v>
      </c>
      <c r="AR44" s="41">
        <v>40079</v>
      </c>
      <c r="AS44" s="41">
        <v>40741</v>
      </c>
      <c r="AT44" s="41">
        <v>41379</v>
      </c>
      <c r="AU44" s="41">
        <v>41997</v>
      </c>
      <c r="AV44" s="41">
        <v>42588</v>
      </c>
      <c r="AW44" s="41">
        <v>43159</v>
      </c>
      <c r="AX44" s="41">
        <v>43711</v>
      </c>
      <c r="AY44" s="41">
        <v>44249</v>
      </c>
      <c r="AZ44" s="41">
        <v>44774</v>
      </c>
      <c r="BA44" s="41">
        <v>45281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16025</v>
      </c>
      <c r="F45" s="41">
        <v>16209</v>
      </c>
      <c r="G45" s="41">
        <v>16495</v>
      </c>
      <c r="H45" s="41">
        <v>16800</v>
      </c>
      <c r="I45" s="41">
        <v>16886</v>
      </c>
      <c r="J45" s="41">
        <v>16965</v>
      </c>
      <c r="K45" s="41">
        <v>17034</v>
      </c>
      <c r="L45" s="41">
        <v>17093</v>
      </c>
      <c r="M45" s="41">
        <v>17139</v>
      </c>
      <c r="N45" s="41">
        <v>17113</v>
      </c>
      <c r="O45" s="41">
        <v>17058</v>
      </c>
      <c r="P45" s="41">
        <v>16981</v>
      </c>
      <c r="Q45" s="41">
        <v>16851</v>
      </c>
      <c r="R45" s="41">
        <v>16674</v>
      </c>
      <c r="S45" s="41">
        <v>16465</v>
      </c>
      <c r="T45" s="41">
        <v>16293</v>
      </c>
      <c r="U45" s="41">
        <v>16079</v>
      </c>
      <c r="V45" s="41">
        <v>15816</v>
      </c>
      <c r="W45" s="41">
        <v>15515</v>
      </c>
      <c r="X45" s="41">
        <v>15133</v>
      </c>
      <c r="Y45" s="41">
        <v>14703</v>
      </c>
      <c r="Z45" s="41">
        <v>14233</v>
      </c>
      <c r="AA45" s="41">
        <v>13724</v>
      </c>
      <c r="AB45" s="41">
        <v>13206</v>
      </c>
      <c r="AC45" s="41">
        <v>12680</v>
      </c>
      <c r="AD45" s="41">
        <v>12143</v>
      </c>
      <c r="AE45" s="41">
        <v>11612</v>
      </c>
      <c r="AF45" s="41">
        <v>11103</v>
      </c>
      <c r="AG45" s="41">
        <v>10611</v>
      </c>
      <c r="AH45" s="41">
        <v>10136</v>
      </c>
      <c r="AI45" s="41">
        <v>9699</v>
      </c>
      <c r="AJ45" s="41">
        <v>9285</v>
      </c>
      <c r="AK45" s="41">
        <v>8895</v>
      </c>
      <c r="AL45" s="41">
        <v>8525</v>
      </c>
      <c r="AM45" s="41">
        <v>8164</v>
      </c>
      <c r="AN45" s="41">
        <v>7830</v>
      </c>
      <c r="AO45" s="41">
        <v>7507</v>
      </c>
      <c r="AP45" s="41">
        <v>7200</v>
      </c>
      <c r="AQ45" s="41">
        <v>6888</v>
      </c>
      <c r="AR45" s="41">
        <v>6575</v>
      </c>
      <c r="AS45" s="41">
        <v>6276</v>
      </c>
      <c r="AT45" s="41">
        <v>5990</v>
      </c>
      <c r="AU45" s="41">
        <v>5710</v>
      </c>
      <c r="AV45" s="41">
        <v>5446</v>
      </c>
      <c r="AW45" s="41">
        <v>5193</v>
      </c>
      <c r="AX45" s="41">
        <v>4952</v>
      </c>
      <c r="AY45" s="41">
        <v>4719</v>
      </c>
      <c r="AZ45" s="41">
        <v>4493</v>
      </c>
      <c r="BA45" s="41">
        <v>4280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13782</v>
      </c>
      <c r="F46" s="41">
        <v>13782</v>
      </c>
      <c r="G46" s="41">
        <v>13860</v>
      </c>
      <c r="H46" s="41">
        <v>13861</v>
      </c>
      <c r="I46" s="41">
        <v>13861</v>
      </c>
      <c r="J46" s="41">
        <v>13861</v>
      </c>
      <c r="K46" s="41">
        <v>13861</v>
      </c>
      <c r="L46" s="41">
        <v>13861</v>
      </c>
      <c r="M46" s="41">
        <v>13861</v>
      </c>
      <c r="N46" s="41">
        <v>13861</v>
      </c>
      <c r="O46" s="41">
        <v>13861</v>
      </c>
      <c r="P46" s="41">
        <v>13861</v>
      </c>
      <c r="Q46" s="41">
        <v>13861</v>
      </c>
      <c r="R46" s="41">
        <v>13861</v>
      </c>
      <c r="S46" s="41">
        <v>13861</v>
      </c>
      <c r="T46" s="41">
        <v>13861</v>
      </c>
      <c r="U46" s="41">
        <v>13861</v>
      </c>
      <c r="V46" s="41">
        <v>13861</v>
      </c>
      <c r="W46" s="41">
        <v>13861</v>
      </c>
      <c r="X46" s="41">
        <v>13861</v>
      </c>
      <c r="Y46" s="41">
        <v>13861</v>
      </c>
      <c r="Z46" s="41">
        <v>13861</v>
      </c>
      <c r="AA46" s="41">
        <v>13861</v>
      </c>
      <c r="AB46" s="41">
        <v>13861</v>
      </c>
      <c r="AC46" s="41">
        <v>13861</v>
      </c>
      <c r="AD46" s="41">
        <v>13861</v>
      </c>
      <c r="AE46" s="41">
        <v>13861</v>
      </c>
      <c r="AF46" s="41">
        <v>13861</v>
      </c>
      <c r="AG46" s="41">
        <v>13861</v>
      </c>
      <c r="AH46" s="41">
        <v>13861</v>
      </c>
      <c r="AI46" s="41">
        <v>13861</v>
      </c>
      <c r="AJ46" s="41">
        <v>13861</v>
      </c>
      <c r="AK46" s="41">
        <v>13861</v>
      </c>
      <c r="AL46" s="41">
        <v>13861</v>
      </c>
      <c r="AM46" s="41">
        <v>13861</v>
      </c>
      <c r="AN46" s="41">
        <v>13861</v>
      </c>
      <c r="AO46" s="41">
        <v>13861</v>
      </c>
      <c r="AP46" s="41">
        <v>13861</v>
      </c>
      <c r="AQ46" s="41">
        <v>13861</v>
      </c>
      <c r="AR46" s="41">
        <v>13861</v>
      </c>
      <c r="AS46" s="41">
        <v>13861</v>
      </c>
      <c r="AT46" s="41">
        <v>13861</v>
      </c>
      <c r="AU46" s="41">
        <v>13861</v>
      </c>
      <c r="AV46" s="41">
        <v>13861</v>
      </c>
      <c r="AW46" s="41">
        <v>13861</v>
      </c>
      <c r="AX46" s="41">
        <v>13861</v>
      </c>
      <c r="AY46" s="41">
        <v>13861</v>
      </c>
      <c r="AZ46" s="41">
        <v>13861</v>
      </c>
      <c r="BA46" s="41">
        <v>13861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22200</v>
      </c>
      <c r="F47" s="41">
        <v>23500</v>
      </c>
      <c r="G47" s="41">
        <v>24000</v>
      </c>
      <c r="H47" s="41">
        <v>24000</v>
      </c>
      <c r="I47" s="41">
        <v>24000</v>
      </c>
      <c r="J47" s="41">
        <v>24000</v>
      </c>
      <c r="K47" s="41">
        <v>24000</v>
      </c>
      <c r="L47" s="41">
        <v>24000</v>
      </c>
      <c r="M47" s="41">
        <v>24000</v>
      </c>
      <c r="N47" s="41">
        <v>24000</v>
      </c>
      <c r="O47" s="41">
        <v>24000</v>
      </c>
      <c r="P47" s="41">
        <v>24000</v>
      </c>
      <c r="Q47" s="41">
        <v>24000</v>
      </c>
      <c r="R47" s="41">
        <v>24000</v>
      </c>
      <c r="S47" s="41">
        <v>24000</v>
      </c>
      <c r="T47" s="41">
        <v>24000</v>
      </c>
      <c r="U47" s="41">
        <v>24000</v>
      </c>
      <c r="V47" s="41">
        <v>24000</v>
      </c>
      <c r="W47" s="41">
        <v>24000</v>
      </c>
      <c r="X47" s="41">
        <v>24000</v>
      </c>
      <c r="Y47" s="41">
        <v>24000</v>
      </c>
      <c r="Z47" s="41">
        <v>24000</v>
      </c>
      <c r="AA47" s="41">
        <v>24000</v>
      </c>
      <c r="AB47" s="41">
        <v>24000</v>
      </c>
      <c r="AC47" s="41">
        <v>24000</v>
      </c>
      <c r="AD47" s="41">
        <v>24000</v>
      </c>
      <c r="AE47" s="41">
        <v>24000</v>
      </c>
      <c r="AF47" s="41">
        <v>24000</v>
      </c>
      <c r="AG47" s="41">
        <v>24000</v>
      </c>
      <c r="AH47" s="41">
        <v>24000</v>
      </c>
      <c r="AI47" s="41">
        <v>24000</v>
      </c>
      <c r="AJ47" s="41">
        <v>24000</v>
      </c>
      <c r="AK47" s="41">
        <v>24000</v>
      </c>
      <c r="AL47" s="41">
        <v>24000</v>
      </c>
      <c r="AM47" s="41">
        <v>24000</v>
      </c>
      <c r="AN47" s="41">
        <v>24000</v>
      </c>
      <c r="AO47" s="41">
        <v>24000</v>
      </c>
      <c r="AP47" s="41">
        <v>24000</v>
      </c>
      <c r="AQ47" s="41">
        <v>24000</v>
      </c>
      <c r="AR47" s="41">
        <v>24000</v>
      </c>
      <c r="AS47" s="41">
        <v>24000</v>
      </c>
      <c r="AT47" s="41">
        <v>24000</v>
      </c>
      <c r="AU47" s="41">
        <v>24000</v>
      </c>
      <c r="AV47" s="41">
        <v>24000</v>
      </c>
      <c r="AW47" s="41">
        <v>24000</v>
      </c>
      <c r="AX47" s="41">
        <v>24000</v>
      </c>
      <c r="AY47" s="41">
        <v>24000</v>
      </c>
      <c r="AZ47" s="41">
        <v>24000</v>
      </c>
      <c r="BA47" s="41">
        <v>24000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35982</v>
      </c>
      <c r="F48" s="41">
        <v>37282</v>
      </c>
      <c r="G48" s="41">
        <v>37860</v>
      </c>
      <c r="H48" s="41">
        <v>37861</v>
      </c>
      <c r="I48" s="41">
        <v>37861</v>
      </c>
      <c r="J48" s="41">
        <v>37861</v>
      </c>
      <c r="K48" s="41">
        <v>37861</v>
      </c>
      <c r="L48" s="41">
        <v>37861</v>
      </c>
      <c r="M48" s="41">
        <v>37861</v>
      </c>
      <c r="N48" s="41">
        <v>37861</v>
      </c>
      <c r="O48" s="41">
        <v>37861</v>
      </c>
      <c r="P48" s="41">
        <v>37861</v>
      </c>
      <c r="Q48" s="41">
        <v>37861</v>
      </c>
      <c r="R48" s="41">
        <v>37861</v>
      </c>
      <c r="S48" s="41">
        <v>37861</v>
      </c>
      <c r="T48" s="41">
        <v>37861</v>
      </c>
      <c r="U48" s="41">
        <v>37861</v>
      </c>
      <c r="V48" s="41">
        <v>37861</v>
      </c>
      <c r="W48" s="41">
        <v>37861</v>
      </c>
      <c r="X48" s="41">
        <v>37861</v>
      </c>
      <c r="Y48" s="41">
        <v>37861</v>
      </c>
      <c r="Z48" s="41">
        <v>37861</v>
      </c>
      <c r="AA48" s="41">
        <v>37861</v>
      </c>
      <c r="AB48" s="41">
        <v>37861</v>
      </c>
      <c r="AC48" s="41">
        <v>37861</v>
      </c>
      <c r="AD48" s="41">
        <v>37861</v>
      </c>
      <c r="AE48" s="41">
        <v>37861</v>
      </c>
      <c r="AF48" s="41">
        <v>37861</v>
      </c>
      <c r="AG48" s="41">
        <v>37861</v>
      </c>
      <c r="AH48" s="41">
        <v>37861</v>
      </c>
      <c r="AI48" s="41">
        <v>37861</v>
      </c>
      <c r="AJ48" s="41">
        <v>37861</v>
      </c>
      <c r="AK48" s="41">
        <v>37861</v>
      </c>
      <c r="AL48" s="41">
        <v>37861</v>
      </c>
      <c r="AM48" s="41">
        <v>37861</v>
      </c>
      <c r="AN48" s="41">
        <v>37861</v>
      </c>
      <c r="AO48" s="41">
        <v>37861</v>
      </c>
      <c r="AP48" s="41">
        <v>37861</v>
      </c>
      <c r="AQ48" s="41">
        <v>37861</v>
      </c>
      <c r="AR48" s="41">
        <v>37861</v>
      </c>
      <c r="AS48" s="41">
        <v>37861</v>
      </c>
      <c r="AT48" s="41">
        <v>37861</v>
      </c>
      <c r="AU48" s="41">
        <v>37861</v>
      </c>
      <c r="AV48" s="41">
        <v>37861</v>
      </c>
      <c r="AW48" s="41">
        <v>37861</v>
      </c>
      <c r="AX48" s="41">
        <v>37861</v>
      </c>
      <c r="AY48" s="41">
        <v>37861</v>
      </c>
      <c r="AZ48" s="41">
        <v>37861</v>
      </c>
      <c r="BA48" s="41">
        <v>37861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52007</v>
      </c>
      <c r="F49" s="41">
        <v>53491</v>
      </c>
      <c r="G49" s="41">
        <v>54355</v>
      </c>
      <c r="H49" s="41">
        <v>54661</v>
      </c>
      <c r="I49" s="41">
        <v>54747</v>
      </c>
      <c r="J49" s="41">
        <v>54826</v>
      </c>
      <c r="K49" s="41">
        <v>54895</v>
      </c>
      <c r="L49" s="41">
        <v>54954</v>
      </c>
      <c r="M49" s="41">
        <v>55000</v>
      </c>
      <c r="N49" s="41">
        <v>54974</v>
      </c>
      <c r="O49" s="41">
        <v>54919</v>
      </c>
      <c r="P49" s="41">
        <v>54842</v>
      </c>
      <c r="Q49" s="41">
        <v>54712</v>
      </c>
      <c r="R49" s="41">
        <v>54535</v>
      </c>
      <c r="S49" s="41">
        <v>54326</v>
      </c>
      <c r="T49" s="41">
        <v>54154</v>
      </c>
      <c r="U49" s="41">
        <v>53940</v>
      </c>
      <c r="V49" s="41">
        <v>53677</v>
      </c>
      <c r="W49" s="41">
        <v>53376</v>
      </c>
      <c r="X49" s="41">
        <v>52994</v>
      </c>
      <c r="Y49" s="41">
        <v>52564</v>
      </c>
      <c r="Z49" s="41">
        <v>52094</v>
      </c>
      <c r="AA49" s="41">
        <v>51585</v>
      </c>
      <c r="AB49" s="41">
        <v>51067</v>
      </c>
      <c r="AC49" s="41">
        <v>50541</v>
      </c>
      <c r="AD49" s="41">
        <v>50004</v>
      </c>
      <c r="AE49" s="41">
        <v>49473</v>
      </c>
      <c r="AF49" s="41">
        <v>48964</v>
      </c>
      <c r="AG49" s="41">
        <v>48472</v>
      </c>
      <c r="AH49" s="41">
        <v>47997</v>
      </c>
      <c r="AI49" s="41">
        <v>47560</v>
      </c>
      <c r="AJ49" s="41">
        <v>47146</v>
      </c>
      <c r="AK49" s="41">
        <v>46756</v>
      </c>
      <c r="AL49" s="41">
        <v>46386</v>
      </c>
      <c r="AM49" s="41">
        <v>46025</v>
      </c>
      <c r="AN49" s="41">
        <v>45691</v>
      </c>
      <c r="AO49" s="41">
        <v>45368</v>
      </c>
      <c r="AP49" s="41">
        <v>45061</v>
      </c>
      <c r="AQ49" s="41">
        <v>44749</v>
      </c>
      <c r="AR49" s="41">
        <v>44436</v>
      </c>
      <c r="AS49" s="41">
        <v>44137</v>
      </c>
      <c r="AT49" s="41">
        <v>43851</v>
      </c>
      <c r="AU49" s="41">
        <v>43571</v>
      </c>
      <c r="AV49" s="41">
        <v>43307</v>
      </c>
      <c r="AW49" s="41">
        <v>43054</v>
      </c>
      <c r="AX49" s="41">
        <v>42813</v>
      </c>
      <c r="AY49" s="41">
        <v>42580</v>
      </c>
      <c r="AZ49" s="41">
        <v>42354</v>
      </c>
      <c r="BA49" s="41">
        <v>42141</v>
      </c>
    </row>
    <row r="50" spans="1:53" ht="11.25" customHeight="1">
      <c r="A50" s="38" t="s">
        <v>18</v>
      </c>
      <c r="B50" s="39" t="s">
        <v>10</v>
      </c>
      <c r="C50" s="55">
        <v>2271146</v>
      </c>
      <c r="D50" s="41">
        <v>2324465</v>
      </c>
      <c r="E50" s="41">
        <v>2376472</v>
      </c>
      <c r="F50" s="41">
        <v>2429963</v>
      </c>
      <c r="G50" s="41">
        <v>2484318</v>
      </c>
      <c r="H50" s="41">
        <v>2538979</v>
      </c>
      <c r="I50" s="41">
        <v>2593726</v>
      </c>
      <c r="J50" s="41">
        <v>2648552</v>
      </c>
      <c r="K50" s="41">
        <v>2703447</v>
      </c>
      <c r="L50" s="41">
        <v>2758401</v>
      </c>
      <c r="M50" s="41">
        <v>2813401</v>
      </c>
      <c r="N50" s="41">
        <v>2868375</v>
      </c>
      <c r="O50" s="41">
        <v>2923294</v>
      </c>
      <c r="P50" s="41">
        <v>2978136</v>
      </c>
      <c r="Q50" s="41">
        <v>3032848</v>
      </c>
      <c r="R50" s="41">
        <v>3087383</v>
      </c>
      <c r="S50" s="41">
        <v>3141709</v>
      </c>
      <c r="T50" s="41">
        <v>3195863</v>
      </c>
      <c r="U50" s="41">
        <v>3249803</v>
      </c>
      <c r="V50" s="41">
        <v>3303480</v>
      </c>
      <c r="W50" s="41">
        <v>3356856</v>
      </c>
      <c r="X50" s="41">
        <v>3409850</v>
      </c>
      <c r="Y50" s="41">
        <v>3462414</v>
      </c>
      <c r="Z50" s="41">
        <v>3514508</v>
      </c>
      <c r="AA50" s="41">
        <v>3566093</v>
      </c>
      <c r="AB50" s="41">
        <v>3617160</v>
      </c>
      <c r="AC50" s="41">
        <v>3667701</v>
      </c>
      <c r="AD50" s="41">
        <v>3717705</v>
      </c>
      <c r="AE50" s="41">
        <v>3767178</v>
      </c>
      <c r="AF50" s="41">
        <v>3816142</v>
      </c>
      <c r="AG50" s="41">
        <v>3864614</v>
      </c>
      <c r="AH50" s="41">
        <v>3912611</v>
      </c>
      <c r="AI50" s="41">
        <v>3960171</v>
      </c>
      <c r="AJ50" s="41">
        <v>4007317</v>
      </c>
      <c r="AK50" s="41">
        <v>4054073</v>
      </c>
      <c r="AL50" s="41">
        <v>4100459</v>
      </c>
      <c r="AM50" s="41">
        <v>4146484</v>
      </c>
      <c r="AN50" s="41">
        <v>4192175</v>
      </c>
      <c r="AO50" s="41">
        <v>4237543</v>
      </c>
      <c r="AP50" s="41">
        <v>4282604</v>
      </c>
      <c r="AQ50" s="41">
        <v>4327353</v>
      </c>
      <c r="AR50" s="41">
        <v>4371789</v>
      </c>
      <c r="AS50" s="41">
        <v>4415926</v>
      </c>
      <c r="AT50" s="41">
        <v>4459777</v>
      </c>
      <c r="AU50" s="41">
        <v>4503348</v>
      </c>
      <c r="AV50" s="41">
        <v>4546655</v>
      </c>
      <c r="AW50" s="41">
        <v>4589709</v>
      </c>
      <c r="AX50" s="41">
        <v>4632522</v>
      </c>
      <c r="AY50" s="41">
        <v>4675102</v>
      </c>
      <c r="AZ50" s="41">
        <v>4717456</v>
      </c>
      <c r="BA50" s="41">
        <v>4759597</v>
      </c>
    </row>
    <row r="51" spans="1:53" ht="11.25" customHeight="1">
      <c r="B51" s="42"/>
      <c r="C51" s="74"/>
    </row>
    <row r="52" spans="1:53" ht="11.25" customHeight="1">
      <c r="A52" s="1" t="s">
        <v>98</v>
      </c>
      <c r="B52" s="42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2.0499999999999998</v>
      </c>
      <c r="F53" s="45">
        <v>2.0299999999999998</v>
      </c>
      <c r="G53" s="45">
        <v>2.02</v>
      </c>
      <c r="H53" s="45">
        <v>2.0099999999999998</v>
      </c>
      <c r="I53" s="45">
        <v>2</v>
      </c>
      <c r="J53" s="45">
        <v>1.99</v>
      </c>
      <c r="K53" s="45">
        <v>1.98</v>
      </c>
      <c r="L53" s="45">
        <v>1.97</v>
      </c>
      <c r="M53" s="45">
        <v>1.96</v>
      </c>
      <c r="N53" s="45">
        <v>1.95</v>
      </c>
      <c r="O53" s="45">
        <v>1.94</v>
      </c>
      <c r="P53" s="45">
        <v>1.93</v>
      </c>
      <c r="Q53" s="45">
        <v>1.92</v>
      </c>
      <c r="R53" s="45">
        <v>1.91</v>
      </c>
      <c r="S53" s="45">
        <v>1.9</v>
      </c>
      <c r="T53" s="45">
        <v>1.9</v>
      </c>
      <c r="U53" s="45">
        <v>1.9</v>
      </c>
      <c r="V53" s="45">
        <v>1.9</v>
      </c>
      <c r="W53" s="45">
        <v>1.9</v>
      </c>
      <c r="X53" s="45">
        <v>1.9</v>
      </c>
      <c r="Y53" s="45">
        <v>1.9</v>
      </c>
      <c r="Z53" s="45">
        <v>1.9</v>
      </c>
      <c r="AA53" s="45">
        <v>1.9</v>
      </c>
      <c r="AB53" s="45">
        <v>1.9</v>
      </c>
      <c r="AC53" s="45">
        <v>1.9</v>
      </c>
      <c r="AD53" s="45">
        <v>1.9</v>
      </c>
      <c r="AE53" s="45">
        <v>1.9</v>
      </c>
      <c r="AF53" s="45">
        <v>1.9</v>
      </c>
      <c r="AG53" s="45">
        <v>1.9</v>
      </c>
      <c r="AH53" s="45">
        <v>1.9</v>
      </c>
      <c r="AI53" s="45">
        <v>1.9</v>
      </c>
      <c r="AJ53" s="45">
        <v>1.9</v>
      </c>
      <c r="AK53" s="45">
        <v>1.9</v>
      </c>
      <c r="AL53" s="45">
        <v>1.9</v>
      </c>
      <c r="AM53" s="45">
        <v>1.9</v>
      </c>
      <c r="AN53" s="45">
        <v>1.9</v>
      </c>
      <c r="AO53" s="45">
        <v>1.9</v>
      </c>
      <c r="AP53" s="45">
        <v>1.9</v>
      </c>
      <c r="AQ53" s="45">
        <v>1.9</v>
      </c>
      <c r="AR53" s="45">
        <v>1.9</v>
      </c>
      <c r="AS53" s="45">
        <v>1.9</v>
      </c>
      <c r="AT53" s="45">
        <v>1.9</v>
      </c>
      <c r="AU53" s="45">
        <v>1.9</v>
      </c>
      <c r="AV53" s="45">
        <v>1.9</v>
      </c>
      <c r="AW53" s="45">
        <v>1.9</v>
      </c>
      <c r="AX53" s="45">
        <v>1.9</v>
      </c>
      <c r="AY53" s="45">
        <v>1.9</v>
      </c>
      <c r="AZ53" s="45">
        <v>1.9</v>
      </c>
      <c r="BA53" s="45">
        <v>1.9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</v>
      </c>
      <c r="F54" s="46">
        <v>5.9</v>
      </c>
      <c r="G54" s="46">
        <v>5.7</v>
      </c>
      <c r="H54" s="46">
        <v>5.5</v>
      </c>
      <c r="I54" s="46">
        <v>5.5</v>
      </c>
      <c r="J54" s="46">
        <v>5.4</v>
      </c>
      <c r="K54" s="46">
        <v>5.3</v>
      </c>
      <c r="L54" s="46">
        <v>5.2</v>
      </c>
      <c r="M54" s="46">
        <v>5.2</v>
      </c>
      <c r="N54" s="46">
        <v>5.0999999999999996</v>
      </c>
      <c r="O54" s="46">
        <v>5.0999999999999996</v>
      </c>
      <c r="P54" s="46">
        <v>5</v>
      </c>
      <c r="Q54" s="46">
        <v>5</v>
      </c>
      <c r="R54" s="46">
        <v>4.9000000000000004</v>
      </c>
      <c r="S54" s="46">
        <v>4.9000000000000004</v>
      </c>
      <c r="T54" s="46">
        <v>4.8</v>
      </c>
      <c r="U54" s="46">
        <v>4.8</v>
      </c>
      <c r="V54" s="46">
        <v>4.7</v>
      </c>
      <c r="W54" s="46">
        <v>4.7</v>
      </c>
      <c r="X54" s="46">
        <v>4.7</v>
      </c>
      <c r="Y54" s="46">
        <v>4.5999999999999996</v>
      </c>
      <c r="Z54" s="46">
        <v>4.5999999999999996</v>
      </c>
      <c r="AA54" s="46">
        <v>4.5999999999999996</v>
      </c>
      <c r="AB54" s="46">
        <v>4.5</v>
      </c>
      <c r="AC54" s="46">
        <v>4.5</v>
      </c>
      <c r="AD54" s="46">
        <v>4.4000000000000004</v>
      </c>
      <c r="AE54" s="46">
        <v>4.4000000000000004</v>
      </c>
      <c r="AF54" s="46">
        <v>4.4000000000000004</v>
      </c>
      <c r="AG54" s="46">
        <v>4.4000000000000004</v>
      </c>
      <c r="AH54" s="46">
        <v>4.4000000000000004</v>
      </c>
      <c r="AI54" s="46">
        <v>4.3</v>
      </c>
      <c r="AJ54" s="46">
        <v>4.3</v>
      </c>
      <c r="AK54" s="46">
        <v>4.3</v>
      </c>
      <c r="AL54" s="46">
        <v>4.3</v>
      </c>
      <c r="AM54" s="46">
        <v>4.3</v>
      </c>
      <c r="AN54" s="46">
        <v>4.3</v>
      </c>
      <c r="AO54" s="46">
        <v>4.2</v>
      </c>
      <c r="AP54" s="46">
        <v>4.2</v>
      </c>
      <c r="AQ54" s="46">
        <v>4.2</v>
      </c>
      <c r="AR54" s="46">
        <v>4.2</v>
      </c>
      <c r="AS54" s="46">
        <v>4.2</v>
      </c>
      <c r="AT54" s="46">
        <v>4.0999999999999996</v>
      </c>
      <c r="AU54" s="46">
        <v>4.0999999999999996</v>
      </c>
      <c r="AV54" s="46">
        <v>4.0999999999999996</v>
      </c>
      <c r="AW54" s="46">
        <v>4.0999999999999996</v>
      </c>
      <c r="AX54" s="46">
        <v>4.0999999999999996</v>
      </c>
      <c r="AY54" s="46">
        <v>4</v>
      </c>
      <c r="AZ54" s="46">
        <v>4</v>
      </c>
      <c r="BA54" s="46">
        <v>4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15.3</v>
      </c>
      <c r="F55" s="46">
        <v>15.5</v>
      </c>
      <c r="G55" s="46">
        <v>15.4</v>
      </c>
      <c r="H55" s="46">
        <v>15.1</v>
      </c>
      <c r="I55" s="46">
        <v>14.8</v>
      </c>
      <c r="J55" s="46">
        <v>14.4</v>
      </c>
      <c r="K55" s="46">
        <v>14.1</v>
      </c>
      <c r="L55" s="46">
        <v>13.9</v>
      </c>
      <c r="M55" s="46">
        <v>13.6</v>
      </c>
      <c r="N55" s="46">
        <v>13.3</v>
      </c>
      <c r="O55" s="46">
        <v>13.1</v>
      </c>
      <c r="P55" s="46">
        <v>12.8</v>
      </c>
      <c r="Q55" s="46">
        <v>12.6</v>
      </c>
      <c r="R55" s="46">
        <v>12.4</v>
      </c>
      <c r="S55" s="46">
        <v>12.2</v>
      </c>
      <c r="T55" s="46">
        <v>11.9</v>
      </c>
      <c r="U55" s="46">
        <v>11.7</v>
      </c>
      <c r="V55" s="46">
        <v>11.6</v>
      </c>
      <c r="W55" s="46">
        <v>11.4</v>
      </c>
      <c r="X55" s="46">
        <v>11.2</v>
      </c>
      <c r="Y55" s="46">
        <v>11</v>
      </c>
      <c r="Z55" s="46">
        <v>10.9</v>
      </c>
      <c r="AA55" s="46">
        <v>10.7</v>
      </c>
      <c r="AB55" s="46">
        <v>10.5</v>
      </c>
      <c r="AC55" s="46">
        <v>10.4</v>
      </c>
      <c r="AD55" s="46">
        <v>10.3</v>
      </c>
      <c r="AE55" s="46">
        <v>10.1</v>
      </c>
      <c r="AF55" s="46">
        <v>10</v>
      </c>
      <c r="AG55" s="46">
        <v>9.9</v>
      </c>
      <c r="AH55" s="46">
        <v>9.6999999999999993</v>
      </c>
      <c r="AI55" s="46">
        <v>9.6</v>
      </c>
      <c r="AJ55" s="46">
        <v>9.5</v>
      </c>
      <c r="AK55" s="46">
        <v>9.4</v>
      </c>
      <c r="AL55" s="46">
        <v>9.3000000000000007</v>
      </c>
      <c r="AM55" s="46">
        <v>9.1999999999999993</v>
      </c>
      <c r="AN55" s="46">
        <v>9.1</v>
      </c>
      <c r="AO55" s="46">
        <v>9</v>
      </c>
      <c r="AP55" s="46">
        <v>8.9</v>
      </c>
      <c r="AQ55" s="46">
        <v>8.8000000000000007</v>
      </c>
      <c r="AR55" s="46">
        <v>8.6999999999999993</v>
      </c>
      <c r="AS55" s="46">
        <v>8.6</v>
      </c>
      <c r="AT55" s="46">
        <v>8.5</v>
      </c>
      <c r="AU55" s="46">
        <v>8.4</v>
      </c>
      <c r="AV55" s="46">
        <v>8.4</v>
      </c>
      <c r="AW55" s="46">
        <v>8.3000000000000007</v>
      </c>
      <c r="AX55" s="46">
        <v>8.1999999999999993</v>
      </c>
      <c r="AY55" s="46">
        <v>8.1</v>
      </c>
      <c r="AZ55" s="46">
        <v>8.1</v>
      </c>
      <c r="BA55" s="46">
        <v>8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2.2000000000000002</v>
      </c>
      <c r="F56" s="46">
        <v>2.2999999999999998</v>
      </c>
      <c r="G56" s="46">
        <v>2.2000000000000002</v>
      </c>
      <c r="H56" s="46">
        <v>2.2000000000000002</v>
      </c>
      <c r="I56" s="46">
        <v>2.2000000000000002</v>
      </c>
      <c r="J56" s="46">
        <v>2.1</v>
      </c>
      <c r="K56" s="46">
        <v>2.1</v>
      </c>
      <c r="L56" s="46">
        <v>2</v>
      </c>
      <c r="M56" s="46">
        <v>2</v>
      </c>
      <c r="N56" s="46">
        <v>2</v>
      </c>
      <c r="O56" s="46">
        <v>1.9</v>
      </c>
      <c r="P56" s="46">
        <v>1.9</v>
      </c>
      <c r="Q56" s="46">
        <v>1.8</v>
      </c>
      <c r="R56" s="46">
        <v>1.8</v>
      </c>
      <c r="S56" s="46">
        <v>1.8</v>
      </c>
      <c r="T56" s="46">
        <v>1.7</v>
      </c>
      <c r="U56" s="46">
        <v>1.7</v>
      </c>
      <c r="V56" s="46">
        <v>1.7</v>
      </c>
      <c r="W56" s="46">
        <v>1.6</v>
      </c>
      <c r="X56" s="46">
        <v>1.6</v>
      </c>
      <c r="Y56" s="46">
        <v>1.5</v>
      </c>
      <c r="Z56" s="46">
        <v>1.5</v>
      </c>
      <c r="AA56" s="46">
        <v>1.5</v>
      </c>
      <c r="AB56" s="46">
        <v>1.4</v>
      </c>
      <c r="AC56" s="46">
        <v>1.4</v>
      </c>
      <c r="AD56" s="46">
        <v>1.4</v>
      </c>
      <c r="AE56" s="46">
        <v>1.3</v>
      </c>
      <c r="AF56" s="46">
        <v>1.3</v>
      </c>
      <c r="AG56" s="46">
        <v>1.3</v>
      </c>
      <c r="AH56" s="46">
        <v>1.2</v>
      </c>
      <c r="AI56" s="46">
        <v>1.2</v>
      </c>
      <c r="AJ56" s="46">
        <v>1.2</v>
      </c>
      <c r="AK56" s="46">
        <v>1.2</v>
      </c>
      <c r="AL56" s="46">
        <v>1.1000000000000001</v>
      </c>
      <c r="AM56" s="46">
        <v>1.1000000000000001</v>
      </c>
      <c r="AN56" s="46">
        <v>1.1000000000000001</v>
      </c>
      <c r="AO56" s="46">
        <v>1.1000000000000001</v>
      </c>
      <c r="AP56" s="46">
        <v>1.1000000000000001</v>
      </c>
      <c r="AQ56" s="46">
        <v>1</v>
      </c>
      <c r="AR56" s="46">
        <v>1</v>
      </c>
      <c r="AS56" s="46">
        <v>1</v>
      </c>
      <c r="AT56" s="46">
        <v>1</v>
      </c>
      <c r="AU56" s="46">
        <v>1</v>
      </c>
      <c r="AV56" s="46">
        <v>1</v>
      </c>
      <c r="AW56" s="46">
        <v>0.9</v>
      </c>
      <c r="AX56" s="46">
        <v>0.9</v>
      </c>
      <c r="AY56" s="46">
        <v>0.9</v>
      </c>
      <c r="AZ56" s="46">
        <v>0.9</v>
      </c>
      <c r="BA56" s="46">
        <v>0.9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36.616941994783254</v>
      </c>
      <c r="D59" s="46">
        <v>36.766531056612422</v>
      </c>
      <c r="E59" s="46">
        <v>37</v>
      </c>
      <c r="F59" s="46">
        <v>37.200000000000003</v>
      </c>
      <c r="G59" s="46">
        <v>37.4</v>
      </c>
      <c r="H59" s="46">
        <v>37.6</v>
      </c>
      <c r="I59" s="46">
        <v>37.799999999999997</v>
      </c>
      <c r="J59" s="46">
        <v>37.9</v>
      </c>
      <c r="K59" s="46">
        <v>38.1</v>
      </c>
      <c r="L59" s="46">
        <v>38.200000000000003</v>
      </c>
      <c r="M59" s="46">
        <v>38.299999999999997</v>
      </c>
      <c r="N59" s="46">
        <v>38.4</v>
      </c>
      <c r="O59" s="46">
        <v>38.6</v>
      </c>
      <c r="P59" s="46">
        <v>38.700000000000003</v>
      </c>
      <c r="Q59" s="46">
        <v>38.9</v>
      </c>
      <c r="R59" s="46">
        <v>39.1</v>
      </c>
      <c r="S59" s="46">
        <v>39.299999999999997</v>
      </c>
      <c r="T59" s="46">
        <v>39.5</v>
      </c>
      <c r="U59" s="46">
        <v>39.700000000000003</v>
      </c>
      <c r="V59" s="46">
        <v>39.9</v>
      </c>
      <c r="W59" s="46">
        <v>40.1</v>
      </c>
      <c r="X59" s="46">
        <v>40.200000000000003</v>
      </c>
      <c r="Y59" s="46">
        <v>40.4</v>
      </c>
      <c r="Z59" s="46">
        <v>40.6</v>
      </c>
      <c r="AA59" s="46">
        <v>40.799999999999997</v>
      </c>
      <c r="AB59" s="46">
        <v>40.9</v>
      </c>
      <c r="AC59" s="46">
        <v>41.1</v>
      </c>
      <c r="AD59" s="46">
        <v>41.3</v>
      </c>
      <c r="AE59" s="46">
        <v>41.5</v>
      </c>
      <c r="AF59" s="46">
        <v>41.6</v>
      </c>
      <c r="AG59" s="46">
        <v>41.8</v>
      </c>
      <c r="AH59" s="46">
        <v>41.9</v>
      </c>
      <c r="AI59" s="46">
        <v>42.1</v>
      </c>
      <c r="AJ59" s="46">
        <v>42.2</v>
      </c>
      <c r="AK59" s="46">
        <v>42.3</v>
      </c>
      <c r="AL59" s="46">
        <v>42.4</v>
      </c>
      <c r="AM59" s="46">
        <v>42.5</v>
      </c>
      <c r="AN59" s="46">
        <v>42.6</v>
      </c>
      <c r="AO59" s="46">
        <v>42.7</v>
      </c>
      <c r="AP59" s="46">
        <v>42.8</v>
      </c>
      <c r="AQ59" s="46">
        <v>42.8</v>
      </c>
      <c r="AR59" s="46">
        <v>42.9</v>
      </c>
      <c r="AS59" s="46">
        <v>43</v>
      </c>
      <c r="AT59" s="46">
        <v>43.1</v>
      </c>
      <c r="AU59" s="46">
        <v>43.1</v>
      </c>
      <c r="AV59" s="46">
        <v>43.2</v>
      </c>
      <c r="AW59" s="46">
        <v>43.3</v>
      </c>
      <c r="AX59" s="46">
        <v>43.4</v>
      </c>
      <c r="AY59" s="46">
        <v>43.5</v>
      </c>
      <c r="AZ59" s="46">
        <v>43.6</v>
      </c>
      <c r="BA59" s="46">
        <v>43.7</v>
      </c>
    </row>
    <row r="60" spans="1:53" ht="11.25" customHeight="1">
      <c r="A60" s="46" t="s">
        <v>23</v>
      </c>
      <c r="B60" s="48" t="s">
        <v>22</v>
      </c>
      <c r="C60" s="46">
        <v>37.672116986487318</v>
      </c>
      <c r="D60" s="46">
        <v>37.827100271002713</v>
      </c>
      <c r="E60" s="46">
        <v>38.1</v>
      </c>
      <c r="F60" s="46">
        <v>38.299999999999997</v>
      </c>
      <c r="G60" s="46">
        <v>38.6</v>
      </c>
      <c r="H60" s="46">
        <v>38.799999999999997</v>
      </c>
      <c r="I60" s="46">
        <v>39.1</v>
      </c>
      <c r="J60" s="46">
        <v>39.299999999999997</v>
      </c>
      <c r="K60" s="46">
        <v>39.4</v>
      </c>
      <c r="L60" s="46">
        <v>39.6</v>
      </c>
      <c r="M60" s="46">
        <v>39.799999999999997</v>
      </c>
      <c r="N60" s="46">
        <v>39.9</v>
      </c>
      <c r="O60" s="46">
        <v>40.1</v>
      </c>
      <c r="P60" s="46">
        <v>40.200000000000003</v>
      </c>
      <c r="Q60" s="46">
        <v>40.4</v>
      </c>
      <c r="R60" s="46">
        <v>40.5</v>
      </c>
      <c r="S60" s="46">
        <v>40.700000000000003</v>
      </c>
      <c r="T60" s="46">
        <v>40.9</v>
      </c>
      <c r="U60" s="46">
        <v>41.1</v>
      </c>
      <c r="V60" s="46">
        <v>41.3</v>
      </c>
      <c r="W60" s="46">
        <v>41.6</v>
      </c>
      <c r="X60" s="46">
        <v>41.8</v>
      </c>
      <c r="Y60" s="46">
        <v>42</v>
      </c>
      <c r="Z60" s="46">
        <v>42.1</v>
      </c>
      <c r="AA60" s="46">
        <v>42.3</v>
      </c>
      <c r="AB60" s="46">
        <v>42.5</v>
      </c>
      <c r="AC60" s="46">
        <v>42.7</v>
      </c>
      <c r="AD60" s="46">
        <v>42.8</v>
      </c>
      <c r="AE60" s="46">
        <v>43</v>
      </c>
      <c r="AF60" s="46">
        <v>43.2</v>
      </c>
      <c r="AG60" s="46">
        <v>43.4</v>
      </c>
      <c r="AH60" s="46">
        <v>43.5</v>
      </c>
      <c r="AI60" s="46">
        <v>43.7</v>
      </c>
      <c r="AJ60" s="46">
        <v>43.8</v>
      </c>
      <c r="AK60" s="46">
        <v>43.9</v>
      </c>
      <c r="AL60" s="46">
        <v>44</v>
      </c>
      <c r="AM60" s="46">
        <v>44.1</v>
      </c>
      <c r="AN60" s="46">
        <v>44.2</v>
      </c>
      <c r="AO60" s="46">
        <v>44.3</v>
      </c>
      <c r="AP60" s="46">
        <v>44.4</v>
      </c>
      <c r="AQ60" s="46">
        <v>44.5</v>
      </c>
      <c r="AR60" s="46">
        <v>44.5</v>
      </c>
      <c r="AS60" s="46">
        <v>44.6</v>
      </c>
      <c r="AT60" s="46">
        <v>44.6</v>
      </c>
      <c r="AU60" s="46">
        <v>44.7</v>
      </c>
      <c r="AV60" s="46">
        <v>44.8</v>
      </c>
      <c r="AW60" s="46">
        <v>44.8</v>
      </c>
      <c r="AX60" s="46">
        <v>44.9</v>
      </c>
      <c r="AY60" s="46">
        <v>45</v>
      </c>
      <c r="AZ60" s="46">
        <v>45.1</v>
      </c>
      <c r="BA60" s="46">
        <v>45.2</v>
      </c>
    </row>
    <row r="61" spans="1:53" ht="11.25" customHeight="1">
      <c r="A61" s="46" t="s">
        <v>24</v>
      </c>
      <c r="B61" s="48" t="s">
        <v>22</v>
      </c>
      <c r="C61" s="46">
        <v>37.147155003270115</v>
      </c>
      <c r="D61" s="46">
        <v>37.292030716207634</v>
      </c>
      <c r="E61" s="46">
        <v>37.5</v>
      </c>
      <c r="F61" s="46">
        <v>37.799999999999997</v>
      </c>
      <c r="G61" s="46">
        <v>38</v>
      </c>
      <c r="H61" s="46">
        <v>38.200000000000003</v>
      </c>
      <c r="I61" s="46">
        <v>38.4</v>
      </c>
      <c r="J61" s="46">
        <v>38.6</v>
      </c>
      <c r="K61" s="46">
        <v>38.700000000000003</v>
      </c>
      <c r="L61" s="46">
        <v>38.9</v>
      </c>
      <c r="M61" s="46">
        <v>39</v>
      </c>
      <c r="N61" s="46">
        <v>39.200000000000003</v>
      </c>
      <c r="O61" s="46">
        <v>39.299999999999997</v>
      </c>
      <c r="P61" s="46">
        <v>39.5</v>
      </c>
      <c r="Q61" s="46">
        <v>39.6</v>
      </c>
      <c r="R61" s="46">
        <v>39.799999999999997</v>
      </c>
      <c r="S61" s="46">
        <v>40</v>
      </c>
      <c r="T61" s="46">
        <v>40.200000000000003</v>
      </c>
      <c r="U61" s="46">
        <v>40.4</v>
      </c>
      <c r="V61" s="46">
        <v>40.6</v>
      </c>
      <c r="W61" s="46">
        <v>40.799999999999997</v>
      </c>
      <c r="X61" s="46">
        <v>41</v>
      </c>
      <c r="Y61" s="46">
        <v>41.2</v>
      </c>
      <c r="Z61" s="46">
        <v>41.3</v>
      </c>
      <c r="AA61" s="46">
        <v>41.5</v>
      </c>
      <c r="AB61" s="46">
        <v>41.7</v>
      </c>
      <c r="AC61" s="46">
        <v>41.9</v>
      </c>
      <c r="AD61" s="46">
        <v>42.1</v>
      </c>
      <c r="AE61" s="46">
        <v>42.2</v>
      </c>
      <c r="AF61" s="46">
        <v>42.4</v>
      </c>
      <c r="AG61" s="46">
        <v>42.6</v>
      </c>
      <c r="AH61" s="46">
        <v>42.7</v>
      </c>
      <c r="AI61" s="46">
        <v>42.9</v>
      </c>
      <c r="AJ61" s="46">
        <v>43</v>
      </c>
      <c r="AK61" s="46">
        <v>43.1</v>
      </c>
      <c r="AL61" s="46">
        <v>43.2</v>
      </c>
      <c r="AM61" s="46">
        <v>43.3</v>
      </c>
      <c r="AN61" s="46">
        <v>43.4</v>
      </c>
      <c r="AO61" s="46">
        <v>43.5</v>
      </c>
      <c r="AP61" s="46">
        <v>43.6</v>
      </c>
      <c r="AQ61" s="46">
        <v>43.6</v>
      </c>
      <c r="AR61" s="46">
        <v>43.7</v>
      </c>
      <c r="AS61" s="46">
        <v>43.8</v>
      </c>
      <c r="AT61" s="46">
        <v>43.8</v>
      </c>
      <c r="AU61" s="46">
        <v>43.9</v>
      </c>
      <c r="AV61" s="46">
        <v>44</v>
      </c>
      <c r="AW61" s="46">
        <v>44.1</v>
      </c>
      <c r="AX61" s="46">
        <v>44.2</v>
      </c>
      <c r="AY61" s="46">
        <v>44.3</v>
      </c>
      <c r="AZ61" s="46">
        <v>44.3</v>
      </c>
      <c r="BA61" s="46">
        <v>44.4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100.95329441348593</v>
      </c>
      <c r="D63" s="46">
        <v>101.01116755131936</v>
      </c>
      <c r="E63" s="46">
        <v>101</v>
      </c>
      <c r="F63" s="46">
        <v>100.9</v>
      </c>
      <c r="G63" s="46">
        <v>100.9</v>
      </c>
      <c r="H63" s="46">
        <v>100.9</v>
      </c>
      <c r="I63" s="46">
        <v>100.8</v>
      </c>
      <c r="J63" s="46">
        <v>100.8</v>
      </c>
      <c r="K63" s="46">
        <v>100.8</v>
      </c>
      <c r="L63" s="46">
        <v>100.8</v>
      </c>
      <c r="M63" s="46">
        <v>100.8</v>
      </c>
      <c r="N63" s="46">
        <v>100.7</v>
      </c>
      <c r="O63" s="46">
        <v>100.7</v>
      </c>
      <c r="P63" s="46">
        <v>100.7</v>
      </c>
      <c r="Q63" s="46">
        <v>100.7</v>
      </c>
      <c r="R63" s="46">
        <v>100.7</v>
      </c>
      <c r="S63" s="46">
        <v>100.7</v>
      </c>
      <c r="T63" s="46">
        <v>100.6</v>
      </c>
      <c r="U63" s="46">
        <v>100.6</v>
      </c>
      <c r="V63" s="46">
        <v>100.6</v>
      </c>
      <c r="W63" s="46">
        <v>100.6</v>
      </c>
      <c r="X63" s="46">
        <v>100.5</v>
      </c>
      <c r="Y63" s="46">
        <v>100.5</v>
      </c>
      <c r="Z63" s="46">
        <v>100.5</v>
      </c>
      <c r="AA63" s="46">
        <v>100.5</v>
      </c>
      <c r="AB63" s="46">
        <v>100.4</v>
      </c>
      <c r="AC63" s="46">
        <v>100.4</v>
      </c>
      <c r="AD63" s="46">
        <v>100.4</v>
      </c>
      <c r="AE63" s="46">
        <v>100.4</v>
      </c>
      <c r="AF63" s="46">
        <v>100.3</v>
      </c>
      <c r="AG63" s="46">
        <v>100.3</v>
      </c>
      <c r="AH63" s="46">
        <v>100.3</v>
      </c>
      <c r="AI63" s="46">
        <v>100.3</v>
      </c>
      <c r="AJ63" s="46">
        <v>100.3</v>
      </c>
      <c r="AK63" s="46">
        <v>100.3</v>
      </c>
      <c r="AL63" s="46">
        <v>100.3</v>
      </c>
      <c r="AM63" s="46">
        <v>100.3</v>
      </c>
      <c r="AN63" s="46">
        <v>100.3</v>
      </c>
      <c r="AO63" s="46">
        <v>100.4</v>
      </c>
      <c r="AP63" s="46">
        <v>100.4</v>
      </c>
      <c r="AQ63" s="46">
        <v>100.4</v>
      </c>
      <c r="AR63" s="46">
        <v>100.5</v>
      </c>
      <c r="AS63" s="46">
        <v>100.5</v>
      </c>
      <c r="AT63" s="46">
        <v>100.5</v>
      </c>
      <c r="AU63" s="46">
        <v>100.6</v>
      </c>
      <c r="AV63" s="46">
        <v>100.6</v>
      </c>
      <c r="AW63" s="46">
        <v>100.7</v>
      </c>
      <c r="AX63" s="46">
        <v>100.7</v>
      </c>
      <c r="AY63" s="46">
        <v>100.8</v>
      </c>
      <c r="AZ63" s="46">
        <v>100.8</v>
      </c>
      <c r="BA63" s="46">
        <v>100.8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20.730899730796697</v>
      </c>
      <c r="D66" s="46">
        <v>20.476711845521443</v>
      </c>
      <c r="E66" s="46">
        <v>20.3</v>
      </c>
      <c r="F66" s="46">
        <v>20.100000000000001</v>
      </c>
      <c r="G66" s="46">
        <v>19.899999999999999</v>
      </c>
      <c r="H66" s="46">
        <v>19.8</v>
      </c>
      <c r="I66" s="46">
        <v>19.7</v>
      </c>
      <c r="J66" s="46">
        <v>19.600000000000001</v>
      </c>
      <c r="K66" s="46">
        <v>19.5</v>
      </c>
      <c r="L66" s="46">
        <v>19.399999999999999</v>
      </c>
      <c r="M66" s="46">
        <v>19.3</v>
      </c>
      <c r="N66" s="46">
        <v>19.2</v>
      </c>
      <c r="O66" s="46">
        <v>19.100000000000001</v>
      </c>
      <c r="P66" s="46">
        <v>19.100000000000001</v>
      </c>
      <c r="Q66" s="46">
        <v>19</v>
      </c>
      <c r="R66" s="46">
        <v>18.899999999999999</v>
      </c>
      <c r="S66" s="46">
        <v>18.8</v>
      </c>
      <c r="T66" s="46">
        <v>18.7</v>
      </c>
      <c r="U66" s="46">
        <v>18.600000000000001</v>
      </c>
      <c r="V66" s="46">
        <v>18.5</v>
      </c>
      <c r="W66" s="46">
        <v>18.399999999999999</v>
      </c>
      <c r="X66" s="46">
        <v>18.3</v>
      </c>
      <c r="Y66" s="46">
        <v>18.2</v>
      </c>
      <c r="Z66" s="46">
        <v>18.100000000000001</v>
      </c>
      <c r="AA66" s="46">
        <v>18</v>
      </c>
      <c r="AB66" s="46">
        <v>17.899999999999999</v>
      </c>
      <c r="AC66" s="46">
        <v>17.8</v>
      </c>
      <c r="AD66" s="46">
        <v>17.7</v>
      </c>
      <c r="AE66" s="46">
        <v>17.7</v>
      </c>
      <c r="AF66" s="46">
        <v>17.600000000000001</v>
      </c>
      <c r="AG66" s="46">
        <v>17.5</v>
      </c>
      <c r="AH66" s="46">
        <v>17.399999999999999</v>
      </c>
      <c r="AI66" s="46">
        <v>17.399999999999999</v>
      </c>
      <c r="AJ66" s="46">
        <v>17.3</v>
      </c>
      <c r="AK66" s="46">
        <v>17.2</v>
      </c>
      <c r="AL66" s="46">
        <v>17.2</v>
      </c>
      <c r="AM66" s="46">
        <v>17.100000000000001</v>
      </c>
      <c r="AN66" s="46">
        <v>17.100000000000001</v>
      </c>
      <c r="AO66" s="46">
        <v>17.100000000000001</v>
      </c>
      <c r="AP66" s="46">
        <v>17</v>
      </c>
      <c r="AQ66" s="46">
        <v>17</v>
      </c>
      <c r="AR66" s="46">
        <v>17</v>
      </c>
      <c r="AS66" s="46">
        <v>16.899999999999999</v>
      </c>
      <c r="AT66" s="46">
        <v>16.899999999999999</v>
      </c>
      <c r="AU66" s="46">
        <v>16.899999999999999</v>
      </c>
      <c r="AV66" s="46">
        <v>16.899999999999999</v>
      </c>
      <c r="AW66" s="46">
        <v>16.899999999999999</v>
      </c>
      <c r="AX66" s="46">
        <v>16.8</v>
      </c>
      <c r="AY66" s="46">
        <v>16.8</v>
      </c>
      <c r="AZ66" s="46">
        <v>16.8</v>
      </c>
      <c r="BA66" s="46">
        <v>16.8</v>
      </c>
    </row>
    <row r="67" spans="1:53" ht="11.25" customHeight="1">
      <c r="A67" s="46" t="s">
        <v>29</v>
      </c>
      <c r="B67" s="48" t="s">
        <v>28</v>
      </c>
      <c r="C67" s="46">
        <v>66.2</v>
      </c>
      <c r="D67" s="46">
        <v>66.3</v>
      </c>
      <c r="E67" s="46">
        <v>66.3</v>
      </c>
      <c r="F67" s="46">
        <v>66.2</v>
      </c>
      <c r="G67" s="46">
        <v>66.099999999999994</v>
      </c>
      <c r="H67" s="46">
        <v>66</v>
      </c>
      <c r="I67" s="46">
        <v>65.599999999999994</v>
      </c>
      <c r="J67" s="46">
        <v>65.400000000000006</v>
      </c>
      <c r="K67" s="46">
        <v>65.099999999999994</v>
      </c>
      <c r="L67" s="46">
        <v>64.900000000000006</v>
      </c>
      <c r="M67" s="46">
        <v>64.599999999999994</v>
      </c>
      <c r="N67" s="46">
        <v>64.400000000000006</v>
      </c>
      <c r="O67" s="46">
        <v>64.099999999999994</v>
      </c>
      <c r="P67" s="46">
        <v>63.8</v>
      </c>
      <c r="Q67" s="46">
        <v>63.5</v>
      </c>
      <c r="R67" s="46">
        <v>63.3</v>
      </c>
      <c r="S67" s="46">
        <v>63</v>
      </c>
      <c r="T67" s="46">
        <v>62.8</v>
      </c>
      <c r="U67" s="46">
        <v>62.5</v>
      </c>
      <c r="V67" s="46">
        <v>62.3</v>
      </c>
      <c r="W67" s="46">
        <v>62</v>
      </c>
      <c r="X67" s="46">
        <v>61.8</v>
      </c>
      <c r="Y67" s="46">
        <v>61.5</v>
      </c>
      <c r="Z67" s="46">
        <v>61.3</v>
      </c>
      <c r="AA67" s="46">
        <v>61.2</v>
      </c>
      <c r="AB67" s="46">
        <v>61.1</v>
      </c>
      <c r="AC67" s="46">
        <v>61</v>
      </c>
      <c r="AD67" s="46">
        <v>60.9</v>
      </c>
      <c r="AE67" s="46">
        <v>60.8</v>
      </c>
      <c r="AF67" s="46">
        <v>60.6</v>
      </c>
      <c r="AG67" s="46">
        <v>60.5</v>
      </c>
      <c r="AH67" s="46">
        <v>60.3</v>
      </c>
      <c r="AI67" s="46">
        <v>60.2</v>
      </c>
      <c r="AJ67" s="46">
        <v>60.1</v>
      </c>
      <c r="AK67" s="46">
        <v>60</v>
      </c>
      <c r="AL67" s="46">
        <v>60</v>
      </c>
      <c r="AM67" s="46">
        <v>60</v>
      </c>
      <c r="AN67" s="46">
        <v>60</v>
      </c>
      <c r="AO67" s="46">
        <v>59.9</v>
      </c>
      <c r="AP67" s="46">
        <v>59.9</v>
      </c>
      <c r="AQ67" s="46">
        <v>59.8</v>
      </c>
      <c r="AR67" s="46">
        <v>59.7</v>
      </c>
      <c r="AS67" s="46">
        <v>59.5</v>
      </c>
      <c r="AT67" s="46">
        <v>59.4</v>
      </c>
      <c r="AU67" s="46">
        <v>59.3</v>
      </c>
      <c r="AV67" s="46">
        <v>59.1</v>
      </c>
      <c r="AW67" s="46">
        <v>59</v>
      </c>
      <c r="AX67" s="46">
        <v>58.9</v>
      </c>
      <c r="AY67" s="46">
        <v>58.8</v>
      </c>
      <c r="AZ67" s="46">
        <v>58.7</v>
      </c>
      <c r="BA67" s="46">
        <v>58.5</v>
      </c>
    </row>
    <row r="68" spans="1:53" ht="11.25" customHeight="1">
      <c r="A68" s="46" t="s">
        <v>30</v>
      </c>
      <c r="B68" s="48" t="s">
        <v>28</v>
      </c>
      <c r="C68" s="46">
        <v>13.058473563566587</v>
      </c>
      <c r="D68" s="46">
        <v>13.2316898727234</v>
      </c>
      <c r="E68" s="46">
        <v>13.4</v>
      </c>
      <c r="F68" s="46">
        <v>13.7</v>
      </c>
      <c r="G68" s="46">
        <v>14</v>
      </c>
      <c r="H68" s="46">
        <v>14.3</v>
      </c>
      <c r="I68" s="46">
        <v>14.7</v>
      </c>
      <c r="J68" s="46">
        <v>15.1</v>
      </c>
      <c r="K68" s="46">
        <v>15.4</v>
      </c>
      <c r="L68" s="46">
        <v>15.8</v>
      </c>
      <c r="M68" s="46">
        <v>16.100000000000001</v>
      </c>
      <c r="N68" s="46">
        <v>16.5</v>
      </c>
      <c r="O68" s="46">
        <v>16.8</v>
      </c>
      <c r="P68" s="46">
        <v>17.100000000000001</v>
      </c>
      <c r="Q68" s="46">
        <v>17.5</v>
      </c>
      <c r="R68" s="46">
        <v>17.8</v>
      </c>
      <c r="S68" s="46">
        <v>18.2</v>
      </c>
      <c r="T68" s="46">
        <v>18.5</v>
      </c>
      <c r="U68" s="46">
        <v>18.8</v>
      </c>
      <c r="V68" s="46">
        <v>19.2</v>
      </c>
      <c r="W68" s="46">
        <v>19.600000000000001</v>
      </c>
      <c r="X68" s="46">
        <v>19.899999999999999</v>
      </c>
      <c r="Y68" s="46">
        <v>20.2</v>
      </c>
      <c r="Z68" s="46">
        <v>20.5</v>
      </c>
      <c r="AA68" s="46">
        <v>20.8</v>
      </c>
      <c r="AB68" s="46">
        <v>21</v>
      </c>
      <c r="AC68" s="46">
        <v>21.2</v>
      </c>
      <c r="AD68" s="46">
        <v>21.4</v>
      </c>
      <c r="AE68" s="46">
        <v>21.6</v>
      </c>
      <c r="AF68" s="46">
        <v>21.8</v>
      </c>
      <c r="AG68" s="46">
        <v>22.1</v>
      </c>
      <c r="AH68" s="46">
        <v>22.3</v>
      </c>
      <c r="AI68" s="46">
        <v>22.5</v>
      </c>
      <c r="AJ68" s="46">
        <v>22.6</v>
      </c>
      <c r="AK68" s="46">
        <v>22.7</v>
      </c>
      <c r="AL68" s="46">
        <v>22.8</v>
      </c>
      <c r="AM68" s="46">
        <v>22.9</v>
      </c>
      <c r="AN68" s="46">
        <v>22.9</v>
      </c>
      <c r="AO68" s="46">
        <v>23</v>
      </c>
      <c r="AP68" s="46">
        <v>23.1</v>
      </c>
      <c r="AQ68" s="46">
        <v>23.2</v>
      </c>
      <c r="AR68" s="46">
        <v>23.4</v>
      </c>
      <c r="AS68" s="46">
        <v>23.5</v>
      </c>
      <c r="AT68" s="46">
        <v>23.7</v>
      </c>
      <c r="AU68" s="46">
        <v>23.8</v>
      </c>
      <c r="AV68" s="46">
        <v>24</v>
      </c>
      <c r="AW68" s="46">
        <v>24.1</v>
      </c>
      <c r="AX68" s="46">
        <v>24.2</v>
      </c>
      <c r="AY68" s="46">
        <v>24.4</v>
      </c>
      <c r="AZ68" s="46">
        <v>24.5</v>
      </c>
      <c r="BA68" s="46">
        <v>24.7</v>
      </c>
    </row>
    <row r="69" spans="1:53" ht="11.25" customHeight="1">
      <c r="A69" s="46" t="s">
        <v>31</v>
      </c>
      <c r="B69" s="48" t="s">
        <v>28</v>
      </c>
      <c r="C69" s="46">
        <v>1.4109616907059257</v>
      </c>
      <c r="D69" s="46">
        <v>1.4793941831776343</v>
      </c>
      <c r="E69" s="46">
        <v>1.5</v>
      </c>
      <c r="F69" s="46">
        <v>1.6</v>
      </c>
      <c r="G69" s="46">
        <v>1.6</v>
      </c>
      <c r="H69" s="46">
        <v>1.7</v>
      </c>
      <c r="I69" s="46">
        <v>1.7</v>
      </c>
      <c r="J69" s="46">
        <v>1.8</v>
      </c>
      <c r="K69" s="46">
        <v>1.8</v>
      </c>
      <c r="L69" s="46">
        <v>1.9</v>
      </c>
      <c r="M69" s="46">
        <v>1.9</v>
      </c>
      <c r="N69" s="46">
        <v>1.9</v>
      </c>
      <c r="O69" s="46">
        <v>2</v>
      </c>
      <c r="P69" s="46">
        <v>2</v>
      </c>
      <c r="Q69" s="46">
        <v>2</v>
      </c>
      <c r="R69" s="46">
        <v>2</v>
      </c>
      <c r="S69" s="46">
        <v>2.1</v>
      </c>
      <c r="T69" s="46">
        <v>2.1</v>
      </c>
      <c r="U69" s="46">
        <v>2.2000000000000002</v>
      </c>
      <c r="V69" s="46">
        <v>2.2999999999999998</v>
      </c>
      <c r="W69" s="46">
        <v>2.2999999999999998</v>
      </c>
      <c r="X69" s="46">
        <v>2.4</v>
      </c>
      <c r="Y69" s="46">
        <v>2.5</v>
      </c>
      <c r="Z69" s="46">
        <v>2.6</v>
      </c>
      <c r="AA69" s="46">
        <v>2.7</v>
      </c>
      <c r="AB69" s="46">
        <v>2.8</v>
      </c>
      <c r="AC69" s="46">
        <v>3</v>
      </c>
      <c r="AD69" s="46">
        <v>3.2</v>
      </c>
      <c r="AE69" s="46">
        <v>3.3</v>
      </c>
      <c r="AF69" s="46">
        <v>3.4</v>
      </c>
      <c r="AG69" s="46">
        <v>3.5</v>
      </c>
      <c r="AH69" s="46">
        <v>3.6</v>
      </c>
      <c r="AI69" s="46">
        <v>3.7</v>
      </c>
      <c r="AJ69" s="46">
        <v>3.8</v>
      </c>
      <c r="AK69" s="46">
        <v>3.9</v>
      </c>
      <c r="AL69" s="46">
        <v>4</v>
      </c>
      <c r="AM69" s="46">
        <v>4.0999999999999996</v>
      </c>
      <c r="AN69" s="46">
        <v>4.2</v>
      </c>
      <c r="AO69" s="46">
        <v>4.2</v>
      </c>
      <c r="AP69" s="46">
        <v>4.3</v>
      </c>
      <c r="AQ69" s="46">
        <v>4.4000000000000004</v>
      </c>
      <c r="AR69" s="46">
        <v>4.5</v>
      </c>
      <c r="AS69" s="46">
        <v>4.5999999999999996</v>
      </c>
      <c r="AT69" s="46">
        <v>4.7</v>
      </c>
      <c r="AU69" s="46">
        <v>4.7</v>
      </c>
      <c r="AV69" s="46">
        <v>4.8</v>
      </c>
      <c r="AW69" s="46">
        <v>4.8</v>
      </c>
      <c r="AX69" s="46">
        <v>4.8</v>
      </c>
      <c r="AY69" s="46">
        <v>4.9000000000000004</v>
      </c>
      <c r="AZ69" s="46">
        <v>4.9000000000000004</v>
      </c>
      <c r="BA69" s="46">
        <v>5</v>
      </c>
    </row>
    <row r="70" spans="1:53" ht="11.25" customHeight="1">
      <c r="A70" s="46"/>
      <c r="B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51.033157327729526</v>
      </c>
      <c r="D71" s="46">
        <v>50.848678553466264</v>
      </c>
      <c r="E71" s="46">
        <v>50.8</v>
      </c>
      <c r="F71" s="46">
        <v>51</v>
      </c>
      <c r="G71" s="46">
        <v>51.3</v>
      </c>
      <c r="H71" s="46">
        <v>51.6</v>
      </c>
      <c r="I71" s="46">
        <v>52.4</v>
      </c>
      <c r="J71" s="46">
        <v>53</v>
      </c>
      <c r="K71" s="46">
        <v>53.6</v>
      </c>
      <c r="L71" s="46">
        <v>54.2</v>
      </c>
      <c r="M71" s="46">
        <v>54.8</v>
      </c>
      <c r="N71" s="46">
        <v>55.4</v>
      </c>
      <c r="O71" s="46">
        <v>56.1</v>
      </c>
      <c r="P71" s="46">
        <v>56.8</v>
      </c>
      <c r="Q71" s="46">
        <v>57.5</v>
      </c>
      <c r="R71" s="46">
        <v>58.1</v>
      </c>
      <c r="S71" s="46">
        <v>58.7</v>
      </c>
      <c r="T71" s="46">
        <v>59.3</v>
      </c>
      <c r="U71" s="46">
        <v>59.9</v>
      </c>
      <c r="V71" s="46">
        <v>60.5</v>
      </c>
      <c r="W71" s="46">
        <v>61.2</v>
      </c>
      <c r="X71" s="46">
        <v>61.9</v>
      </c>
      <c r="Y71" s="46">
        <v>62.5</v>
      </c>
      <c r="Z71" s="46">
        <v>63</v>
      </c>
      <c r="AA71" s="46">
        <v>63.4</v>
      </c>
      <c r="AB71" s="46">
        <v>63.7</v>
      </c>
      <c r="AC71" s="46">
        <v>64</v>
      </c>
      <c r="AD71" s="46">
        <v>64.2</v>
      </c>
      <c r="AE71" s="46">
        <v>64.599999999999994</v>
      </c>
      <c r="AF71" s="46">
        <v>64.900000000000006</v>
      </c>
      <c r="AG71" s="46">
        <v>65.400000000000006</v>
      </c>
      <c r="AH71" s="46">
        <v>65.900000000000006</v>
      </c>
      <c r="AI71" s="46">
        <v>66.2</v>
      </c>
      <c r="AJ71" s="46">
        <v>66.400000000000006</v>
      </c>
      <c r="AK71" s="46">
        <v>66.5</v>
      </c>
      <c r="AL71" s="46">
        <v>66.599999999999994</v>
      </c>
      <c r="AM71" s="46">
        <v>66.7</v>
      </c>
      <c r="AN71" s="46">
        <v>66.8</v>
      </c>
      <c r="AO71" s="46">
        <v>66.900000000000006</v>
      </c>
      <c r="AP71" s="46">
        <v>67</v>
      </c>
      <c r="AQ71" s="46">
        <v>67.3</v>
      </c>
      <c r="AR71" s="46">
        <v>67.599999999999994</v>
      </c>
      <c r="AS71" s="46">
        <v>68</v>
      </c>
      <c r="AT71" s="46">
        <v>68.3</v>
      </c>
      <c r="AU71" s="46">
        <v>68.7</v>
      </c>
      <c r="AV71" s="46">
        <v>69.099999999999994</v>
      </c>
      <c r="AW71" s="46">
        <v>69.400000000000006</v>
      </c>
      <c r="AX71" s="46">
        <v>69.7</v>
      </c>
      <c r="AY71" s="46">
        <v>70</v>
      </c>
      <c r="AZ71" s="46">
        <v>70.400000000000006</v>
      </c>
      <c r="BA71" s="46">
        <v>70.8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2271146</v>
      </c>
      <c r="E75" s="41">
        <v>2324465</v>
      </c>
      <c r="F75" s="41">
        <v>2374710</v>
      </c>
      <c r="G75" s="41">
        <v>2422866</v>
      </c>
      <c r="H75" s="41">
        <v>2468143</v>
      </c>
      <c r="I75" s="41">
        <v>2512493</v>
      </c>
      <c r="J75" s="41">
        <v>2556516</v>
      </c>
      <c r="K75" s="41">
        <v>2600205</v>
      </c>
      <c r="L75" s="41">
        <v>2643551</v>
      </c>
      <c r="M75" s="41">
        <v>2686538</v>
      </c>
      <c r="N75" s="41">
        <v>2729157</v>
      </c>
      <c r="O75" s="41">
        <v>2771339</v>
      </c>
      <c r="P75" s="41">
        <v>2813047</v>
      </c>
      <c r="Q75" s="41">
        <v>2854257</v>
      </c>
      <c r="R75" s="41">
        <v>2894937</v>
      </c>
      <c r="S75" s="41">
        <v>2935047</v>
      </c>
      <c r="T75" s="41">
        <v>2974671</v>
      </c>
      <c r="U75" s="41">
        <v>3013977</v>
      </c>
      <c r="V75" s="41">
        <v>3052938</v>
      </c>
      <c r="W75" s="41">
        <v>3091512</v>
      </c>
      <c r="X75" s="41">
        <v>3129668</v>
      </c>
      <c r="Y75" s="41">
        <v>3167334</v>
      </c>
      <c r="Z75" s="41">
        <v>3204466</v>
      </c>
      <c r="AA75" s="41">
        <v>3241024</v>
      </c>
      <c r="AB75" s="41">
        <v>3276973</v>
      </c>
      <c r="AC75" s="41">
        <v>3312295</v>
      </c>
      <c r="AD75" s="41">
        <v>3346978</v>
      </c>
      <c r="AE75" s="41">
        <v>3381004</v>
      </c>
      <c r="AF75" s="41">
        <v>3414366</v>
      </c>
      <c r="AG75" s="41">
        <v>3447072</v>
      </c>
      <c r="AH75" s="41">
        <v>3479120</v>
      </c>
      <c r="AI75" s="41">
        <v>3510516</v>
      </c>
      <c r="AJ75" s="41">
        <v>3541274</v>
      </c>
      <c r="AK75" s="41">
        <v>3571403</v>
      </c>
      <c r="AL75" s="41">
        <v>3600914</v>
      </c>
      <c r="AM75" s="41">
        <v>3629807</v>
      </c>
      <c r="AN75" s="41">
        <v>3658086</v>
      </c>
      <c r="AO75" s="41">
        <v>3685774</v>
      </c>
      <c r="AP75" s="41">
        <v>3712872</v>
      </c>
      <c r="AQ75" s="41">
        <v>3739401</v>
      </c>
      <c r="AR75" s="41">
        <v>3765358</v>
      </c>
      <c r="AS75" s="41">
        <v>3790752</v>
      </c>
      <c r="AT75" s="41">
        <v>3815604</v>
      </c>
      <c r="AU75" s="41">
        <v>3839941</v>
      </c>
      <c r="AV75" s="41">
        <v>3863782</v>
      </c>
      <c r="AW75" s="41">
        <v>3887162</v>
      </c>
      <c r="AX75" s="41">
        <v>3910111</v>
      </c>
      <c r="AY75" s="41">
        <v>3932659</v>
      </c>
      <c r="AZ75" s="41">
        <v>3954832</v>
      </c>
      <c r="BA75" s="41">
        <v>3976659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30788</v>
      </c>
      <c r="F76" s="41">
        <v>30670</v>
      </c>
      <c r="G76" s="41">
        <v>30689</v>
      </c>
      <c r="H76" s="41">
        <v>30747</v>
      </c>
      <c r="I76" s="41">
        <v>30787</v>
      </c>
      <c r="J76" s="41">
        <v>30819</v>
      </c>
      <c r="K76" s="41">
        <v>30852</v>
      </c>
      <c r="L76" s="41">
        <v>30863</v>
      </c>
      <c r="M76" s="41">
        <v>30867</v>
      </c>
      <c r="N76" s="41">
        <v>30866</v>
      </c>
      <c r="O76" s="41">
        <v>30840</v>
      </c>
      <c r="P76" s="41">
        <v>30787</v>
      </c>
      <c r="Q76" s="41">
        <v>30711</v>
      </c>
      <c r="R76" s="41">
        <v>30609</v>
      </c>
      <c r="S76" s="41">
        <v>30673</v>
      </c>
      <c r="T76" s="41">
        <v>30921</v>
      </c>
      <c r="U76" s="41">
        <v>31153</v>
      </c>
      <c r="V76" s="41">
        <v>31370</v>
      </c>
      <c r="W76" s="41">
        <v>31582</v>
      </c>
      <c r="X76" s="41">
        <v>31786</v>
      </c>
      <c r="Y76" s="41">
        <v>31977</v>
      </c>
      <c r="Z76" s="41">
        <v>32158</v>
      </c>
      <c r="AA76" s="41">
        <v>32335</v>
      </c>
      <c r="AB76" s="41">
        <v>32510</v>
      </c>
      <c r="AC76" s="41">
        <v>32685</v>
      </c>
      <c r="AD76" s="41">
        <v>32859</v>
      </c>
      <c r="AE76" s="41">
        <v>33034</v>
      </c>
      <c r="AF76" s="41">
        <v>33212</v>
      </c>
      <c r="AG76" s="41">
        <v>33393</v>
      </c>
      <c r="AH76" s="41">
        <v>33574</v>
      </c>
      <c r="AI76" s="41">
        <v>33749</v>
      </c>
      <c r="AJ76" s="41">
        <v>33913</v>
      </c>
      <c r="AK76" s="41">
        <v>34068</v>
      </c>
      <c r="AL76" s="41">
        <v>34203</v>
      </c>
      <c r="AM76" s="41">
        <v>34322</v>
      </c>
      <c r="AN76" s="41">
        <v>34423</v>
      </c>
      <c r="AO76" s="41">
        <v>34508</v>
      </c>
      <c r="AP76" s="41">
        <v>34577</v>
      </c>
      <c r="AQ76" s="41">
        <v>34630</v>
      </c>
      <c r="AR76" s="41">
        <v>34672</v>
      </c>
      <c r="AS76" s="41">
        <v>34707</v>
      </c>
      <c r="AT76" s="41">
        <v>34738</v>
      </c>
      <c r="AU76" s="41">
        <v>34771</v>
      </c>
      <c r="AV76" s="41">
        <v>34807</v>
      </c>
      <c r="AW76" s="41">
        <v>34849</v>
      </c>
      <c r="AX76" s="41">
        <v>34900</v>
      </c>
      <c r="AY76" s="41">
        <v>34960</v>
      </c>
      <c r="AZ76" s="41">
        <v>35031</v>
      </c>
      <c r="BA76" s="41">
        <v>35111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14993</v>
      </c>
      <c r="F77" s="41">
        <v>15132</v>
      </c>
      <c r="G77" s="41">
        <v>15263</v>
      </c>
      <c r="H77" s="41">
        <v>15412</v>
      </c>
      <c r="I77" s="41">
        <v>15779</v>
      </c>
      <c r="J77" s="41">
        <v>16145</v>
      </c>
      <c r="K77" s="41">
        <v>16521</v>
      </c>
      <c r="L77" s="41">
        <v>16891</v>
      </c>
      <c r="M77" s="41">
        <v>17263</v>
      </c>
      <c r="N77" s="41">
        <v>17699</v>
      </c>
      <c r="O77" s="41">
        <v>18147</v>
      </c>
      <c r="P77" s="41">
        <v>18592</v>
      </c>
      <c r="Q77" s="41">
        <v>19046</v>
      </c>
      <c r="R77" s="41">
        <v>19514</v>
      </c>
      <c r="S77" s="41">
        <v>20064</v>
      </c>
      <c r="T77" s="41">
        <v>20630</v>
      </c>
      <c r="U77" s="41">
        <v>21207</v>
      </c>
      <c r="V77" s="41">
        <v>21811</v>
      </c>
      <c r="W77" s="41">
        <v>22441</v>
      </c>
      <c r="X77" s="41">
        <v>23135</v>
      </c>
      <c r="Y77" s="41">
        <v>23860</v>
      </c>
      <c r="Z77" s="41">
        <v>24615</v>
      </c>
      <c r="AA77" s="41">
        <v>25401</v>
      </c>
      <c r="AB77" s="41">
        <v>26203</v>
      </c>
      <c r="AC77" s="41">
        <v>27017</v>
      </c>
      <c r="AD77" s="41">
        <v>27848</v>
      </c>
      <c r="AE77" s="41">
        <v>28687</v>
      </c>
      <c r="AF77" s="41">
        <v>29521</v>
      </c>
      <c r="AG77" s="41">
        <v>30360</v>
      </c>
      <c r="AH77" s="41">
        <v>31193</v>
      </c>
      <c r="AI77" s="41">
        <v>32006</v>
      </c>
      <c r="AJ77" s="41">
        <v>32799</v>
      </c>
      <c r="AK77" s="41">
        <v>33572</v>
      </c>
      <c r="AL77" s="41">
        <v>34325</v>
      </c>
      <c r="AM77" s="41">
        <v>35058</v>
      </c>
      <c r="AN77" s="41">
        <v>35750</v>
      </c>
      <c r="AO77" s="41">
        <v>36425</v>
      </c>
      <c r="AP77" s="41">
        <v>37063</v>
      </c>
      <c r="AQ77" s="41">
        <v>37688</v>
      </c>
      <c r="AR77" s="41">
        <v>38293</v>
      </c>
      <c r="AS77" s="41">
        <v>38870</v>
      </c>
      <c r="AT77" s="41">
        <v>39416</v>
      </c>
      <c r="AU77" s="41">
        <v>39945</v>
      </c>
      <c r="AV77" s="41">
        <v>40442</v>
      </c>
      <c r="AW77" s="41">
        <v>40915</v>
      </c>
      <c r="AX77" s="41">
        <v>41367</v>
      </c>
      <c r="AY77" s="41">
        <v>41802</v>
      </c>
      <c r="AZ77" s="41">
        <v>42219</v>
      </c>
      <c r="BA77" s="41">
        <v>42612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15795</v>
      </c>
      <c r="F78" s="41">
        <v>15538</v>
      </c>
      <c r="G78" s="41">
        <v>15426</v>
      </c>
      <c r="H78" s="41">
        <v>15335</v>
      </c>
      <c r="I78" s="41">
        <v>15008</v>
      </c>
      <c r="J78" s="41">
        <v>14674</v>
      </c>
      <c r="K78" s="41">
        <v>14331</v>
      </c>
      <c r="L78" s="41">
        <v>13972</v>
      </c>
      <c r="M78" s="41">
        <v>13604</v>
      </c>
      <c r="N78" s="41">
        <v>13167</v>
      </c>
      <c r="O78" s="41">
        <v>12693</v>
      </c>
      <c r="P78" s="41">
        <v>12195</v>
      </c>
      <c r="Q78" s="41">
        <v>11665</v>
      </c>
      <c r="R78" s="41">
        <v>11095</v>
      </c>
      <c r="S78" s="41">
        <v>10609</v>
      </c>
      <c r="T78" s="41">
        <v>10291</v>
      </c>
      <c r="U78" s="41">
        <v>9946</v>
      </c>
      <c r="V78" s="41">
        <v>9559</v>
      </c>
      <c r="W78" s="41">
        <v>9141</v>
      </c>
      <c r="X78" s="41">
        <v>8651</v>
      </c>
      <c r="Y78" s="41">
        <v>8117</v>
      </c>
      <c r="Z78" s="41">
        <v>7543</v>
      </c>
      <c r="AA78" s="41">
        <v>6934</v>
      </c>
      <c r="AB78" s="41">
        <v>6307</v>
      </c>
      <c r="AC78" s="41">
        <v>5668</v>
      </c>
      <c r="AD78" s="41">
        <v>5011</v>
      </c>
      <c r="AE78" s="41">
        <v>4347</v>
      </c>
      <c r="AF78" s="41">
        <v>3691</v>
      </c>
      <c r="AG78" s="41">
        <v>3033</v>
      </c>
      <c r="AH78" s="41">
        <v>2381</v>
      </c>
      <c r="AI78" s="41">
        <v>1743</v>
      </c>
      <c r="AJ78" s="41">
        <v>1114</v>
      </c>
      <c r="AK78" s="41">
        <v>496</v>
      </c>
      <c r="AL78" s="41">
        <v>-122</v>
      </c>
      <c r="AM78" s="41">
        <v>-736</v>
      </c>
      <c r="AN78" s="41">
        <v>-1327</v>
      </c>
      <c r="AO78" s="41">
        <v>-1917</v>
      </c>
      <c r="AP78" s="41">
        <v>-2486</v>
      </c>
      <c r="AQ78" s="41">
        <v>-3058</v>
      </c>
      <c r="AR78" s="41">
        <v>-3621</v>
      </c>
      <c r="AS78" s="41">
        <v>-4163</v>
      </c>
      <c r="AT78" s="41">
        <v>-4678</v>
      </c>
      <c r="AU78" s="41">
        <v>-5174</v>
      </c>
      <c r="AV78" s="41">
        <v>-5635</v>
      </c>
      <c r="AW78" s="41">
        <v>-6066</v>
      </c>
      <c r="AX78" s="41">
        <v>-6467</v>
      </c>
      <c r="AY78" s="41">
        <v>-6842</v>
      </c>
      <c r="AZ78" s="41">
        <v>-7188</v>
      </c>
      <c r="BA78" s="41">
        <v>-7501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12950</v>
      </c>
      <c r="F79" s="41">
        <v>12118</v>
      </c>
      <c r="G79" s="41">
        <v>11351</v>
      </c>
      <c r="H79" s="41">
        <v>10515</v>
      </c>
      <c r="I79" s="41">
        <v>10515</v>
      </c>
      <c r="J79" s="41">
        <v>10515</v>
      </c>
      <c r="K79" s="41">
        <v>10515</v>
      </c>
      <c r="L79" s="41">
        <v>10515</v>
      </c>
      <c r="M79" s="41">
        <v>10515</v>
      </c>
      <c r="N79" s="41">
        <v>10515</v>
      </c>
      <c r="O79" s="41">
        <v>10515</v>
      </c>
      <c r="P79" s="41">
        <v>10515</v>
      </c>
      <c r="Q79" s="41">
        <v>10515</v>
      </c>
      <c r="R79" s="41">
        <v>10515</v>
      </c>
      <c r="S79" s="41">
        <v>10515</v>
      </c>
      <c r="T79" s="41">
        <v>10515</v>
      </c>
      <c r="U79" s="41">
        <v>10515</v>
      </c>
      <c r="V79" s="41">
        <v>10515</v>
      </c>
      <c r="W79" s="41">
        <v>10515</v>
      </c>
      <c r="X79" s="41">
        <v>10515</v>
      </c>
      <c r="Y79" s="41">
        <v>10515</v>
      </c>
      <c r="Z79" s="41">
        <v>10515</v>
      </c>
      <c r="AA79" s="41">
        <v>10515</v>
      </c>
      <c r="AB79" s="41">
        <v>10515</v>
      </c>
      <c r="AC79" s="41">
        <v>10515</v>
      </c>
      <c r="AD79" s="41">
        <v>10515</v>
      </c>
      <c r="AE79" s="41">
        <v>10515</v>
      </c>
      <c r="AF79" s="41">
        <v>10515</v>
      </c>
      <c r="AG79" s="41">
        <v>10515</v>
      </c>
      <c r="AH79" s="41">
        <v>10515</v>
      </c>
      <c r="AI79" s="41">
        <v>10515</v>
      </c>
      <c r="AJ79" s="41">
        <v>10515</v>
      </c>
      <c r="AK79" s="41">
        <v>10515</v>
      </c>
      <c r="AL79" s="41">
        <v>10515</v>
      </c>
      <c r="AM79" s="41">
        <v>10515</v>
      </c>
      <c r="AN79" s="41">
        <v>10515</v>
      </c>
      <c r="AO79" s="41">
        <v>10515</v>
      </c>
      <c r="AP79" s="41">
        <v>10515</v>
      </c>
      <c r="AQ79" s="41">
        <v>10515</v>
      </c>
      <c r="AR79" s="41">
        <v>10515</v>
      </c>
      <c r="AS79" s="41">
        <v>10515</v>
      </c>
      <c r="AT79" s="41">
        <v>10515</v>
      </c>
      <c r="AU79" s="41">
        <v>10515</v>
      </c>
      <c r="AV79" s="41">
        <v>10515</v>
      </c>
      <c r="AW79" s="41">
        <v>10515</v>
      </c>
      <c r="AX79" s="41">
        <v>10515</v>
      </c>
      <c r="AY79" s="41">
        <v>10515</v>
      </c>
      <c r="AZ79" s="41">
        <v>10515</v>
      </c>
      <c r="BA79" s="41">
        <v>10515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21500</v>
      </c>
      <c r="F80" s="41">
        <v>20500</v>
      </c>
      <c r="G80" s="41">
        <v>18500</v>
      </c>
      <c r="H80" s="41">
        <v>18500</v>
      </c>
      <c r="I80" s="41">
        <v>18500</v>
      </c>
      <c r="J80" s="41">
        <v>18500</v>
      </c>
      <c r="K80" s="41">
        <v>18500</v>
      </c>
      <c r="L80" s="41">
        <v>18500</v>
      </c>
      <c r="M80" s="41">
        <v>18500</v>
      </c>
      <c r="N80" s="41">
        <v>18500</v>
      </c>
      <c r="O80" s="41">
        <v>18500</v>
      </c>
      <c r="P80" s="41">
        <v>18500</v>
      </c>
      <c r="Q80" s="41">
        <v>18500</v>
      </c>
      <c r="R80" s="41">
        <v>18500</v>
      </c>
      <c r="S80" s="41">
        <v>18500</v>
      </c>
      <c r="T80" s="41">
        <v>18500</v>
      </c>
      <c r="U80" s="41">
        <v>18500</v>
      </c>
      <c r="V80" s="41">
        <v>18500</v>
      </c>
      <c r="W80" s="41">
        <v>18500</v>
      </c>
      <c r="X80" s="41">
        <v>18500</v>
      </c>
      <c r="Y80" s="41">
        <v>18500</v>
      </c>
      <c r="Z80" s="41">
        <v>18500</v>
      </c>
      <c r="AA80" s="41">
        <v>18500</v>
      </c>
      <c r="AB80" s="41">
        <v>18500</v>
      </c>
      <c r="AC80" s="41">
        <v>18500</v>
      </c>
      <c r="AD80" s="41">
        <v>18500</v>
      </c>
      <c r="AE80" s="41">
        <v>18500</v>
      </c>
      <c r="AF80" s="41">
        <v>18500</v>
      </c>
      <c r="AG80" s="41">
        <v>18500</v>
      </c>
      <c r="AH80" s="41">
        <v>18500</v>
      </c>
      <c r="AI80" s="41">
        <v>18500</v>
      </c>
      <c r="AJ80" s="41">
        <v>18500</v>
      </c>
      <c r="AK80" s="41">
        <v>18500</v>
      </c>
      <c r="AL80" s="41">
        <v>18500</v>
      </c>
      <c r="AM80" s="41">
        <v>18500</v>
      </c>
      <c r="AN80" s="41">
        <v>18500</v>
      </c>
      <c r="AO80" s="41">
        <v>18500</v>
      </c>
      <c r="AP80" s="41">
        <v>18500</v>
      </c>
      <c r="AQ80" s="41">
        <v>18500</v>
      </c>
      <c r="AR80" s="41">
        <v>18500</v>
      </c>
      <c r="AS80" s="41">
        <v>18500</v>
      </c>
      <c r="AT80" s="41">
        <v>18500</v>
      </c>
      <c r="AU80" s="41">
        <v>18500</v>
      </c>
      <c r="AV80" s="41">
        <v>18500</v>
      </c>
      <c r="AW80" s="41">
        <v>18500</v>
      </c>
      <c r="AX80" s="41">
        <v>18500</v>
      </c>
      <c r="AY80" s="41">
        <v>18500</v>
      </c>
      <c r="AZ80" s="41">
        <v>18500</v>
      </c>
      <c r="BA80" s="41">
        <v>18500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34450</v>
      </c>
      <c r="F81" s="41">
        <v>32618</v>
      </c>
      <c r="G81" s="41">
        <v>29851</v>
      </c>
      <c r="H81" s="41">
        <v>29015</v>
      </c>
      <c r="I81" s="41">
        <v>29015</v>
      </c>
      <c r="J81" s="41">
        <v>29015</v>
      </c>
      <c r="K81" s="41">
        <v>29015</v>
      </c>
      <c r="L81" s="41">
        <v>29015</v>
      </c>
      <c r="M81" s="41">
        <v>29015</v>
      </c>
      <c r="N81" s="41">
        <v>29015</v>
      </c>
      <c r="O81" s="41">
        <v>29015</v>
      </c>
      <c r="P81" s="41">
        <v>29015</v>
      </c>
      <c r="Q81" s="41">
        <v>29015</v>
      </c>
      <c r="R81" s="41">
        <v>29015</v>
      </c>
      <c r="S81" s="41">
        <v>29015</v>
      </c>
      <c r="T81" s="41">
        <v>29015</v>
      </c>
      <c r="U81" s="41">
        <v>29015</v>
      </c>
      <c r="V81" s="41">
        <v>29015</v>
      </c>
      <c r="W81" s="41">
        <v>29015</v>
      </c>
      <c r="X81" s="41">
        <v>29015</v>
      </c>
      <c r="Y81" s="41">
        <v>29015</v>
      </c>
      <c r="Z81" s="41">
        <v>29015</v>
      </c>
      <c r="AA81" s="41">
        <v>29015</v>
      </c>
      <c r="AB81" s="41">
        <v>29015</v>
      </c>
      <c r="AC81" s="41">
        <v>29015</v>
      </c>
      <c r="AD81" s="41">
        <v>29015</v>
      </c>
      <c r="AE81" s="41">
        <v>29015</v>
      </c>
      <c r="AF81" s="41">
        <v>29015</v>
      </c>
      <c r="AG81" s="41">
        <v>29015</v>
      </c>
      <c r="AH81" s="41">
        <v>29015</v>
      </c>
      <c r="AI81" s="41">
        <v>29015</v>
      </c>
      <c r="AJ81" s="41">
        <v>29015</v>
      </c>
      <c r="AK81" s="41">
        <v>29015</v>
      </c>
      <c r="AL81" s="41">
        <v>29015</v>
      </c>
      <c r="AM81" s="41">
        <v>29015</v>
      </c>
      <c r="AN81" s="41">
        <v>29015</v>
      </c>
      <c r="AO81" s="41">
        <v>29015</v>
      </c>
      <c r="AP81" s="41">
        <v>29015</v>
      </c>
      <c r="AQ81" s="41">
        <v>29015</v>
      </c>
      <c r="AR81" s="41">
        <v>29015</v>
      </c>
      <c r="AS81" s="41">
        <v>29015</v>
      </c>
      <c r="AT81" s="41">
        <v>29015</v>
      </c>
      <c r="AU81" s="41">
        <v>29015</v>
      </c>
      <c r="AV81" s="41">
        <v>29015</v>
      </c>
      <c r="AW81" s="41">
        <v>29015</v>
      </c>
      <c r="AX81" s="41">
        <v>29015</v>
      </c>
      <c r="AY81" s="41">
        <v>29015</v>
      </c>
      <c r="AZ81" s="41">
        <v>29015</v>
      </c>
      <c r="BA81" s="41">
        <v>29015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50245</v>
      </c>
      <c r="F82" s="41">
        <v>48156</v>
      </c>
      <c r="G82" s="41">
        <v>45277</v>
      </c>
      <c r="H82" s="41">
        <v>44350</v>
      </c>
      <c r="I82" s="41">
        <v>44023</v>
      </c>
      <c r="J82" s="41">
        <v>43689</v>
      </c>
      <c r="K82" s="41">
        <v>43346</v>
      </c>
      <c r="L82" s="41">
        <v>42987</v>
      </c>
      <c r="M82" s="41">
        <v>42619</v>
      </c>
      <c r="N82" s="41">
        <v>42182</v>
      </c>
      <c r="O82" s="41">
        <v>41708</v>
      </c>
      <c r="P82" s="41">
        <v>41210</v>
      </c>
      <c r="Q82" s="41">
        <v>40680</v>
      </c>
      <c r="R82" s="41">
        <v>40110</v>
      </c>
      <c r="S82" s="41">
        <v>39624</v>
      </c>
      <c r="T82" s="41">
        <v>39306</v>
      </c>
      <c r="U82" s="41">
        <v>38961</v>
      </c>
      <c r="V82" s="41">
        <v>38574</v>
      </c>
      <c r="W82" s="41">
        <v>38156</v>
      </c>
      <c r="X82" s="41">
        <v>37666</v>
      </c>
      <c r="Y82" s="41">
        <v>37132</v>
      </c>
      <c r="Z82" s="41">
        <v>36558</v>
      </c>
      <c r="AA82" s="41">
        <v>35949</v>
      </c>
      <c r="AB82" s="41">
        <v>35322</v>
      </c>
      <c r="AC82" s="41">
        <v>34683</v>
      </c>
      <c r="AD82" s="41">
        <v>34026</v>
      </c>
      <c r="AE82" s="41">
        <v>33362</v>
      </c>
      <c r="AF82" s="41">
        <v>32706</v>
      </c>
      <c r="AG82" s="41">
        <v>32048</v>
      </c>
      <c r="AH82" s="41">
        <v>31396</v>
      </c>
      <c r="AI82" s="41">
        <v>30758</v>
      </c>
      <c r="AJ82" s="41">
        <v>30129</v>
      </c>
      <c r="AK82" s="41">
        <v>29511</v>
      </c>
      <c r="AL82" s="41">
        <v>28893</v>
      </c>
      <c r="AM82" s="41">
        <v>28279</v>
      </c>
      <c r="AN82" s="41">
        <v>27688</v>
      </c>
      <c r="AO82" s="41">
        <v>27098</v>
      </c>
      <c r="AP82" s="41">
        <v>26529</v>
      </c>
      <c r="AQ82" s="41">
        <v>25957</v>
      </c>
      <c r="AR82" s="41">
        <v>25394</v>
      </c>
      <c r="AS82" s="41">
        <v>24852</v>
      </c>
      <c r="AT82" s="41">
        <v>24337</v>
      </c>
      <c r="AU82" s="41">
        <v>23841</v>
      </c>
      <c r="AV82" s="41">
        <v>23380</v>
      </c>
      <c r="AW82" s="41">
        <v>22949</v>
      </c>
      <c r="AX82" s="41">
        <v>22548</v>
      </c>
      <c r="AY82" s="41">
        <v>22173</v>
      </c>
      <c r="AZ82" s="41">
        <v>21827</v>
      </c>
      <c r="BA82" s="41">
        <v>21514</v>
      </c>
    </row>
    <row r="83" spans="1:53" ht="11.25" customHeight="1">
      <c r="A83" s="38" t="s">
        <v>18</v>
      </c>
      <c r="B83" s="39" t="s">
        <v>10</v>
      </c>
      <c r="C83" s="55">
        <v>2271146</v>
      </c>
      <c r="D83" s="41">
        <v>2324465</v>
      </c>
      <c r="E83" s="41">
        <v>2374710</v>
      </c>
      <c r="F83" s="41">
        <v>2422866</v>
      </c>
      <c r="G83" s="41">
        <v>2468143</v>
      </c>
      <c r="H83" s="41">
        <v>2512493</v>
      </c>
      <c r="I83" s="41">
        <v>2556516</v>
      </c>
      <c r="J83" s="41">
        <v>2600205</v>
      </c>
      <c r="K83" s="41">
        <v>2643551</v>
      </c>
      <c r="L83" s="41">
        <v>2686538</v>
      </c>
      <c r="M83" s="41">
        <v>2729157</v>
      </c>
      <c r="N83" s="41">
        <v>2771339</v>
      </c>
      <c r="O83" s="41">
        <v>2813047</v>
      </c>
      <c r="P83" s="41">
        <v>2854257</v>
      </c>
      <c r="Q83" s="41">
        <v>2894937</v>
      </c>
      <c r="R83" s="41">
        <v>2935047</v>
      </c>
      <c r="S83" s="41">
        <v>2974671</v>
      </c>
      <c r="T83" s="41">
        <v>3013977</v>
      </c>
      <c r="U83" s="41">
        <v>3052938</v>
      </c>
      <c r="V83" s="41">
        <v>3091512</v>
      </c>
      <c r="W83" s="41">
        <v>3129668</v>
      </c>
      <c r="X83" s="41">
        <v>3167334</v>
      </c>
      <c r="Y83" s="41">
        <v>3204466</v>
      </c>
      <c r="Z83" s="41">
        <v>3241024</v>
      </c>
      <c r="AA83" s="41">
        <v>3276973</v>
      </c>
      <c r="AB83" s="41">
        <v>3312295</v>
      </c>
      <c r="AC83" s="41">
        <v>3346978</v>
      </c>
      <c r="AD83" s="41">
        <v>3381004</v>
      </c>
      <c r="AE83" s="41">
        <v>3414366</v>
      </c>
      <c r="AF83" s="41">
        <v>3447072</v>
      </c>
      <c r="AG83" s="41">
        <v>3479120</v>
      </c>
      <c r="AH83" s="41">
        <v>3510516</v>
      </c>
      <c r="AI83" s="41">
        <v>3541274</v>
      </c>
      <c r="AJ83" s="41">
        <v>3571403</v>
      </c>
      <c r="AK83" s="41">
        <v>3600914</v>
      </c>
      <c r="AL83" s="41">
        <v>3629807</v>
      </c>
      <c r="AM83" s="41">
        <v>3658086</v>
      </c>
      <c r="AN83" s="41">
        <v>3685774</v>
      </c>
      <c r="AO83" s="41">
        <v>3712872</v>
      </c>
      <c r="AP83" s="41">
        <v>3739401</v>
      </c>
      <c r="AQ83" s="41">
        <v>3765358</v>
      </c>
      <c r="AR83" s="41">
        <v>3790752</v>
      </c>
      <c r="AS83" s="41">
        <v>3815604</v>
      </c>
      <c r="AT83" s="41">
        <v>3839941</v>
      </c>
      <c r="AU83" s="41">
        <v>3863782</v>
      </c>
      <c r="AV83" s="41">
        <v>3887162</v>
      </c>
      <c r="AW83" s="41">
        <v>3910111</v>
      </c>
      <c r="AX83" s="41">
        <v>3932659</v>
      </c>
      <c r="AY83" s="41">
        <v>3954832</v>
      </c>
      <c r="AZ83" s="41">
        <v>3976659</v>
      </c>
      <c r="BA83" s="41">
        <v>3998173</v>
      </c>
    </row>
    <row r="84" spans="1:53" ht="11.25" customHeight="1">
      <c r="B84" s="42"/>
      <c r="C84" s="74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2.0299999999999998</v>
      </c>
      <c r="F86" s="45">
        <v>1.99</v>
      </c>
      <c r="G86" s="45">
        <v>1.96</v>
      </c>
      <c r="H86" s="45">
        <v>1.94</v>
      </c>
      <c r="I86" s="45">
        <v>1.91</v>
      </c>
      <c r="J86" s="45">
        <v>1.89</v>
      </c>
      <c r="K86" s="45">
        <v>1.87</v>
      </c>
      <c r="L86" s="45">
        <v>1.84</v>
      </c>
      <c r="M86" s="45">
        <v>1.82</v>
      </c>
      <c r="N86" s="45">
        <v>1.8</v>
      </c>
      <c r="O86" s="45">
        <v>1.77</v>
      </c>
      <c r="P86" s="45">
        <v>1.75</v>
      </c>
      <c r="Q86" s="45">
        <v>1.73</v>
      </c>
      <c r="R86" s="45">
        <v>1.7</v>
      </c>
      <c r="S86" s="45">
        <v>1.69</v>
      </c>
      <c r="T86" s="45">
        <v>1.69</v>
      </c>
      <c r="U86" s="45">
        <v>1.69</v>
      </c>
      <c r="V86" s="45">
        <v>1.69</v>
      </c>
      <c r="W86" s="45">
        <v>1.69</v>
      </c>
      <c r="X86" s="45">
        <v>1.69</v>
      </c>
      <c r="Y86" s="45">
        <v>1.69</v>
      </c>
      <c r="Z86" s="45">
        <v>1.69</v>
      </c>
      <c r="AA86" s="45">
        <v>1.69</v>
      </c>
      <c r="AB86" s="45">
        <v>1.69</v>
      </c>
      <c r="AC86" s="45">
        <v>1.69</v>
      </c>
      <c r="AD86" s="45">
        <v>1.69</v>
      </c>
      <c r="AE86" s="45">
        <v>1.69</v>
      </c>
      <c r="AF86" s="45">
        <v>1.69</v>
      </c>
      <c r="AG86" s="45">
        <v>1.69</v>
      </c>
      <c r="AH86" s="45">
        <v>1.69</v>
      </c>
      <c r="AI86" s="45">
        <v>1.69</v>
      </c>
      <c r="AJ86" s="45">
        <v>1.69</v>
      </c>
      <c r="AK86" s="45">
        <v>1.69</v>
      </c>
      <c r="AL86" s="45">
        <v>1.69</v>
      </c>
      <c r="AM86" s="45">
        <v>1.69</v>
      </c>
      <c r="AN86" s="45">
        <v>1.69</v>
      </c>
      <c r="AO86" s="45">
        <v>1.69</v>
      </c>
      <c r="AP86" s="45">
        <v>1.69</v>
      </c>
      <c r="AQ86" s="45">
        <v>1.69</v>
      </c>
      <c r="AR86" s="45">
        <v>1.69</v>
      </c>
      <c r="AS86" s="45">
        <v>1.69</v>
      </c>
      <c r="AT86" s="45">
        <v>1.69</v>
      </c>
      <c r="AU86" s="45">
        <v>1.69</v>
      </c>
      <c r="AV86" s="45">
        <v>1.69</v>
      </c>
      <c r="AW86" s="45">
        <v>1.69</v>
      </c>
      <c r="AX86" s="45">
        <v>1.69</v>
      </c>
      <c r="AY86" s="45">
        <v>1.69</v>
      </c>
      <c r="AZ86" s="45">
        <v>1.69</v>
      </c>
      <c r="BA86" s="45">
        <v>1.69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</v>
      </c>
      <c r="F87" s="46">
        <v>5.9</v>
      </c>
      <c r="G87" s="46">
        <v>5.7</v>
      </c>
      <c r="H87" s="46">
        <v>5.5</v>
      </c>
      <c r="I87" s="46">
        <v>5.5</v>
      </c>
      <c r="J87" s="46">
        <v>5.4</v>
      </c>
      <c r="K87" s="46">
        <v>5.3</v>
      </c>
      <c r="L87" s="46">
        <v>5.2</v>
      </c>
      <c r="M87" s="46">
        <v>5.2</v>
      </c>
      <c r="N87" s="46">
        <v>5.0999999999999996</v>
      </c>
      <c r="O87" s="46">
        <v>5.0999999999999996</v>
      </c>
      <c r="P87" s="46">
        <v>5</v>
      </c>
      <c r="Q87" s="46">
        <v>5</v>
      </c>
      <c r="R87" s="46">
        <v>4.9000000000000004</v>
      </c>
      <c r="S87" s="46">
        <v>4.9000000000000004</v>
      </c>
      <c r="T87" s="46">
        <v>4.8</v>
      </c>
      <c r="U87" s="46">
        <v>4.8</v>
      </c>
      <c r="V87" s="46">
        <v>4.7</v>
      </c>
      <c r="W87" s="46">
        <v>4.7</v>
      </c>
      <c r="X87" s="46">
        <v>4.7</v>
      </c>
      <c r="Y87" s="46">
        <v>4.5999999999999996</v>
      </c>
      <c r="Z87" s="46">
        <v>4.5999999999999996</v>
      </c>
      <c r="AA87" s="46">
        <v>4.5999999999999996</v>
      </c>
      <c r="AB87" s="46">
        <v>4.5</v>
      </c>
      <c r="AC87" s="46">
        <v>4.5</v>
      </c>
      <c r="AD87" s="46">
        <v>4.4000000000000004</v>
      </c>
      <c r="AE87" s="46">
        <v>4.4000000000000004</v>
      </c>
      <c r="AF87" s="46">
        <v>4.4000000000000004</v>
      </c>
      <c r="AG87" s="46">
        <v>4.4000000000000004</v>
      </c>
      <c r="AH87" s="46">
        <v>4.4000000000000004</v>
      </c>
      <c r="AI87" s="46">
        <v>4.4000000000000004</v>
      </c>
      <c r="AJ87" s="46">
        <v>4.3</v>
      </c>
      <c r="AK87" s="46">
        <v>4.3</v>
      </c>
      <c r="AL87" s="46">
        <v>4.3</v>
      </c>
      <c r="AM87" s="46">
        <v>4.3</v>
      </c>
      <c r="AN87" s="46">
        <v>4.3</v>
      </c>
      <c r="AO87" s="46">
        <v>4.2</v>
      </c>
      <c r="AP87" s="46">
        <v>4.2</v>
      </c>
      <c r="AQ87" s="46">
        <v>4.2</v>
      </c>
      <c r="AR87" s="46">
        <v>4.2</v>
      </c>
      <c r="AS87" s="46">
        <v>4.2</v>
      </c>
      <c r="AT87" s="46">
        <v>4.0999999999999996</v>
      </c>
      <c r="AU87" s="46">
        <v>4.0999999999999996</v>
      </c>
      <c r="AV87" s="46">
        <v>4.0999999999999996</v>
      </c>
      <c r="AW87" s="46">
        <v>4.0999999999999996</v>
      </c>
      <c r="AX87" s="46">
        <v>4.0999999999999996</v>
      </c>
      <c r="AY87" s="46">
        <v>4</v>
      </c>
      <c r="AZ87" s="46">
        <v>4</v>
      </c>
      <c r="BA87" s="46">
        <v>4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14.7</v>
      </c>
      <c r="F88" s="46">
        <v>13.6</v>
      </c>
      <c r="G88" s="46">
        <v>12.2</v>
      </c>
      <c r="H88" s="46">
        <v>11.7</v>
      </c>
      <c r="I88" s="46">
        <v>11.4</v>
      </c>
      <c r="J88" s="46">
        <v>11.3</v>
      </c>
      <c r="K88" s="46">
        <v>11.1</v>
      </c>
      <c r="L88" s="46">
        <v>10.9</v>
      </c>
      <c r="M88" s="46">
        <v>10.7</v>
      </c>
      <c r="N88" s="46">
        <v>10.5</v>
      </c>
      <c r="O88" s="46">
        <v>10.4</v>
      </c>
      <c r="P88" s="46">
        <v>10.199999999999999</v>
      </c>
      <c r="Q88" s="46">
        <v>10.1</v>
      </c>
      <c r="R88" s="46">
        <v>10</v>
      </c>
      <c r="S88" s="46">
        <v>9.8000000000000007</v>
      </c>
      <c r="T88" s="46">
        <v>9.6999999999999993</v>
      </c>
      <c r="U88" s="46">
        <v>9.6</v>
      </c>
      <c r="V88" s="46">
        <v>9.4</v>
      </c>
      <c r="W88" s="46">
        <v>9.3000000000000007</v>
      </c>
      <c r="X88" s="46">
        <v>9.1999999999999993</v>
      </c>
      <c r="Y88" s="46">
        <v>9.1</v>
      </c>
      <c r="Z88" s="46">
        <v>9</v>
      </c>
      <c r="AA88" s="46">
        <v>8.9</v>
      </c>
      <c r="AB88" s="46">
        <v>8.8000000000000007</v>
      </c>
      <c r="AC88" s="46">
        <v>8.6999999999999993</v>
      </c>
      <c r="AD88" s="46">
        <v>8.6</v>
      </c>
      <c r="AE88" s="46">
        <v>8.5</v>
      </c>
      <c r="AF88" s="46">
        <v>8.5</v>
      </c>
      <c r="AG88" s="46">
        <v>8.4</v>
      </c>
      <c r="AH88" s="46">
        <v>8.3000000000000007</v>
      </c>
      <c r="AI88" s="46">
        <v>8.1999999999999993</v>
      </c>
      <c r="AJ88" s="46">
        <v>8.1999999999999993</v>
      </c>
      <c r="AK88" s="46">
        <v>8.1</v>
      </c>
      <c r="AL88" s="46">
        <v>8</v>
      </c>
      <c r="AM88" s="46">
        <v>8</v>
      </c>
      <c r="AN88" s="46">
        <v>7.9</v>
      </c>
      <c r="AO88" s="46">
        <v>7.8</v>
      </c>
      <c r="AP88" s="46">
        <v>7.8</v>
      </c>
      <c r="AQ88" s="46">
        <v>7.7</v>
      </c>
      <c r="AR88" s="46">
        <v>7.7</v>
      </c>
      <c r="AS88" s="46">
        <v>7.6</v>
      </c>
      <c r="AT88" s="46">
        <v>7.6</v>
      </c>
      <c r="AU88" s="46">
        <v>7.5</v>
      </c>
      <c r="AV88" s="46">
        <v>7.5</v>
      </c>
      <c r="AW88" s="46">
        <v>7.4</v>
      </c>
      <c r="AX88" s="46">
        <v>7.4</v>
      </c>
      <c r="AY88" s="46">
        <v>7.4</v>
      </c>
      <c r="AZ88" s="46">
        <v>7.3</v>
      </c>
      <c r="BA88" s="46">
        <v>7.3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2.2000000000000002</v>
      </c>
      <c r="F89" s="46">
        <v>2</v>
      </c>
      <c r="G89" s="46">
        <v>1.9</v>
      </c>
      <c r="H89" s="46">
        <v>1.8</v>
      </c>
      <c r="I89" s="46">
        <v>1.8</v>
      </c>
      <c r="J89" s="46">
        <v>1.7</v>
      </c>
      <c r="K89" s="46">
        <v>1.7</v>
      </c>
      <c r="L89" s="46">
        <v>1.6</v>
      </c>
      <c r="M89" s="46">
        <v>1.6</v>
      </c>
      <c r="N89" s="46">
        <v>1.5</v>
      </c>
      <c r="O89" s="46">
        <v>1.5</v>
      </c>
      <c r="P89" s="46">
        <v>1.5</v>
      </c>
      <c r="Q89" s="46">
        <v>1.4</v>
      </c>
      <c r="R89" s="46">
        <v>1.4</v>
      </c>
      <c r="S89" s="46">
        <v>1.4</v>
      </c>
      <c r="T89" s="46">
        <v>1.3</v>
      </c>
      <c r="U89" s="46">
        <v>1.3</v>
      </c>
      <c r="V89" s="46">
        <v>1.3</v>
      </c>
      <c r="W89" s="46">
        <v>1.2</v>
      </c>
      <c r="X89" s="46">
        <v>1.2</v>
      </c>
      <c r="Y89" s="46">
        <v>1.2</v>
      </c>
      <c r="Z89" s="46">
        <v>1.1000000000000001</v>
      </c>
      <c r="AA89" s="46">
        <v>1.1000000000000001</v>
      </c>
      <c r="AB89" s="46">
        <v>1.1000000000000001</v>
      </c>
      <c r="AC89" s="46">
        <v>1</v>
      </c>
      <c r="AD89" s="46">
        <v>1</v>
      </c>
      <c r="AE89" s="46">
        <v>1</v>
      </c>
      <c r="AF89" s="46">
        <v>1</v>
      </c>
      <c r="AG89" s="46">
        <v>0.9</v>
      </c>
      <c r="AH89" s="46">
        <v>0.9</v>
      </c>
      <c r="AI89" s="46">
        <v>0.9</v>
      </c>
      <c r="AJ89" s="46">
        <v>0.9</v>
      </c>
      <c r="AK89" s="46">
        <v>0.8</v>
      </c>
      <c r="AL89" s="46">
        <v>0.8</v>
      </c>
      <c r="AM89" s="46">
        <v>0.8</v>
      </c>
      <c r="AN89" s="46">
        <v>0.8</v>
      </c>
      <c r="AO89" s="46">
        <v>0.7</v>
      </c>
      <c r="AP89" s="46">
        <v>0.7</v>
      </c>
      <c r="AQ89" s="46">
        <v>0.7</v>
      </c>
      <c r="AR89" s="46">
        <v>0.7</v>
      </c>
      <c r="AS89" s="46">
        <v>0.7</v>
      </c>
      <c r="AT89" s="46">
        <v>0.6</v>
      </c>
      <c r="AU89" s="46">
        <v>0.6</v>
      </c>
      <c r="AV89" s="46">
        <v>0.6</v>
      </c>
      <c r="AW89" s="46">
        <v>0.6</v>
      </c>
      <c r="AX89" s="46">
        <v>0.6</v>
      </c>
      <c r="AY89" s="46">
        <v>0.6</v>
      </c>
      <c r="AZ89" s="46">
        <v>0.6</v>
      </c>
      <c r="BA89" s="46">
        <v>0.5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36.616941994783254</v>
      </c>
      <c r="D92" s="46">
        <v>36.766531056612422</v>
      </c>
      <c r="E92" s="46">
        <v>37</v>
      </c>
      <c r="F92" s="46">
        <v>37.299999999999997</v>
      </c>
      <c r="G92" s="46">
        <v>37.5</v>
      </c>
      <c r="H92" s="46">
        <v>37.799999999999997</v>
      </c>
      <c r="I92" s="46">
        <v>38</v>
      </c>
      <c r="J92" s="46">
        <v>38.299999999999997</v>
      </c>
      <c r="K92" s="46">
        <v>38.5</v>
      </c>
      <c r="L92" s="46">
        <v>38.700000000000003</v>
      </c>
      <c r="M92" s="46">
        <v>38.9</v>
      </c>
      <c r="N92" s="46">
        <v>39.1</v>
      </c>
      <c r="O92" s="46">
        <v>39.299999999999997</v>
      </c>
      <c r="P92" s="46">
        <v>39.5</v>
      </c>
      <c r="Q92" s="46">
        <v>39.799999999999997</v>
      </c>
      <c r="R92" s="46">
        <v>40</v>
      </c>
      <c r="S92" s="46">
        <v>40.299999999999997</v>
      </c>
      <c r="T92" s="46">
        <v>40.5</v>
      </c>
      <c r="U92" s="46">
        <v>40.799999999999997</v>
      </c>
      <c r="V92" s="46">
        <v>41.1</v>
      </c>
      <c r="W92" s="46">
        <v>41.3</v>
      </c>
      <c r="X92" s="46">
        <v>41.6</v>
      </c>
      <c r="Y92" s="46">
        <v>41.8</v>
      </c>
      <c r="Z92" s="46">
        <v>42</v>
      </c>
      <c r="AA92" s="46">
        <v>42.3</v>
      </c>
      <c r="AB92" s="46">
        <v>42.5</v>
      </c>
      <c r="AC92" s="46">
        <v>42.7</v>
      </c>
      <c r="AD92" s="46">
        <v>42.9</v>
      </c>
      <c r="AE92" s="46">
        <v>43.2</v>
      </c>
      <c r="AF92" s="46">
        <v>43.4</v>
      </c>
      <c r="AG92" s="46">
        <v>43.6</v>
      </c>
      <c r="AH92" s="46">
        <v>43.8</v>
      </c>
      <c r="AI92" s="46">
        <v>44</v>
      </c>
      <c r="AJ92" s="46">
        <v>44.2</v>
      </c>
      <c r="AK92" s="46">
        <v>44.3</v>
      </c>
      <c r="AL92" s="46">
        <v>44.5</v>
      </c>
      <c r="AM92" s="46">
        <v>44.6</v>
      </c>
      <c r="AN92" s="46">
        <v>44.8</v>
      </c>
      <c r="AO92" s="46">
        <v>44.9</v>
      </c>
      <c r="AP92" s="46">
        <v>45.1</v>
      </c>
      <c r="AQ92" s="46">
        <v>45.2</v>
      </c>
      <c r="AR92" s="46">
        <v>45.3</v>
      </c>
      <c r="AS92" s="46">
        <v>45.5</v>
      </c>
      <c r="AT92" s="46">
        <v>45.6</v>
      </c>
      <c r="AU92" s="46">
        <v>45.7</v>
      </c>
      <c r="AV92" s="46">
        <v>45.9</v>
      </c>
      <c r="AW92" s="46">
        <v>46</v>
      </c>
      <c r="AX92" s="46">
        <v>46.2</v>
      </c>
      <c r="AY92" s="46">
        <v>46.3</v>
      </c>
      <c r="AZ92" s="46">
        <v>46.5</v>
      </c>
      <c r="BA92" s="46">
        <v>46.6</v>
      </c>
    </row>
    <row r="93" spans="1:53" ht="11.25" customHeight="1">
      <c r="A93" s="46" t="s">
        <v>23</v>
      </c>
      <c r="B93" s="48" t="s">
        <v>22</v>
      </c>
      <c r="C93" s="46">
        <v>37.672116986487318</v>
      </c>
      <c r="D93" s="46">
        <v>37.827100271002713</v>
      </c>
      <c r="E93" s="46">
        <v>38.1</v>
      </c>
      <c r="F93" s="46">
        <v>38.4</v>
      </c>
      <c r="G93" s="46">
        <v>38.700000000000003</v>
      </c>
      <c r="H93" s="46">
        <v>39</v>
      </c>
      <c r="I93" s="46">
        <v>39.299999999999997</v>
      </c>
      <c r="J93" s="46">
        <v>39.6</v>
      </c>
      <c r="K93" s="46">
        <v>39.9</v>
      </c>
      <c r="L93" s="46">
        <v>40.1</v>
      </c>
      <c r="M93" s="46">
        <v>40.4</v>
      </c>
      <c r="N93" s="46">
        <v>40.6</v>
      </c>
      <c r="O93" s="46">
        <v>40.799999999999997</v>
      </c>
      <c r="P93" s="46">
        <v>41.1</v>
      </c>
      <c r="Q93" s="46">
        <v>41.3</v>
      </c>
      <c r="R93" s="46">
        <v>41.6</v>
      </c>
      <c r="S93" s="46">
        <v>41.8</v>
      </c>
      <c r="T93" s="46">
        <v>42.1</v>
      </c>
      <c r="U93" s="46">
        <v>42.3</v>
      </c>
      <c r="V93" s="46">
        <v>42.6</v>
      </c>
      <c r="W93" s="46">
        <v>42.9</v>
      </c>
      <c r="X93" s="46">
        <v>43.2</v>
      </c>
      <c r="Y93" s="46">
        <v>43.4</v>
      </c>
      <c r="Z93" s="46">
        <v>43.7</v>
      </c>
      <c r="AA93" s="46">
        <v>43.9</v>
      </c>
      <c r="AB93" s="46">
        <v>44.2</v>
      </c>
      <c r="AC93" s="46">
        <v>44.4</v>
      </c>
      <c r="AD93" s="46">
        <v>44.6</v>
      </c>
      <c r="AE93" s="46">
        <v>44.8</v>
      </c>
      <c r="AF93" s="46">
        <v>45</v>
      </c>
      <c r="AG93" s="46">
        <v>45.2</v>
      </c>
      <c r="AH93" s="46">
        <v>45.4</v>
      </c>
      <c r="AI93" s="46">
        <v>45.6</v>
      </c>
      <c r="AJ93" s="46">
        <v>45.8</v>
      </c>
      <c r="AK93" s="46">
        <v>46</v>
      </c>
      <c r="AL93" s="46">
        <v>46.2</v>
      </c>
      <c r="AM93" s="46">
        <v>46.3</v>
      </c>
      <c r="AN93" s="46">
        <v>46.5</v>
      </c>
      <c r="AO93" s="46">
        <v>46.6</v>
      </c>
      <c r="AP93" s="46">
        <v>46.8</v>
      </c>
      <c r="AQ93" s="46">
        <v>46.9</v>
      </c>
      <c r="AR93" s="46">
        <v>47</v>
      </c>
      <c r="AS93" s="46">
        <v>47.1</v>
      </c>
      <c r="AT93" s="46">
        <v>47.3</v>
      </c>
      <c r="AU93" s="46">
        <v>47.4</v>
      </c>
      <c r="AV93" s="46">
        <v>47.5</v>
      </c>
      <c r="AW93" s="46">
        <v>47.6</v>
      </c>
      <c r="AX93" s="46">
        <v>47.7</v>
      </c>
      <c r="AY93" s="46">
        <v>47.8</v>
      </c>
      <c r="AZ93" s="46">
        <v>47.9</v>
      </c>
      <c r="BA93" s="46">
        <v>48.1</v>
      </c>
    </row>
    <row r="94" spans="1:53" ht="11.25" customHeight="1">
      <c r="A94" s="46" t="s">
        <v>24</v>
      </c>
      <c r="B94" s="48" t="s">
        <v>22</v>
      </c>
      <c r="C94" s="46">
        <v>37.147155003270115</v>
      </c>
      <c r="D94" s="46">
        <v>37.292030716207634</v>
      </c>
      <c r="E94" s="46">
        <v>37.5</v>
      </c>
      <c r="F94" s="46">
        <v>37.799999999999997</v>
      </c>
      <c r="G94" s="46">
        <v>38.1</v>
      </c>
      <c r="H94" s="46">
        <v>38.4</v>
      </c>
      <c r="I94" s="46">
        <v>38.700000000000003</v>
      </c>
      <c r="J94" s="46">
        <v>38.9</v>
      </c>
      <c r="K94" s="46">
        <v>39.200000000000003</v>
      </c>
      <c r="L94" s="46">
        <v>39.4</v>
      </c>
      <c r="M94" s="46">
        <v>39.6</v>
      </c>
      <c r="N94" s="46">
        <v>39.9</v>
      </c>
      <c r="O94" s="46">
        <v>40.1</v>
      </c>
      <c r="P94" s="46">
        <v>40.299999999999997</v>
      </c>
      <c r="Q94" s="46">
        <v>40.5</v>
      </c>
      <c r="R94" s="46">
        <v>40.799999999999997</v>
      </c>
      <c r="S94" s="46">
        <v>41</v>
      </c>
      <c r="T94" s="46">
        <v>41.3</v>
      </c>
      <c r="U94" s="46">
        <v>41.6</v>
      </c>
      <c r="V94" s="46">
        <v>41.8</v>
      </c>
      <c r="W94" s="46">
        <v>42.1</v>
      </c>
      <c r="X94" s="46">
        <v>42.4</v>
      </c>
      <c r="Y94" s="46">
        <v>42.6</v>
      </c>
      <c r="Z94" s="46">
        <v>42.9</v>
      </c>
      <c r="AA94" s="46">
        <v>43.1</v>
      </c>
      <c r="AB94" s="46">
        <v>43.3</v>
      </c>
      <c r="AC94" s="46">
        <v>43.5</v>
      </c>
      <c r="AD94" s="46">
        <v>43.7</v>
      </c>
      <c r="AE94" s="46">
        <v>44</v>
      </c>
      <c r="AF94" s="46">
        <v>44.2</v>
      </c>
      <c r="AG94" s="46">
        <v>44.4</v>
      </c>
      <c r="AH94" s="46">
        <v>44.6</v>
      </c>
      <c r="AI94" s="46">
        <v>44.8</v>
      </c>
      <c r="AJ94" s="46">
        <v>45</v>
      </c>
      <c r="AK94" s="46">
        <v>45.2</v>
      </c>
      <c r="AL94" s="46">
        <v>45.3</v>
      </c>
      <c r="AM94" s="46">
        <v>45.5</v>
      </c>
      <c r="AN94" s="46">
        <v>45.6</v>
      </c>
      <c r="AO94" s="46">
        <v>45.8</v>
      </c>
      <c r="AP94" s="46">
        <v>45.9</v>
      </c>
      <c r="AQ94" s="46">
        <v>46</v>
      </c>
      <c r="AR94" s="46">
        <v>46.2</v>
      </c>
      <c r="AS94" s="46">
        <v>46.3</v>
      </c>
      <c r="AT94" s="46">
        <v>46.4</v>
      </c>
      <c r="AU94" s="46">
        <v>46.5</v>
      </c>
      <c r="AV94" s="46">
        <v>46.6</v>
      </c>
      <c r="AW94" s="46">
        <v>46.8</v>
      </c>
      <c r="AX94" s="46">
        <v>46.9</v>
      </c>
      <c r="AY94" s="46">
        <v>47</v>
      </c>
      <c r="AZ94" s="46">
        <v>47.2</v>
      </c>
      <c r="BA94" s="46">
        <v>47.3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100.95329441348593</v>
      </c>
      <c r="D96" s="46">
        <v>101.01116755131936</v>
      </c>
      <c r="E96" s="46">
        <v>101</v>
      </c>
      <c r="F96" s="46">
        <v>100.9</v>
      </c>
      <c r="G96" s="46">
        <v>100.9</v>
      </c>
      <c r="H96" s="46">
        <v>100.9</v>
      </c>
      <c r="I96" s="46">
        <v>100.8</v>
      </c>
      <c r="J96" s="46">
        <v>100.8</v>
      </c>
      <c r="K96" s="46">
        <v>100.8</v>
      </c>
      <c r="L96" s="46">
        <v>100.7</v>
      </c>
      <c r="M96" s="46">
        <v>100.7</v>
      </c>
      <c r="N96" s="46">
        <v>100.7</v>
      </c>
      <c r="O96" s="46">
        <v>100.7</v>
      </c>
      <c r="P96" s="46">
        <v>100.6</v>
      </c>
      <c r="Q96" s="46">
        <v>100.6</v>
      </c>
      <c r="R96" s="46">
        <v>100.6</v>
      </c>
      <c r="S96" s="46">
        <v>100.5</v>
      </c>
      <c r="T96" s="46">
        <v>100.5</v>
      </c>
      <c r="U96" s="46">
        <v>100.5</v>
      </c>
      <c r="V96" s="46">
        <v>100.5</v>
      </c>
      <c r="W96" s="46">
        <v>100.4</v>
      </c>
      <c r="X96" s="46">
        <v>100.4</v>
      </c>
      <c r="Y96" s="46">
        <v>100.3</v>
      </c>
      <c r="Z96" s="46">
        <v>100.3</v>
      </c>
      <c r="AA96" s="46">
        <v>100.3</v>
      </c>
      <c r="AB96" s="46">
        <v>100.2</v>
      </c>
      <c r="AC96" s="46">
        <v>100.2</v>
      </c>
      <c r="AD96" s="46">
        <v>100.2</v>
      </c>
      <c r="AE96" s="46">
        <v>100.1</v>
      </c>
      <c r="AF96" s="46">
        <v>100.1</v>
      </c>
      <c r="AG96" s="46">
        <v>100.1</v>
      </c>
      <c r="AH96" s="46">
        <v>100.1</v>
      </c>
      <c r="AI96" s="46">
        <v>100.1</v>
      </c>
      <c r="AJ96" s="46">
        <v>100</v>
      </c>
      <c r="AK96" s="46">
        <v>100</v>
      </c>
      <c r="AL96" s="46">
        <v>100</v>
      </c>
      <c r="AM96" s="46">
        <v>100</v>
      </c>
      <c r="AN96" s="46">
        <v>100.1</v>
      </c>
      <c r="AO96" s="46">
        <v>100.1</v>
      </c>
      <c r="AP96" s="46">
        <v>100.1</v>
      </c>
      <c r="AQ96" s="46">
        <v>100.1</v>
      </c>
      <c r="AR96" s="46">
        <v>100.1</v>
      </c>
      <c r="AS96" s="46">
        <v>100.2</v>
      </c>
      <c r="AT96" s="46">
        <v>100.2</v>
      </c>
      <c r="AU96" s="46">
        <v>100.2</v>
      </c>
      <c r="AV96" s="46">
        <v>100.3</v>
      </c>
      <c r="AW96" s="46">
        <v>100.3</v>
      </c>
      <c r="AX96" s="46">
        <v>100.4</v>
      </c>
      <c r="AY96" s="46">
        <v>100.4</v>
      </c>
      <c r="AZ96" s="46">
        <v>100.5</v>
      </c>
      <c r="BA96" s="46">
        <v>100.5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20.730899730796697</v>
      </c>
      <c r="D99" s="46">
        <v>20.476711845521443</v>
      </c>
      <c r="E99" s="46">
        <v>20.3</v>
      </c>
      <c r="F99" s="46">
        <v>20.100000000000001</v>
      </c>
      <c r="G99" s="46">
        <v>19.899999999999999</v>
      </c>
      <c r="H99" s="46">
        <v>19.7</v>
      </c>
      <c r="I99" s="46">
        <v>19.5</v>
      </c>
      <c r="J99" s="46">
        <v>19.3</v>
      </c>
      <c r="K99" s="46">
        <v>19.2</v>
      </c>
      <c r="L99" s="46">
        <v>19</v>
      </c>
      <c r="M99" s="46">
        <v>18.8</v>
      </c>
      <c r="N99" s="46">
        <v>18.600000000000001</v>
      </c>
      <c r="O99" s="46">
        <v>18.5</v>
      </c>
      <c r="P99" s="46">
        <v>18.3</v>
      </c>
      <c r="Q99" s="46">
        <v>18.100000000000001</v>
      </c>
      <c r="R99" s="46">
        <v>17.899999999999999</v>
      </c>
      <c r="S99" s="46">
        <v>17.7</v>
      </c>
      <c r="T99" s="46">
        <v>17.5</v>
      </c>
      <c r="U99" s="46">
        <v>17.3</v>
      </c>
      <c r="V99" s="46">
        <v>17.100000000000001</v>
      </c>
      <c r="W99" s="46">
        <v>16.899999999999999</v>
      </c>
      <c r="X99" s="46">
        <v>16.7</v>
      </c>
      <c r="Y99" s="46">
        <v>16.600000000000001</v>
      </c>
      <c r="Z99" s="46">
        <v>16.399999999999999</v>
      </c>
      <c r="AA99" s="46">
        <v>16.3</v>
      </c>
      <c r="AB99" s="46">
        <v>16.2</v>
      </c>
      <c r="AC99" s="46">
        <v>16.100000000000001</v>
      </c>
      <c r="AD99" s="46">
        <v>16</v>
      </c>
      <c r="AE99" s="46">
        <v>15.9</v>
      </c>
      <c r="AF99" s="46">
        <v>15.8</v>
      </c>
      <c r="AG99" s="46">
        <v>15.7</v>
      </c>
      <c r="AH99" s="46">
        <v>15.7</v>
      </c>
      <c r="AI99" s="46">
        <v>15.6</v>
      </c>
      <c r="AJ99" s="46">
        <v>15.6</v>
      </c>
      <c r="AK99" s="46">
        <v>15.5</v>
      </c>
      <c r="AL99" s="46">
        <v>15.5</v>
      </c>
      <c r="AM99" s="46">
        <v>15.4</v>
      </c>
      <c r="AN99" s="46">
        <v>15.4</v>
      </c>
      <c r="AO99" s="46">
        <v>15.3</v>
      </c>
      <c r="AP99" s="46">
        <v>15.3</v>
      </c>
      <c r="AQ99" s="46">
        <v>15.2</v>
      </c>
      <c r="AR99" s="46">
        <v>15.2</v>
      </c>
      <c r="AS99" s="46">
        <v>15.1</v>
      </c>
      <c r="AT99" s="46">
        <v>15.1</v>
      </c>
      <c r="AU99" s="46">
        <v>15</v>
      </c>
      <c r="AV99" s="46">
        <v>15</v>
      </c>
      <c r="AW99" s="46">
        <v>14.9</v>
      </c>
      <c r="AX99" s="46">
        <v>14.9</v>
      </c>
      <c r="AY99" s="46">
        <v>14.8</v>
      </c>
      <c r="AZ99" s="46">
        <v>14.8</v>
      </c>
      <c r="BA99" s="46">
        <v>14.7</v>
      </c>
    </row>
    <row r="100" spans="1:53" ht="11.25" customHeight="1">
      <c r="A100" s="46" t="s">
        <v>29</v>
      </c>
      <c r="B100" s="48" t="s">
        <v>28</v>
      </c>
      <c r="C100" s="46">
        <v>66.2</v>
      </c>
      <c r="D100" s="46">
        <v>66.3</v>
      </c>
      <c r="E100" s="46">
        <v>66.3</v>
      </c>
      <c r="F100" s="46">
        <v>66.2</v>
      </c>
      <c r="G100" s="46">
        <v>66.099999999999994</v>
      </c>
      <c r="H100" s="46">
        <v>66</v>
      </c>
      <c r="I100" s="46">
        <v>65.599999999999994</v>
      </c>
      <c r="J100" s="46">
        <v>65.400000000000006</v>
      </c>
      <c r="K100" s="46">
        <v>65.2</v>
      </c>
      <c r="L100" s="46">
        <v>64.900000000000006</v>
      </c>
      <c r="M100" s="46">
        <v>64.7</v>
      </c>
      <c r="N100" s="46">
        <v>64.5</v>
      </c>
      <c r="O100" s="46">
        <v>64.2</v>
      </c>
      <c r="P100" s="46">
        <v>64</v>
      </c>
      <c r="Q100" s="46">
        <v>63.8</v>
      </c>
      <c r="R100" s="46">
        <v>63.6</v>
      </c>
      <c r="S100" s="46">
        <v>63.4</v>
      </c>
      <c r="T100" s="46">
        <v>63.2</v>
      </c>
      <c r="U100" s="46">
        <v>63</v>
      </c>
      <c r="V100" s="46">
        <v>62.8</v>
      </c>
      <c r="W100" s="46">
        <v>62.5</v>
      </c>
      <c r="X100" s="46">
        <v>62.3</v>
      </c>
      <c r="Y100" s="46">
        <v>62</v>
      </c>
      <c r="Z100" s="46">
        <v>61.8</v>
      </c>
      <c r="AA100" s="46">
        <v>61.6</v>
      </c>
      <c r="AB100" s="46">
        <v>61.5</v>
      </c>
      <c r="AC100" s="46">
        <v>61.4</v>
      </c>
      <c r="AD100" s="46">
        <v>61.2</v>
      </c>
      <c r="AE100" s="46">
        <v>61</v>
      </c>
      <c r="AF100" s="46">
        <v>60.8</v>
      </c>
      <c r="AG100" s="46">
        <v>60.6</v>
      </c>
      <c r="AH100" s="46">
        <v>60.3</v>
      </c>
      <c r="AI100" s="46">
        <v>60.2</v>
      </c>
      <c r="AJ100" s="46">
        <v>60</v>
      </c>
      <c r="AK100" s="46">
        <v>59.9</v>
      </c>
      <c r="AL100" s="46">
        <v>59.8</v>
      </c>
      <c r="AM100" s="46">
        <v>59.8</v>
      </c>
      <c r="AN100" s="46">
        <v>59.7</v>
      </c>
      <c r="AO100" s="46">
        <v>59.6</v>
      </c>
      <c r="AP100" s="46">
        <v>59.6</v>
      </c>
      <c r="AQ100" s="46">
        <v>59.4</v>
      </c>
      <c r="AR100" s="46">
        <v>59.3</v>
      </c>
      <c r="AS100" s="46">
        <v>59.2</v>
      </c>
      <c r="AT100" s="46">
        <v>59</v>
      </c>
      <c r="AU100" s="46">
        <v>58.9</v>
      </c>
      <c r="AV100" s="46">
        <v>58.7</v>
      </c>
      <c r="AW100" s="46">
        <v>58.6</v>
      </c>
      <c r="AX100" s="46">
        <v>58.5</v>
      </c>
      <c r="AY100" s="46">
        <v>58.4</v>
      </c>
      <c r="AZ100" s="46">
        <v>58.3</v>
      </c>
      <c r="BA100" s="46">
        <v>58.1</v>
      </c>
    </row>
    <row r="101" spans="1:53" ht="11.25" customHeight="1">
      <c r="A101" s="46" t="s">
        <v>30</v>
      </c>
      <c r="B101" s="48" t="s">
        <v>28</v>
      </c>
      <c r="C101" s="46">
        <v>13.058473563566587</v>
      </c>
      <c r="D101" s="46">
        <v>13.2316898727234</v>
      </c>
      <c r="E101" s="46">
        <v>13.4</v>
      </c>
      <c r="F101" s="46">
        <v>13.7</v>
      </c>
      <c r="G101" s="46">
        <v>14</v>
      </c>
      <c r="H101" s="46">
        <v>14.4</v>
      </c>
      <c r="I101" s="46">
        <v>14.9</v>
      </c>
      <c r="J101" s="46">
        <v>15.3</v>
      </c>
      <c r="K101" s="46">
        <v>15.7</v>
      </c>
      <c r="L101" s="46">
        <v>16.100000000000001</v>
      </c>
      <c r="M101" s="46">
        <v>16.5</v>
      </c>
      <c r="N101" s="46">
        <v>16.899999999999999</v>
      </c>
      <c r="O101" s="46">
        <v>17.3</v>
      </c>
      <c r="P101" s="46">
        <v>17.7</v>
      </c>
      <c r="Q101" s="46">
        <v>18.100000000000001</v>
      </c>
      <c r="R101" s="46">
        <v>18.5</v>
      </c>
      <c r="S101" s="46">
        <v>18.899999999999999</v>
      </c>
      <c r="T101" s="46">
        <v>19.3</v>
      </c>
      <c r="U101" s="46">
        <v>19.7</v>
      </c>
      <c r="V101" s="46">
        <v>20.100000000000001</v>
      </c>
      <c r="W101" s="46">
        <v>20.6</v>
      </c>
      <c r="X101" s="46">
        <v>21</v>
      </c>
      <c r="Y101" s="46">
        <v>21.4</v>
      </c>
      <c r="Z101" s="46">
        <v>21.8</v>
      </c>
      <c r="AA101" s="46">
        <v>22.1</v>
      </c>
      <c r="AB101" s="46">
        <v>22.3</v>
      </c>
      <c r="AC101" s="46">
        <v>22.6</v>
      </c>
      <c r="AD101" s="46">
        <v>22.8</v>
      </c>
      <c r="AE101" s="46">
        <v>23.1</v>
      </c>
      <c r="AF101" s="46">
        <v>23.4</v>
      </c>
      <c r="AG101" s="46">
        <v>23.7</v>
      </c>
      <c r="AH101" s="46">
        <v>24</v>
      </c>
      <c r="AI101" s="46">
        <v>24.2</v>
      </c>
      <c r="AJ101" s="46">
        <v>24.4</v>
      </c>
      <c r="AK101" s="46">
        <v>24.6</v>
      </c>
      <c r="AL101" s="46">
        <v>24.7</v>
      </c>
      <c r="AM101" s="46">
        <v>24.8</v>
      </c>
      <c r="AN101" s="46">
        <v>24.9</v>
      </c>
      <c r="AO101" s="46">
        <v>25.1</v>
      </c>
      <c r="AP101" s="46">
        <v>25.2</v>
      </c>
      <c r="AQ101" s="46">
        <v>25.3</v>
      </c>
      <c r="AR101" s="46">
        <v>25.5</v>
      </c>
      <c r="AS101" s="46">
        <v>25.7</v>
      </c>
      <c r="AT101" s="46">
        <v>25.9</v>
      </c>
      <c r="AU101" s="46">
        <v>26.1</v>
      </c>
      <c r="AV101" s="46">
        <v>26.3</v>
      </c>
      <c r="AW101" s="46">
        <v>26.5</v>
      </c>
      <c r="AX101" s="46">
        <v>26.6</v>
      </c>
      <c r="AY101" s="46">
        <v>26.8</v>
      </c>
      <c r="AZ101" s="46">
        <v>27</v>
      </c>
      <c r="BA101" s="46">
        <v>27.2</v>
      </c>
    </row>
    <row r="102" spans="1:53" ht="11.25" customHeight="1">
      <c r="A102" s="46" t="s">
        <v>31</v>
      </c>
      <c r="B102" s="48" t="s">
        <v>28</v>
      </c>
      <c r="C102" s="46">
        <v>1.4109616907059257</v>
      </c>
      <c r="D102" s="46">
        <v>1.4793941831776343</v>
      </c>
      <c r="E102" s="46">
        <v>1.5</v>
      </c>
      <c r="F102" s="46">
        <v>1.6</v>
      </c>
      <c r="G102" s="46">
        <v>1.7</v>
      </c>
      <c r="H102" s="46">
        <v>1.7</v>
      </c>
      <c r="I102" s="46">
        <v>1.8</v>
      </c>
      <c r="J102" s="46">
        <v>1.8</v>
      </c>
      <c r="K102" s="46">
        <v>1.9</v>
      </c>
      <c r="L102" s="46">
        <v>1.9</v>
      </c>
      <c r="M102" s="46">
        <v>2</v>
      </c>
      <c r="N102" s="46">
        <v>2</v>
      </c>
      <c r="O102" s="46">
        <v>2</v>
      </c>
      <c r="P102" s="46">
        <v>2</v>
      </c>
      <c r="Q102" s="46">
        <v>2.1</v>
      </c>
      <c r="R102" s="46">
        <v>2.1</v>
      </c>
      <c r="S102" s="46">
        <v>2.2000000000000002</v>
      </c>
      <c r="T102" s="46">
        <v>2.2000000000000002</v>
      </c>
      <c r="U102" s="46">
        <v>2.2999999999999998</v>
      </c>
      <c r="V102" s="46">
        <v>2.4</v>
      </c>
      <c r="W102" s="46">
        <v>2.5</v>
      </c>
      <c r="X102" s="46">
        <v>2.6</v>
      </c>
      <c r="Y102" s="46">
        <v>2.7</v>
      </c>
      <c r="Z102" s="46">
        <v>2.8</v>
      </c>
      <c r="AA102" s="46">
        <v>2.9</v>
      </c>
      <c r="AB102" s="46">
        <v>3</v>
      </c>
      <c r="AC102" s="46">
        <v>3.2</v>
      </c>
      <c r="AD102" s="46">
        <v>3.4</v>
      </c>
      <c r="AE102" s="46">
        <v>3.5</v>
      </c>
      <c r="AF102" s="46">
        <v>3.7</v>
      </c>
      <c r="AG102" s="46">
        <v>3.8</v>
      </c>
      <c r="AH102" s="46">
        <v>3.9</v>
      </c>
      <c r="AI102" s="46">
        <v>4</v>
      </c>
      <c r="AJ102" s="46">
        <v>4.0999999999999996</v>
      </c>
      <c r="AK102" s="46">
        <v>4.3</v>
      </c>
      <c r="AL102" s="46">
        <v>4.4000000000000004</v>
      </c>
      <c r="AM102" s="46">
        <v>4.5</v>
      </c>
      <c r="AN102" s="46">
        <v>4.5999999999999996</v>
      </c>
      <c r="AO102" s="46">
        <v>4.7</v>
      </c>
      <c r="AP102" s="46">
        <v>4.8</v>
      </c>
      <c r="AQ102" s="46">
        <v>4.9000000000000004</v>
      </c>
      <c r="AR102" s="46">
        <v>5.0999999999999996</v>
      </c>
      <c r="AS102" s="46">
        <v>5.2</v>
      </c>
      <c r="AT102" s="46">
        <v>5.3</v>
      </c>
      <c r="AU102" s="46">
        <v>5.3</v>
      </c>
      <c r="AV102" s="46">
        <v>5.4</v>
      </c>
      <c r="AW102" s="46">
        <v>5.4</v>
      </c>
      <c r="AX102" s="46">
        <v>5.5</v>
      </c>
      <c r="AY102" s="46">
        <v>5.5</v>
      </c>
      <c r="AZ102" s="46">
        <v>5.6</v>
      </c>
      <c r="BA102" s="46">
        <v>5.7</v>
      </c>
    </row>
    <row r="103" spans="1:53" ht="11.25" customHeight="1">
      <c r="A103" s="46"/>
      <c r="B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51.033157327729526</v>
      </c>
      <c r="D104" s="46">
        <v>50.848678553466264</v>
      </c>
      <c r="E104" s="46">
        <v>50.8</v>
      </c>
      <c r="F104" s="46">
        <v>51</v>
      </c>
      <c r="G104" s="46">
        <v>51.3</v>
      </c>
      <c r="H104" s="46">
        <v>51.6</v>
      </c>
      <c r="I104" s="46">
        <v>52.3</v>
      </c>
      <c r="J104" s="46">
        <v>52.9</v>
      </c>
      <c r="K104" s="46">
        <v>53.5</v>
      </c>
      <c r="L104" s="46">
        <v>54</v>
      </c>
      <c r="M104" s="46">
        <v>54.5</v>
      </c>
      <c r="N104" s="46">
        <v>55</v>
      </c>
      <c r="O104" s="46">
        <v>55.7</v>
      </c>
      <c r="P104" s="46">
        <v>56.2</v>
      </c>
      <c r="Q104" s="46">
        <v>56.7</v>
      </c>
      <c r="R104" s="46">
        <v>57.2</v>
      </c>
      <c r="S104" s="46">
        <v>57.7</v>
      </c>
      <c r="T104" s="46">
        <v>58.1</v>
      </c>
      <c r="U104" s="46">
        <v>58.6</v>
      </c>
      <c r="V104" s="46">
        <v>59.2</v>
      </c>
      <c r="W104" s="46">
        <v>59.9</v>
      </c>
      <c r="X104" s="46">
        <v>60.5</v>
      </c>
      <c r="Y104" s="46">
        <v>61.2</v>
      </c>
      <c r="Z104" s="46">
        <v>61.8</v>
      </c>
      <c r="AA104" s="46">
        <v>62.2</v>
      </c>
      <c r="AB104" s="46">
        <v>62.6</v>
      </c>
      <c r="AC104" s="46">
        <v>63</v>
      </c>
      <c r="AD104" s="46">
        <v>63.4</v>
      </c>
      <c r="AE104" s="46">
        <v>63.9</v>
      </c>
      <c r="AF104" s="46">
        <v>64.400000000000006</v>
      </c>
      <c r="AG104" s="46">
        <v>65.099999999999994</v>
      </c>
      <c r="AH104" s="46">
        <v>65.7</v>
      </c>
      <c r="AI104" s="46">
        <v>66.2</v>
      </c>
      <c r="AJ104" s="46">
        <v>66.599999999999994</v>
      </c>
      <c r="AK104" s="46">
        <v>66.900000000000006</v>
      </c>
      <c r="AL104" s="46">
        <v>67.099999999999994</v>
      </c>
      <c r="AM104" s="46">
        <v>67.3</v>
      </c>
      <c r="AN104" s="46">
        <v>67.5</v>
      </c>
      <c r="AO104" s="46">
        <v>67.7</v>
      </c>
      <c r="AP104" s="46">
        <v>67.900000000000006</v>
      </c>
      <c r="AQ104" s="46">
        <v>68.2</v>
      </c>
      <c r="AR104" s="46">
        <v>68.599999999999994</v>
      </c>
      <c r="AS104" s="46">
        <v>69</v>
      </c>
      <c r="AT104" s="46">
        <v>69.400000000000006</v>
      </c>
      <c r="AU104" s="46">
        <v>69.900000000000006</v>
      </c>
      <c r="AV104" s="46">
        <v>70.2</v>
      </c>
      <c r="AW104" s="46">
        <v>70.599999999999994</v>
      </c>
      <c r="AX104" s="46">
        <v>70.900000000000006</v>
      </c>
      <c r="AY104" s="46">
        <v>71.2</v>
      </c>
      <c r="AZ104" s="46">
        <v>71.599999999999994</v>
      </c>
      <c r="BA104" s="46">
        <v>72.099999999999994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9697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9697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pageSetUpPr fitToPage="1"/>
  </sheetPr>
  <dimension ref="A1:BA254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71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>
        <v>1552514</v>
      </c>
      <c r="D9" s="41">
        <v>1567888</v>
      </c>
      <c r="E9" s="41">
        <v>1584197</v>
      </c>
      <c r="F9" s="41">
        <v>1600805</v>
      </c>
      <c r="G9" s="41">
        <v>1617470</v>
      </c>
      <c r="H9" s="41">
        <v>1634438</v>
      </c>
      <c r="I9" s="41">
        <v>1651869</v>
      </c>
      <c r="J9" s="41">
        <v>1669556</v>
      </c>
      <c r="K9" s="41">
        <v>1687510</v>
      </c>
      <c r="L9" s="41">
        <v>1705745</v>
      </c>
      <c r="M9" s="41">
        <v>1724262</v>
      </c>
      <c r="N9" s="41">
        <v>1743055</v>
      </c>
      <c r="O9" s="41">
        <v>1762141</v>
      </c>
      <c r="P9" s="41">
        <v>1781499</v>
      </c>
      <c r="Q9" s="41">
        <v>1801106</v>
      </c>
      <c r="R9" s="41">
        <v>1820944</v>
      </c>
      <c r="S9" s="41">
        <v>1840981</v>
      </c>
      <c r="T9" s="41">
        <v>1861173</v>
      </c>
      <c r="U9" s="41">
        <v>1881436</v>
      </c>
      <c r="V9" s="41">
        <v>1901738</v>
      </c>
      <c r="W9" s="41">
        <v>1922042</v>
      </c>
      <c r="X9" s="41">
        <v>1942320</v>
      </c>
      <c r="Y9" s="41">
        <v>1962608</v>
      </c>
      <c r="Z9" s="41">
        <v>1982872</v>
      </c>
      <c r="AA9" s="41">
        <v>2003081</v>
      </c>
      <c r="AB9" s="41">
        <v>2023210</v>
      </c>
      <c r="AC9" s="41">
        <v>2043244</v>
      </c>
      <c r="AD9" s="41">
        <v>2063174</v>
      </c>
      <c r="AE9" s="41">
        <v>2082998</v>
      </c>
      <c r="AF9" s="41">
        <v>2102721</v>
      </c>
      <c r="AG9" s="41">
        <v>2122352</v>
      </c>
      <c r="AH9" s="41">
        <v>2141910</v>
      </c>
      <c r="AI9" s="41">
        <v>2161416</v>
      </c>
      <c r="AJ9" s="41">
        <v>2180892</v>
      </c>
      <c r="AK9" s="41">
        <v>2200360</v>
      </c>
      <c r="AL9" s="41">
        <v>2219846</v>
      </c>
      <c r="AM9" s="41">
        <v>2239368</v>
      </c>
      <c r="AN9" s="41">
        <v>2258943</v>
      </c>
      <c r="AO9" s="41">
        <v>2278583</v>
      </c>
      <c r="AP9" s="41">
        <v>2298301</v>
      </c>
      <c r="AQ9" s="41">
        <v>2318094</v>
      </c>
      <c r="AR9" s="41">
        <v>2337963</v>
      </c>
      <c r="AS9" s="41">
        <v>2357911</v>
      </c>
      <c r="AT9" s="41">
        <v>2377901</v>
      </c>
      <c r="AU9" s="41">
        <v>2397958</v>
      </c>
      <c r="AV9" s="41">
        <v>2418085</v>
      </c>
      <c r="AW9" s="41">
        <v>2438271</v>
      </c>
      <c r="AX9" s="41">
        <v>2458515</v>
      </c>
      <c r="AY9" s="41">
        <v>2478813</v>
      </c>
      <c r="AZ9" s="41">
        <v>2499151</v>
      </c>
      <c r="BA9" s="41">
        <v>2519528</v>
      </c>
    </row>
    <row r="10" spans="1:53" ht="11.25" customHeight="1">
      <c r="A10" s="38" t="s">
        <v>11</v>
      </c>
      <c r="B10" s="39" t="s">
        <v>10</v>
      </c>
      <c r="C10" s="55">
        <v>17999</v>
      </c>
      <c r="D10" s="39">
        <v>18726</v>
      </c>
      <c r="E10" s="41">
        <v>19600</v>
      </c>
      <c r="F10" s="41">
        <v>19874</v>
      </c>
      <c r="G10" s="41">
        <v>20139</v>
      </c>
      <c r="H10" s="41">
        <v>20408</v>
      </c>
      <c r="I10" s="41">
        <v>20699</v>
      </c>
      <c r="J10" s="41">
        <v>21003</v>
      </c>
      <c r="K10" s="41">
        <v>21319</v>
      </c>
      <c r="L10" s="41">
        <v>21637</v>
      </c>
      <c r="M10" s="41">
        <v>21947</v>
      </c>
      <c r="N10" s="41">
        <v>22248</v>
      </c>
      <c r="O10" s="41">
        <v>22533</v>
      </c>
      <c r="P10" s="41">
        <v>22799</v>
      </c>
      <c r="Q10" s="41">
        <v>23048</v>
      </c>
      <c r="R10" s="41">
        <v>23278</v>
      </c>
      <c r="S10" s="41">
        <v>23442</v>
      </c>
      <c r="T10" s="41">
        <v>23541</v>
      </c>
      <c r="U10" s="41">
        <v>23623</v>
      </c>
      <c r="V10" s="41">
        <v>23690</v>
      </c>
      <c r="W10" s="41">
        <v>23749</v>
      </c>
      <c r="X10" s="41">
        <v>23801</v>
      </c>
      <c r="Y10" s="41">
        <v>23849</v>
      </c>
      <c r="Z10" s="41">
        <v>23898</v>
      </c>
      <c r="AA10" s="41">
        <v>23950</v>
      </c>
      <c r="AB10" s="41">
        <v>24007</v>
      </c>
      <c r="AC10" s="41">
        <v>24074</v>
      </c>
      <c r="AD10" s="41">
        <v>24154</v>
      </c>
      <c r="AE10" s="41">
        <v>24253</v>
      </c>
      <c r="AF10" s="41">
        <v>24371</v>
      </c>
      <c r="AG10" s="41">
        <v>24514</v>
      </c>
      <c r="AH10" s="41">
        <v>24679</v>
      </c>
      <c r="AI10" s="41">
        <v>24868</v>
      </c>
      <c r="AJ10" s="41">
        <v>25076</v>
      </c>
      <c r="AK10" s="41">
        <v>25301</v>
      </c>
      <c r="AL10" s="41">
        <v>25537</v>
      </c>
      <c r="AM10" s="41">
        <v>25779</v>
      </c>
      <c r="AN10" s="41">
        <v>26027</v>
      </c>
      <c r="AO10" s="41">
        <v>26274</v>
      </c>
      <c r="AP10" s="41">
        <v>26518</v>
      </c>
      <c r="AQ10" s="41">
        <v>26756</v>
      </c>
      <c r="AR10" s="41">
        <v>26987</v>
      </c>
      <c r="AS10" s="41">
        <v>27208</v>
      </c>
      <c r="AT10" s="41">
        <v>27420</v>
      </c>
      <c r="AU10" s="41">
        <v>27619</v>
      </c>
      <c r="AV10" s="41">
        <v>27807</v>
      </c>
      <c r="AW10" s="41">
        <v>27983</v>
      </c>
      <c r="AX10" s="41">
        <v>28146</v>
      </c>
      <c r="AY10" s="41">
        <v>28297</v>
      </c>
      <c r="AZ10" s="41">
        <v>28436</v>
      </c>
      <c r="BA10" s="41">
        <v>28563</v>
      </c>
    </row>
    <row r="11" spans="1:53" ht="11.25" customHeight="1">
      <c r="A11" s="38" t="s">
        <v>12</v>
      </c>
      <c r="B11" s="39" t="s">
        <v>10</v>
      </c>
      <c r="C11" s="55">
        <v>12142</v>
      </c>
      <c r="D11" s="39">
        <v>12000</v>
      </c>
      <c r="E11" s="41">
        <v>12172</v>
      </c>
      <c r="F11" s="41">
        <v>12209</v>
      </c>
      <c r="G11" s="41">
        <v>12241</v>
      </c>
      <c r="H11" s="41">
        <v>12277</v>
      </c>
      <c r="I11" s="41">
        <v>12312</v>
      </c>
      <c r="J11" s="41">
        <v>12349</v>
      </c>
      <c r="K11" s="41">
        <v>12384</v>
      </c>
      <c r="L11" s="41">
        <v>12420</v>
      </c>
      <c r="M11" s="41">
        <v>12454</v>
      </c>
      <c r="N11" s="41">
        <v>12462</v>
      </c>
      <c r="O11" s="41">
        <v>12475</v>
      </c>
      <c r="P11" s="41">
        <v>12492</v>
      </c>
      <c r="Q11" s="41">
        <v>12510</v>
      </c>
      <c r="R11" s="41">
        <v>12541</v>
      </c>
      <c r="S11" s="41">
        <v>12550</v>
      </c>
      <c r="T11" s="41">
        <v>12578</v>
      </c>
      <c r="U11" s="41">
        <v>12621</v>
      </c>
      <c r="V11" s="41">
        <v>12686</v>
      </c>
      <c r="W11" s="41">
        <v>12771</v>
      </c>
      <c r="X11" s="41">
        <v>12813</v>
      </c>
      <c r="Y11" s="41">
        <v>12885</v>
      </c>
      <c r="Z11" s="41">
        <v>12989</v>
      </c>
      <c r="AA11" s="41">
        <v>13121</v>
      </c>
      <c r="AB11" s="41">
        <v>13273</v>
      </c>
      <c r="AC11" s="41">
        <v>13444</v>
      </c>
      <c r="AD11" s="41">
        <v>13630</v>
      </c>
      <c r="AE11" s="41">
        <v>13830</v>
      </c>
      <c r="AF11" s="41">
        <v>14040</v>
      </c>
      <c r="AG11" s="41">
        <v>14256</v>
      </c>
      <c r="AH11" s="41">
        <v>14473</v>
      </c>
      <c r="AI11" s="41">
        <v>14692</v>
      </c>
      <c r="AJ11" s="41">
        <v>14908</v>
      </c>
      <c r="AK11" s="41">
        <v>15115</v>
      </c>
      <c r="AL11" s="41">
        <v>15315</v>
      </c>
      <c r="AM11" s="41">
        <v>15504</v>
      </c>
      <c r="AN11" s="41">
        <v>15687</v>
      </c>
      <c r="AO11" s="41">
        <v>15856</v>
      </c>
      <c r="AP11" s="41">
        <v>16025</v>
      </c>
      <c r="AQ11" s="41">
        <v>16187</v>
      </c>
      <c r="AR11" s="41">
        <v>16339</v>
      </c>
      <c r="AS11" s="41">
        <v>16518</v>
      </c>
      <c r="AT11" s="41">
        <v>16663</v>
      </c>
      <c r="AU11" s="41">
        <v>16792</v>
      </c>
      <c r="AV11" s="41">
        <v>16921</v>
      </c>
      <c r="AW11" s="41">
        <v>17039</v>
      </c>
      <c r="AX11" s="41">
        <v>17148</v>
      </c>
      <c r="AY11" s="41">
        <v>17259</v>
      </c>
      <c r="AZ11" s="41">
        <v>17359</v>
      </c>
      <c r="BA11" s="41">
        <v>17455</v>
      </c>
    </row>
    <row r="12" spans="1:53" ht="11.25" customHeight="1">
      <c r="A12" s="38" t="s">
        <v>13</v>
      </c>
      <c r="B12" s="39" t="s">
        <v>10</v>
      </c>
      <c r="C12" s="55">
        <v>5857</v>
      </c>
      <c r="D12" s="39">
        <v>6726</v>
      </c>
      <c r="E12" s="41">
        <v>7428</v>
      </c>
      <c r="F12" s="41">
        <v>7665</v>
      </c>
      <c r="G12" s="41">
        <v>7898</v>
      </c>
      <c r="H12" s="41">
        <v>8131</v>
      </c>
      <c r="I12" s="41">
        <v>8387</v>
      </c>
      <c r="J12" s="41">
        <v>8654</v>
      </c>
      <c r="K12" s="41">
        <v>8935</v>
      </c>
      <c r="L12" s="41">
        <v>9217</v>
      </c>
      <c r="M12" s="41">
        <v>9493</v>
      </c>
      <c r="N12" s="41">
        <v>9786</v>
      </c>
      <c r="O12" s="41">
        <v>10058</v>
      </c>
      <c r="P12" s="41">
        <v>10307</v>
      </c>
      <c r="Q12" s="41">
        <v>10538</v>
      </c>
      <c r="R12" s="41">
        <v>10737</v>
      </c>
      <c r="S12" s="41">
        <v>10892</v>
      </c>
      <c r="T12" s="41">
        <v>10963</v>
      </c>
      <c r="U12" s="41">
        <v>11002</v>
      </c>
      <c r="V12" s="41">
        <v>11004</v>
      </c>
      <c r="W12" s="41">
        <v>10978</v>
      </c>
      <c r="X12" s="41">
        <v>10988</v>
      </c>
      <c r="Y12" s="41">
        <v>10964</v>
      </c>
      <c r="Z12" s="41">
        <v>10909</v>
      </c>
      <c r="AA12" s="41">
        <v>10829</v>
      </c>
      <c r="AB12" s="41">
        <v>10734</v>
      </c>
      <c r="AC12" s="41">
        <v>10630</v>
      </c>
      <c r="AD12" s="41">
        <v>10524</v>
      </c>
      <c r="AE12" s="41">
        <v>10423</v>
      </c>
      <c r="AF12" s="41">
        <v>10331</v>
      </c>
      <c r="AG12" s="41">
        <v>10258</v>
      </c>
      <c r="AH12" s="41">
        <v>10206</v>
      </c>
      <c r="AI12" s="41">
        <v>10176</v>
      </c>
      <c r="AJ12" s="41">
        <v>10168</v>
      </c>
      <c r="AK12" s="41">
        <v>10186</v>
      </c>
      <c r="AL12" s="41">
        <v>10222</v>
      </c>
      <c r="AM12" s="41">
        <v>10275</v>
      </c>
      <c r="AN12" s="41">
        <v>10340</v>
      </c>
      <c r="AO12" s="41">
        <v>10418</v>
      </c>
      <c r="AP12" s="41">
        <v>10493</v>
      </c>
      <c r="AQ12" s="41">
        <v>10569</v>
      </c>
      <c r="AR12" s="41">
        <v>10648</v>
      </c>
      <c r="AS12" s="41">
        <v>10690</v>
      </c>
      <c r="AT12" s="41">
        <v>10757</v>
      </c>
      <c r="AU12" s="41">
        <v>10827</v>
      </c>
      <c r="AV12" s="41">
        <v>10886</v>
      </c>
      <c r="AW12" s="41">
        <v>10944</v>
      </c>
      <c r="AX12" s="41">
        <v>10998</v>
      </c>
      <c r="AY12" s="41">
        <v>11038</v>
      </c>
      <c r="AZ12" s="41">
        <v>11077</v>
      </c>
      <c r="BA12" s="41">
        <v>11108</v>
      </c>
    </row>
    <row r="13" spans="1:53" ht="11.25" customHeight="1">
      <c r="A13" s="38" t="s">
        <v>14</v>
      </c>
      <c r="B13" s="39" t="s">
        <v>10</v>
      </c>
      <c r="C13" s="55">
        <v>9813</v>
      </c>
      <c r="D13" s="39">
        <v>13146</v>
      </c>
      <c r="E13" s="41">
        <v>13680</v>
      </c>
      <c r="F13" s="41">
        <v>14000</v>
      </c>
      <c r="G13" s="41">
        <v>14070</v>
      </c>
      <c r="H13" s="41">
        <v>14300</v>
      </c>
      <c r="I13" s="41">
        <v>14300</v>
      </c>
      <c r="J13" s="41">
        <v>14300</v>
      </c>
      <c r="K13" s="41">
        <v>14300</v>
      </c>
      <c r="L13" s="41">
        <v>14300</v>
      </c>
      <c r="M13" s="41">
        <v>14300</v>
      </c>
      <c r="N13" s="41">
        <v>14300</v>
      </c>
      <c r="O13" s="41">
        <v>14300</v>
      </c>
      <c r="P13" s="41">
        <v>14300</v>
      </c>
      <c r="Q13" s="41">
        <v>14300</v>
      </c>
      <c r="R13" s="41">
        <v>14300</v>
      </c>
      <c r="S13" s="41">
        <v>14300</v>
      </c>
      <c r="T13" s="41">
        <v>14300</v>
      </c>
      <c r="U13" s="41">
        <v>14300</v>
      </c>
      <c r="V13" s="41">
        <v>14300</v>
      </c>
      <c r="W13" s="41">
        <v>14300</v>
      </c>
      <c r="X13" s="41">
        <v>14300</v>
      </c>
      <c r="Y13" s="41">
        <v>14300</v>
      </c>
      <c r="Z13" s="41">
        <v>14300</v>
      </c>
      <c r="AA13" s="41">
        <v>14300</v>
      </c>
      <c r="AB13" s="41">
        <v>14300</v>
      </c>
      <c r="AC13" s="41">
        <v>14300</v>
      </c>
      <c r="AD13" s="41">
        <v>14300</v>
      </c>
      <c r="AE13" s="41">
        <v>14300</v>
      </c>
      <c r="AF13" s="41">
        <v>14300</v>
      </c>
      <c r="AG13" s="41">
        <v>14300</v>
      </c>
      <c r="AH13" s="41">
        <v>14300</v>
      </c>
      <c r="AI13" s="41">
        <v>14300</v>
      </c>
      <c r="AJ13" s="41">
        <v>14300</v>
      </c>
      <c r="AK13" s="41">
        <v>14300</v>
      </c>
      <c r="AL13" s="41">
        <v>14300</v>
      </c>
      <c r="AM13" s="41">
        <v>14300</v>
      </c>
      <c r="AN13" s="41">
        <v>14300</v>
      </c>
      <c r="AO13" s="41">
        <v>14300</v>
      </c>
      <c r="AP13" s="41">
        <v>14300</v>
      </c>
      <c r="AQ13" s="41">
        <v>14300</v>
      </c>
      <c r="AR13" s="41">
        <v>14300</v>
      </c>
      <c r="AS13" s="41">
        <v>14300</v>
      </c>
      <c r="AT13" s="41">
        <v>14300</v>
      </c>
      <c r="AU13" s="41">
        <v>14300</v>
      </c>
      <c r="AV13" s="41">
        <v>14300</v>
      </c>
      <c r="AW13" s="41">
        <v>14300</v>
      </c>
      <c r="AX13" s="41">
        <v>14300</v>
      </c>
      <c r="AY13" s="41">
        <v>14300</v>
      </c>
      <c r="AZ13" s="41">
        <v>14300</v>
      </c>
      <c r="BA13" s="41">
        <v>14300</v>
      </c>
    </row>
    <row r="14" spans="1:53" ht="11.25" customHeight="1">
      <c r="A14" s="38" t="s">
        <v>15</v>
      </c>
      <c r="B14" s="39" t="s">
        <v>10</v>
      </c>
      <c r="C14" s="55">
        <v>-2711</v>
      </c>
      <c r="D14" s="39">
        <v>-3563</v>
      </c>
      <c r="E14" s="41">
        <v>-4500</v>
      </c>
      <c r="F14" s="41">
        <v>-5000</v>
      </c>
      <c r="G14" s="41">
        <v>-5000</v>
      </c>
      <c r="H14" s="41">
        <v>-5000</v>
      </c>
      <c r="I14" s="41">
        <v>-5000</v>
      </c>
      <c r="J14" s="41">
        <v>-5000</v>
      </c>
      <c r="K14" s="41">
        <v>-5000</v>
      </c>
      <c r="L14" s="41">
        <v>-5000</v>
      </c>
      <c r="M14" s="41">
        <v>-5000</v>
      </c>
      <c r="N14" s="41">
        <v>-5000</v>
      </c>
      <c r="O14" s="41">
        <v>-5000</v>
      </c>
      <c r="P14" s="41">
        <v>-5000</v>
      </c>
      <c r="Q14" s="41">
        <v>-5000</v>
      </c>
      <c r="R14" s="41">
        <v>-5000</v>
      </c>
      <c r="S14" s="41">
        <v>-5000</v>
      </c>
      <c r="T14" s="41">
        <v>-5000</v>
      </c>
      <c r="U14" s="41">
        <v>-5000</v>
      </c>
      <c r="V14" s="41">
        <v>-5000</v>
      </c>
      <c r="W14" s="41">
        <v>-5000</v>
      </c>
      <c r="X14" s="41">
        <v>-5000</v>
      </c>
      <c r="Y14" s="41">
        <v>-5000</v>
      </c>
      <c r="Z14" s="41">
        <v>-5000</v>
      </c>
      <c r="AA14" s="41">
        <v>-5000</v>
      </c>
      <c r="AB14" s="41">
        <v>-5000</v>
      </c>
      <c r="AC14" s="41">
        <v>-5000</v>
      </c>
      <c r="AD14" s="41">
        <v>-5000</v>
      </c>
      <c r="AE14" s="41">
        <v>-5000</v>
      </c>
      <c r="AF14" s="41">
        <v>-5000</v>
      </c>
      <c r="AG14" s="41">
        <v>-5000</v>
      </c>
      <c r="AH14" s="41">
        <v>-5000</v>
      </c>
      <c r="AI14" s="41">
        <v>-5000</v>
      </c>
      <c r="AJ14" s="41">
        <v>-5000</v>
      </c>
      <c r="AK14" s="41">
        <v>-5000</v>
      </c>
      <c r="AL14" s="41">
        <v>-5000</v>
      </c>
      <c r="AM14" s="41">
        <v>-5000</v>
      </c>
      <c r="AN14" s="41">
        <v>-5000</v>
      </c>
      <c r="AO14" s="41">
        <v>-5000</v>
      </c>
      <c r="AP14" s="41">
        <v>-5000</v>
      </c>
      <c r="AQ14" s="41">
        <v>-5000</v>
      </c>
      <c r="AR14" s="41">
        <v>-5000</v>
      </c>
      <c r="AS14" s="41">
        <v>-5000</v>
      </c>
      <c r="AT14" s="41">
        <v>-5000</v>
      </c>
      <c r="AU14" s="41">
        <v>-5000</v>
      </c>
      <c r="AV14" s="41">
        <v>-5000</v>
      </c>
      <c r="AW14" s="41">
        <v>-5000</v>
      </c>
      <c r="AX14" s="41">
        <v>-5000</v>
      </c>
      <c r="AY14" s="41">
        <v>-5000</v>
      </c>
      <c r="AZ14" s="41">
        <v>-5000</v>
      </c>
      <c r="BA14" s="41">
        <v>-5000</v>
      </c>
    </row>
    <row r="15" spans="1:53" ht="11.25" customHeight="1">
      <c r="A15" s="38" t="s">
        <v>16</v>
      </c>
      <c r="B15" s="39" t="s">
        <v>10</v>
      </c>
      <c r="C15" s="55">
        <v>7102</v>
      </c>
      <c r="D15" s="39">
        <v>9583</v>
      </c>
      <c r="E15" s="41">
        <v>9180</v>
      </c>
      <c r="F15" s="41">
        <v>9000</v>
      </c>
      <c r="G15" s="41">
        <v>9070</v>
      </c>
      <c r="H15" s="41">
        <v>9300</v>
      </c>
      <c r="I15" s="41">
        <v>9300</v>
      </c>
      <c r="J15" s="41">
        <v>9300</v>
      </c>
      <c r="K15" s="41">
        <v>9300</v>
      </c>
      <c r="L15" s="41">
        <v>9300</v>
      </c>
      <c r="M15" s="41">
        <v>9300</v>
      </c>
      <c r="N15" s="41">
        <v>9300</v>
      </c>
      <c r="O15" s="41">
        <v>9300</v>
      </c>
      <c r="P15" s="41">
        <v>9300</v>
      </c>
      <c r="Q15" s="41">
        <v>9300</v>
      </c>
      <c r="R15" s="41">
        <v>9300</v>
      </c>
      <c r="S15" s="41">
        <v>9300</v>
      </c>
      <c r="T15" s="41">
        <v>9300</v>
      </c>
      <c r="U15" s="41">
        <v>9300</v>
      </c>
      <c r="V15" s="41">
        <v>9300</v>
      </c>
      <c r="W15" s="41">
        <v>9300</v>
      </c>
      <c r="X15" s="41">
        <v>9300</v>
      </c>
      <c r="Y15" s="41">
        <v>9300</v>
      </c>
      <c r="Z15" s="41">
        <v>9300</v>
      </c>
      <c r="AA15" s="41">
        <v>9300</v>
      </c>
      <c r="AB15" s="41">
        <v>9300</v>
      </c>
      <c r="AC15" s="41">
        <v>9300</v>
      </c>
      <c r="AD15" s="41">
        <v>9300</v>
      </c>
      <c r="AE15" s="41">
        <v>9300</v>
      </c>
      <c r="AF15" s="41">
        <v>9300</v>
      </c>
      <c r="AG15" s="41">
        <v>9300</v>
      </c>
      <c r="AH15" s="41">
        <v>9300</v>
      </c>
      <c r="AI15" s="41">
        <v>9300</v>
      </c>
      <c r="AJ15" s="41">
        <v>9300</v>
      </c>
      <c r="AK15" s="41">
        <v>9300</v>
      </c>
      <c r="AL15" s="41">
        <v>9300</v>
      </c>
      <c r="AM15" s="41">
        <v>9300</v>
      </c>
      <c r="AN15" s="41">
        <v>9300</v>
      </c>
      <c r="AO15" s="41">
        <v>9300</v>
      </c>
      <c r="AP15" s="41">
        <v>9300</v>
      </c>
      <c r="AQ15" s="41">
        <v>9300</v>
      </c>
      <c r="AR15" s="41">
        <v>9300</v>
      </c>
      <c r="AS15" s="41">
        <v>9300</v>
      </c>
      <c r="AT15" s="41">
        <v>9300</v>
      </c>
      <c r="AU15" s="41">
        <v>9300</v>
      </c>
      <c r="AV15" s="41">
        <v>9300</v>
      </c>
      <c r="AW15" s="41">
        <v>9300</v>
      </c>
      <c r="AX15" s="41">
        <v>9300</v>
      </c>
      <c r="AY15" s="41">
        <v>9300</v>
      </c>
      <c r="AZ15" s="41">
        <v>9300</v>
      </c>
      <c r="BA15" s="41">
        <v>9300</v>
      </c>
    </row>
    <row r="16" spans="1:53" ht="11.25" customHeight="1">
      <c r="A16" s="38" t="s">
        <v>17</v>
      </c>
      <c r="B16" s="39" t="s">
        <v>10</v>
      </c>
      <c r="C16" s="55">
        <v>15374</v>
      </c>
      <c r="D16" s="39">
        <v>16309</v>
      </c>
      <c r="E16" s="41">
        <v>16608</v>
      </c>
      <c r="F16" s="41">
        <v>16665</v>
      </c>
      <c r="G16" s="41">
        <v>16968</v>
      </c>
      <c r="H16" s="41">
        <v>17431</v>
      </c>
      <c r="I16" s="41">
        <v>17687</v>
      </c>
      <c r="J16" s="41">
        <v>17954</v>
      </c>
      <c r="K16" s="41">
        <v>18235</v>
      </c>
      <c r="L16" s="41">
        <v>18517</v>
      </c>
      <c r="M16" s="41">
        <v>18793</v>
      </c>
      <c r="N16" s="41">
        <v>19086</v>
      </c>
      <c r="O16" s="41">
        <v>19358</v>
      </c>
      <c r="P16" s="41">
        <v>19607</v>
      </c>
      <c r="Q16" s="41">
        <v>19838</v>
      </c>
      <c r="R16" s="41">
        <v>20037</v>
      </c>
      <c r="S16" s="41">
        <v>20192</v>
      </c>
      <c r="T16" s="41">
        <v>20263</v>
      </c>
      <c r="U16" s="41">
        <v>20302</v>
      </c>
      <c r="V16" s="41">
        <v>20304</v>
      </c>
      <c r="W16" s="41">
        <v>20278</v>
      </c>
      <c r="X16" s="41">
        <v>20288</v>
      </c>
      <c r="Y16" s="41">
        <v>20264</v>
      </c>
      <c r="Z16" s="41">
        <v>20209</v>
      </c>
      <c r="AA16" s="41">
        <v>20129</v>
      </c>
      <c r="AB16" s="41">
        <v>20034</v>
      </c>
      <c r="AC16" s="41">
        <v>19930</v>
      </c>
      <c r="AD16" s="41">
        <v>19824</v>
      </c>
      <c r="AE16" s="41">
        <v>19723</v>
      </c>
      <c r="AF16" s="41">
        <v>19631</v>
      </c>
      <c r="AG16" s="41">
        <v>19558</v>
      </c>
      <c r="AH16" s="41">
        <v>19506</v>
      </c>
      <c r="AI16" s="41">
        <v>19476</v>
      </c>
      <c r="AJ16" s="41">
        <v>19468</v>
      </c>
      <c r="AK16" s="41">
        <v>19486</v>
      </c>
      <c r="AL16" s="41">
        <v>19522</v>
      </c>
      <c r="AM16" s="41">
        <v>19575</v>
      </c>
      <c r="AN16" s="41">
        <v>19640</v>
      </c>
      <c r="AO16" s="41">
        <v>19718</v>
      </c>
      <c r="AP16" s="41">
        <v>19793</v>
      </c>
      <c r="AQ16" s="41">
        <v>19869</v>
      </c>
      <c r="AR16" s="41">
        <v>19948</v>
      </c>
      <c r="AS16" s="41">
        <v>19990</v>
      </c>
      <c r="AT16" s="41">
        <v>20057</v>
      </c>
      <c r="AU16" s="41">
        <v>20127</v>
      </c>
      <c r="AV16" s="41">
        <v>20186</v>
      </c>
      <c r="AW16" s="41">
        <v>20244</v>
      </c>
      <c r="AX16" s="41">
        <v>20298</v>
      </c>
      <c r="AY16" s="41">
        <v>20338</v>
      </c>
      <c r="AZ16" s="41">
        <v>20377</v>
      </c>
      <c r="BA16" s="41">
        <v>20408</v>
      </c>
    </row>
    <row r="17" spans="1:53" ht="11.25" customHeight="1">
      <c r="A17" s="38" t="s">
        <v>18</v>
      </c>
      <c r="B17" s="39" t="s">
        <v>10</v>
      </c>
      <c r="C17" s="55">
        <v>1567888</v>
      </c>
      <c r="D17" s="41">
        <v>1584197</v>
      </c>
      <c r="E17" s="41">
        <v>1600805</v>
      </c>
      <c r="F17" s="41">
        <v>1617470</v>
      </c>
      <c r="G17" s="41">
        <v>1634438</v>
      </c>
      <c r="H17" s="41">
        <v>1651869</v>
      </c>
      <c r="I17" s="41">
        <v>1669556</v>
      </c>
      <c r="J17" s="41">
        <v>1687510</v>
      </c>
      <c r="K17" s="41">
        <v>1705745</v>
      </c>
      <c r="L17" s="41">
        <v>1724262</v>
      </c>
      <c r="M17" s="41">
        <v>1743055</v>
      </c>
      <c r="N17" s="41">
        <v>1762141</v>
      </c>
      <c r="O17" s="41">
        <v>1781499</v>
      </c>
      <c r="P17" s="41">
        <v>1801106</v>
      </c>
      <c r="Q17" s="41">
        <v>1820944</v>
      </c>
      <c r="R17" s="41">
        <v>1840981</v>
      </c>
      <c r="S17" s="41">
        <v>1861173</v>
      </c>
      <c r="T17" s="41">
        <v>1881436</v>
      </c>
      <c r="U17" s="41">
        <v>1901738</v>
      </c>
      <c r="V17" s="41">
        <v>1922042</v>
      </c>
      <c r="W17" s="41">
        <v>1942320</v>
      </c>
      <c r="X17" s="41">
        <v>1962608</v>
      </c>
      <c r="Y17" s="41">
        <v>1982872</v>
      </c>
      <c r="Z17" s="41">
        <v>2003081</v>
      </c>
      <c r="AA17" s="41">
        <v>2023210</v>
      </c>
      <c r="AB17" s="41">
        <v>2043244</v>
      </c>
      <c r="AC17" s="41">
        <v>2063174</v>
      </c>
      <c r="AD17" s="41">
        <v>2082998</v>
      </c>
      <c r="AE17" s="41">
        <v>2102721</v>
      </c>
      <c r="AF17" s="41">
        <v>2122352</v>
      </c>
      <c r="AG17" s="41">
        <v>2141910</v>
      </c>
      <c r="AH17" s="41">
        <v>2161416</v>
      </c>
      <c r="AI17" s="41">
        <v>2180892</v>
      </c>
      <c r="AJ17" s="41">
        <v>2200360</v>
      </c>
      <c r="AK17" s="41">
        <v>2219846</v>
      </c>
      <c r="AL17" s="41">
        <v>2239368</v>
      </c>
      <c r="AM17" s="41">
        <v>2258943</v>
      </c>
      <c r="AN17" s="41">
        <v>2278583</v>
      </c>
      <c r="AO17" s="41">
        <v>2298301</v>
      </c>
      <c r="AP17" s="41">
        <v>2318094</v>
      </c>
      <c r="AQ17" s="41">
        <v>2337963</v>
      </c>
      <c r="AR17" s="41">
        <v>2357911</v>
      </c>
      <c r="AS17" s="41">
        <v>2377901</v>
      </c>
      <c r="AT17" s="41">
        <v>2397958</v>
      </c>
      <c r="AU17" s="41">
        <v>2418085</v>
      </c>
      <c r="AV17" s="41">
        <v>2438271</v>
      </c>
      <c r="AW17" s="41">
        <v>2458515</v>
      </c>
      <c r="AX17" s="41">
        <v>2478813</v>
      </c>
      <c r="AY17" s="41">
        <v>2499151</v>
      </c>
      <c r="AZ17" s="41">
        <v>2519528</v>
      </c>
      <c r="BA17" s="41">
        <v>2539936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100">
        <v>1.772</v>
      </c>
      <c r="D20" s="44">
        <v>1.829</v>
      </c>
      <c r="E20" s="45">
        <v>1.9</v>
      </c>
      <c r="F20" s="45">
        <v>1.91</v>
      </c>
      <c r="G20" s="45">
        <v>1.91</v>
      </c>
      <c r="H20" s="45">
        <v>1.92</v>
      </c>
      <c r="I20" s="45">
        <v>1.93</v>
      </c>
      <c r="J20" s="45">
        <v>1.93</v>
      </c>
      <c r="K20" s="45">
        <v>1.94</v>
      </c>
      <c r="L20" s="45">
        <v>1.95</v>
      </c>
      <c r="M20" s="45">
        <v>1.95</v>
      </c>
      <c r="N20" s="45">
        <v>1.96</v>
      </c>
      <c r="O20" s="45">
        <v>1.96</v>
      </c>
      <c r="P20" s="45">
        <v>1.97</v>
      </c>
      <c r="Q20" s="45">
        <v>1.98</v>
      </c>
      <c r="R20" s="45">
        <v>1.98</v>
      </c>
      <c r="S20" s="45">
        <v>1.98</v>
      </c>
      <c r="T20" s="45">
        <v>1.98</v>
      </c>
      <c r="U20" s="45">
        <v>1.98</v>
      </c>
      <c r="V20" s="45">
        <v>1.98</v>
      </c>
      <c r="W20" s="45">
        <v>1.98</v>
      </c>
      <c r="X20" s="45">
        <v>1.98</v>
      </c>
      <c r="Y20" s="45">
        <v>1.98</v>
      </c>
      <c r="Z20" s="45">
        <v>1.98</v>
      </c>
      <c r="AA20" s="45">
        <v>1.98</v>
      </c>
      <c r="AB20" s="45">
        <v>1.98</v>
      </c>
      <c r="AC20" s="45">
        <v>1.98</v>
      </c>
      <c r="AD20" s="45">
        <v>1.98</v>
      </c>
      <c r="AE20" s="45">
        <v>1.98</v>
      </c>
      <c r="AF20" s="45">
        <v>1.98</v>
      </c>
      <c r="AG20" s="45">
        <v>1.98</v>
      </c>
      <c r="AH20" s="45">
        <v>1.98</v>
      </c>
      <c r="AI20" s="45">
        <v>1.98</v>
      </c>
      <c r="AJ20" s="45">
        <v>1.98</v>
      </c>
      <c r="AK20" s="45">
        <v>1.98</v>
      </c>
      <c r="AL20" s="45">
        <v>1.98</v>
      </c>
      <c r="AM20" s="45">
        <v>1.98</v>
      </c>
      <c r="AN20" s="45">
        <v>1.98</v>
      </c>
      <c r="AO20" s="45">
        <v>1.98</v>
      </c>
      <c r="AP20" s="45">
        <v>1.98</v>
      </c>
      <c r="AQ20" s="45">
        <v>1.98</v>
      </c>
      <c r="AR20" s="45">
        <v>1.98</v>
      </c>
      <c r="AS20" s="45">
        <v>1.98</v>
      </c>
      <c r="AT20" s="45">
        <v>1.98</v>
      </c>
      <c r="AU20" s="45">
        <v>1.98</v>
      </c>
      <c r="AV20" s="45">
        <v>1.98</v>
      </c>
      <c r="AW20" s="45">
        <v>1.98</v>
      </c>
      <c r="AX20" s="45">
        <v>1.98</v>
      </c>
      <c r="AY20" s="45">
        <v>1.98</v>
      </c>
      <c r="AZ20" s="45">
        <v>1.98</v>
      </c>
      <c r="BA20" s="45">
        <v>1.98</v>
      </c>
    </row>
    <row r="21" spans="1:53" ht="11.25" customHeight="1">
      <c r="A21" s="43" t="s">
        <v>115</v>
      </c>
      <c r="B21" s="44" t="s">
        <v>19</v>
      </c>
      <c r="C21" s="56">
        <v>6.19</v>
      </c>
      <c r="D21" s="48">
        <v>5.95</v>
      </c>
      <c r="E21" s="46">
        <v>6</v>
      </c>
      <c r="F21" s="46">
        <v>5.9</v>
      </c>
      <c r="G21" s="46">
        <v>5.7</v>
      </c>
      <c r="H21" s="46">
        <v>5.5</v>
      </c>
      <c r="I21" s="46">
        <v>5.4</v>
      </c>
      <c r="J21" s="46">
        <v>5.3</v>
      </c>
      <c r="K21" s="46">
        <v>5.0999999999999996</v>
      </c>
      <c r="L21" s="46">
        <v>5</v>
      </c>
      <c r="M21" s="46">
        <v>4.9000000000000004</v>
      </c>
      <c r="N21" s="46">
        <v>4.7</v>
      </c>
      <c r="O21" s="46">
        <v>4.5999999999999996</v>
      </c>
      <c r="P21" s="46">
        <v>4.5</v>
      </c>
      <c r="Q21" s="46">
        <v>4.3</v>
      </c>
      <c r="R21" s="46">
        <v>4.2</v>
      </c>
      <c r="S21" s="46">
        <v>4.0999999999999996</v>
      </c>
      <c r="T21" s="46">
        <v>4</v>
      </c>
      <c r="U21" s="46">
        <v>3.8</v>
      </c>
      <c r="V21" s="46">
        <v>3.7</v>
      </c>
      <c r="W21" s="46">
        <v>3.6</v>
      </c>
      <c r="X21" s="46">
        <v>3.5</v>
      </c>
      <c r="Y21" s="46">
        <v>3.4</v>
      </c>
      <c r="Z21" s="46">
        <v>3.3</v>
      </c>
      <c r="AA21" s="46">
        <v>3.2</v>
      </c>
      <c r="AB21" s="46">
        <v>3.1</v>
      </c>
      <c r="AC21" s="46">
        <v>3</v>
      </c>
      <c r="AD21" s="46">
        <v>2.9</v>
      </c>
      <c r="AE21" s="46">
        <v>2.8</v>
      </c>
      <c r="AF21" s="46">
        <v>2.7</v>
      </c>
      <c r="AG21" s="46">
        <v>2.6</v>
      </c>
      <c r="AH21" s="46">
        <v>2.5</v>
      </c>
      <c r="AI21" s="46">
        <v>2.5</v>
      </c>
      <c r="AJ21" s="46">
        <v>2.4</v>
      </c>
      <c r="AK21" s="46">
        <v>2.2999999999999998</v>
      </c>
      <c r="AL21" s="46">
        <v>2.2000000000000002</v>
      </c>
      <c r="AM21" s="46">
        <v>2.2000000000000002</v>
      </c>
      <c r="AN21" s="46">
        <v>2.1</v>
      </c>
      <c r="AO21" s="46">
        <v>2</v>
      </c>
      <c r="AP21" s="46">
        <v>2</v>
      </c>
      <c r="AQ21" s="46">
        <v>1.9</v>
      </c>
      <c r="AR21" s="46">
        <v>1.8</v>
      </c>
      <c r="AS21" s="46">
        <v>1.8</v>
      </c>
      <c r="AT21" s="46">
        <v>1.7</v>
      </c>
      <c r="AU21" s="46">
        <v>1.7</v>
      </c>
      <c r="AV21" s="46">
        <v>1.6</v>
      </c>
      <c r="AW21" s="46">
        <v>1.6</v>
      </c>
      <c r="AX21" s="46">
        <v>1.5</v>
      </c>
      <c r="AY21" s="46">
        <v>1.5</v>
      </c>
      <c r="AZ21" s="46">
        <v>1.4</v>
      </c>
      <c r="BA21" s="46">
        <v>1.4</v>
      </c>
    </row>
    <row r="22" spans="1:53" ht="11.25" customHeight="1">
      <c r="A22" s="43" t="s">
        <v>116</v>
      </c>
      <c r="B22" s="44" t="s">
        <v>19</v>
      </c>
      <c r="C22" s="56">
        <v>4.5999999999999996</v>
      </c>
      <c r="D22" s="48">
        <v>6.1</v>
      </c>
      <c r="E22" s="46">
        <v>5.8</v>
      </c>
      <c r="F22" s="46">
        <v>5.6</v>
      </c>
      <c r="G22" s="46">
        <v>5.6</v>
      </c>
      <c r="H22" s="46">
        <v>5.7</v>
      </c>
      <c r="I22" s="46">
        <v>5.6</v>
      </c>
      <c r="J22" s="46">
        <v>5.5</v>
      </c>
      <c r="K22" s="46">
        <v>5.5</v>
      </c>
      <c r="L22" s="46">
        <v>5.4</v>
      </c>
      <c r="M22" s="46">
        <v>5.4</v>
      </c>
      <c r="N22" s="46">
        <v>5.3</v>
      </c>
      <c r="O22" s="46">
        <v>5.2</v>
      </c>
      <c r="P22" s="46">
        <v>5.2</v>
      </c>
      <c r="Q22" s="46">
        <v>5.0999999999999996</v>
      </c>
      <c r="R22" s="46">
        <v>5.0999999999999996</v>
      </c>
      <c r="S22" s="46">
        <v>5</v>
      </c>
      <c r="T22" s="46">
        <v>5</v>
      </c>
      <c r="U22" s="46">
        <v>4.9000000000000004</v>
      </c>
      <c r="V22" s="46">
        <v>4.9000000000000004</v>
      </c>
      <c r="W22" s="46">
        <v>4.8</v>
      </c>
      <c r="X22" s="46">
        <v>4.8</v>
      </c>
      <c r="Y22" s="46">
        <v>4.7</v>
      </c>
      <c r="Z22" s="46">
        <v>4.7</v>
      </c>
      <c r="AA22" s="46">
        <v>4.5999999999999996</v>
      </c>
      <c r="AB22" s="46">
        <v>4.5999999999999996</v>
      </c>
      <c r="AC22" s="46">
        <v>4.5</v>
      </c>
      <c r="AD22" s="46">
        <v>4.5</v>
      </c>
      <c r="AE22" s="46">
        <v>4.4000000000000004</v>
      </c>
      <c r="AF22" s="46">
        <v>4.4000000000000004</v>
      </c>
      <c r="AG22" s="46">
        <v>4.4000000000000004</v>
      </c>
      <c r="AH22" s="46">
        <v>4.3</v>
      </c>
      <c r="AI22" s="46">
        <v>4.3</v>
      </c>
      <c r="AJ22" s="46">
        <v>4.2</v>
      </c>
      <c r="AK22" s="46">
        <v>4.2</v>
      </c>
      <c r="AL22" s="46">
        <v>4.2</v>
      </c>
      <c r="AM22" s="46">
        <v>4.0999999999999996</v>
      </c>
      <c r="AN22" s="46">
        <v>4.0999999999999996</v>
      </c>
      <c r="AO22" s="46">
        <v>4.0999999999999996</v>
      </c>
      <c r="AP22" s="46">
        <v>4</v>
      </c>
      <c r="AQ22" s="46">
        <v>4</v>
      </c>
      <c r="AR22" s="46">
        <v>4</v>
      </c>
      <c r="AS22" s="46">
        <v>3.9</v>
      </c>
      <c r="AT22" s="46">
        <v>3.9</v>
      </c>
      <c r="AU22" s="46">
        <v>3.9</v>
      </c>
      <c r="AV22" s="46">
        <v>3.8</v>
      </c>
      <c r="AW22" s="46">
        <v>3.8</v>
      </c>
      <c r="AX22" s="46">
        <v>3.8</v>
      </c>
      <c r="AY22" s="46">
        <v>3.7</v>
      </c>
      <c r="AZ22" s="46">
        <v>3.7</v>
      </c>
      <c r="BA22" s="46">
        <v>3.7</v>
      </c>
    </row>
    <row r="23" spans="1:53" ht="11.25" customHeight="1">
      <c r="A23" s="43" t="s">
        <v>117</v>
      </c>
      <c r="B23" s="44" t="s">
        <v>19</v>
      </c>
      <c r="C23" s="56">
        <v>0.99026482208856081</v>
      </c>
      <c r="D23" s="48">
        <v>1.0401890951394488</v>
      </c>
      <c r="E23" s="46">
        <v>1</v>
      </c>
      <c r="F23" s="46">
        <v>1</v>
      </c>
      <c r="G23" s="46">
        <v>1</v>
      </c>
      <c r="H23" s="46">
        <v>1.1000000000000001</v>
      </c>
      <c r="I23" s="46">
        <v>1.1000000000000001</v>
      </c>
      <c r="J23" s="46">
        <v>1.1000000000000001</v>
      </c>
      <c r="K23" s="46">
        <v>1.1000000000000001</v>
      </c>
      <c r="L23" s="46">
        <v>1.1000000000000001</v>
      </c>
      <c r="M23" s="46">
        <v>1.1000000000000001</v>
      </c>
      <c r="N23" s="46">
        <v>1.1000000000000001</v>
      </c>
      <c r="O23" s="46">
        <v>1.1000000000000001</v>
      </c>
      <c r="P23" s="46">
        <v>1.1000000000000001</v>
      </c>
      <c r="Q23" s="46">
        <v>1.1000000000000001</v>
      </c>
      <c r="R23" s="46">
        <v>1.1000000000000001</v>
      </c>
      <c r="S23" s="46">
        <v>1.1000000000000001</v>
      </c>
      <c r="T23" s="46">
        <v>1.1000000000000001</v>
      </c>
      <c r="U23" s="46">
        <v>1.1000000000000001</v>
      </c>
      <c r="V23" s="46">
        <v>1.1000000000000001</v>
      </c>
      <c r="W23" s="46">
        <v>1.1000000000000001</v>
      </c>
      <c r="X23" s="46">
        <v>1</v>
      </c>
      <c r="Y23" s="46">
        <v>1</v>
      </c>
      <c r="Z23" s="46">
        <v>1</v>
      </c>
      <c r="AA23" s="46">
        <v>1</v>
      </c>
      <c r="AB23" s="46">
        <v>1</v>
      </c>
      <c r="AC23" s="46">
        <v>1</v>
      </c>
      <c r="AD23" s="46">
        <v>1</v>
      </c>
      <c r="AE23" s="46">
        <v>0.9</v>
      </c>
      <c r="AF23" s="46">
        <v>0.9</v>
      </c>
      <c r="AG23" s="46">
        <v>0.9</v>
      </c>
      <c r="AH23" s="46">
        <v>0.9</v>
      </c>
      <c r="AI23" s="46">
        <v>0.9</v>
      </c>
      <c r="AJ23" s="46">
        <v>0.9</v>
      </c>
      <c r="AK23" s="46">
        <v>0.9</v>
      </c>
      <c r="AL23" s="46">
        <v>0.9</v>
      </c>
      <c r="AM23" s="46">
        <v>0.9</v>
      </c>
      <c r="AN23" s="46">
        <v>0.9</v>
      </c>
      <c r="AO23" s="46">
        <v>0.9</v>
      </c>
      <c r="AP23" s="46">
        <v>0.9</v>
      </c>
      <c r="AQ23" s="46">
        <v>0.9</v>
      </c>
      <c r="AR23" s="46">
        <v>0.9</v>
      </c>
      <c r="AS23" s="46">
        <v>0.8</v>
      </c>
      <c r="AT23" s="46">
        <v>0.8</v>
      </c>
      <c r="AU23" s="46">
        <v>0.8</v>
      </c>
      <c r="AV23" s="46">
        <v>0.8</v>
      </c>
      <c r="AW23" s="46">
        <v>0.8</v>
      </c>
      <c r="AX23" s="46">
        <v>0.8</v>
      </c>
      <c r="AY23" s="46">
        <v>0.8</v>
      </c>
      <c r="AZ23" s="46">
        <v>0.8</v>
      </c>
      <c r="BA23" s="46">
        <v>0.8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37.648932368444562</v>
      </c>
      <c r="D26" s="46">
        <v>37.836542708241325</v>
      </c>
      <c r="E26" s="46">
        <v>38</v>
      </c>
      <c r="F26" s="46">
        <v>38.200000000000003</v>
      </c>
      <c r="G26" s="46">
        <v>38.299999999999997</v>
      </c>
      <c r="H26" s="46">
        <v>38.4</v>
      </c>
      <c r="I26" s="46">
        <v>38.5</v>
      </c>
      <c r="J26" s="46">
        <v>38.6</v>
      </c>
      <c r="K26" s="46">
        <v>38.6</v>
      </c>
      <c r="L26" s="46">
        <v>38.700000000000003</v>
      </c>
      <c r="M26" s="46">
        <v>38.700000000000003</v>
      </c>
      <c r="N26" s="46">
        <v>38.700000000000003</v>
      </c>
      <c r="O26" s="46">
        <v>38.799999999999997</v>
      </c>
      <c r="P26" s="46">
        <v>38.799999999999997</v>
      </c>
      <c r="Q26" s="46">
        <v>38.9</v>
      </c>
      <c r="R26" s="46">
        <v>39</v>
      </c>
      <c r="S26" s="46">
        <v>39.1</v>
      </c>
      <c r="T26" s="46">
        <v>39.299999999999997</v>
      </c>
      <c r="U26" s="46">
        <v>39.4</v>
      </c>
      <c r="V26" s="46">
        <v>39.6</v>
      </c>
      <c r="W26" s="46">
        <v>39.700000000000003</v>
      </c>
      <c r="X26" s="46">
        <v>39.799999999999997</v>
      </c>
      <c r="Y26" s="46">
        <v>40</v>
      </c>
      <c r="Z26" s="46">
        <v>40.1</v>
      </c>
      <c r="AA26" s="46">
        <v>40.299999999999997</v>
      </c>
      <c r="AB26" s="46">
        <v>40.4</v>
      </c>
      <c r="AC26" s="46">
        <v>40.6</v>
      </c>
      <c r="AD26" s="46">
        <v>40.700000000000003</v>
      </c>
      <c r="AE26" s="46">
        <v>40.9</v>
      </c>
      <c r="AF26" s="46">
        <v>41</v>
      </c>
      <c r="AG26" s="46">
        <v>41.1</v>
      </c>
      <c r="AH26" s="46">
        <v>41.3</v>
      </c>
      <c r="AI26" s="46">
        <v>41.4</v>
      </c>
      <c r="AJ26" s="46">
        <v>41.5</v>
      </c>
      <c r="AK26" s="46">
        <v>41.6</v>
      </c>
      <c r="AL26" s="46">
        <v>41.7</v>
      </c>
      <c r="AM26" s="46">
        <v>41.7</v>
      </c>
      <c r="AN26" s="46">
        <v>41.8</v>
      </c>
      <c r="AO26" s="46">
        <v>41.9</v>
      </c>
      <c r="AP26" s="46">
        <v>41.9</v>
      </c>
      <c r="AQ26" s="46">
        <v>42</v>
      </c>
      <c r="AR26" s="46">
        <v>42</v>
      </c>
      <c r="AS26" s="46">
        <v>42.1</v>
      </c>
      <c r="AT26" s="46">
        <v>42.2</v>
      </c>
      <c r="AU26" s="46">
        <v>42.3</v>
      </c>
      <c r="AV26" s="46">
        <v>42.3</v>
      </c>
      <c r="AW26" s="46">
        <v>42.4</v>
      </c>
      <c r="AX26" s="46">
        <v>42.5</v>
      </c>
      <c r="AY26" s="46">
        <v>42.6</v>
      </c>
      <c r="AZ26" s="46">
        <v>42.7</v>
      </c>
      <c r="BA26" s="46">
        <v>42.8</v>
      </c>
    </row>
    <row r="27" spans="1:53" ht="11.25" customHeight="1">
      <c r="A27" s="46" t="s">
        <v>23</v>
      </c>
      <c r="B27" s="48" t="s">
        <v>22</v>
      </c>
      <c r="C27" s="46">
        <v>39.904160887656033</v>
      </c>
      <c r="D27" s="46">
        <v>40.044383310408072</v>
      </c>
      <c r="E27" s="46">
        <v>40.200000000000003</v>
      </c>
      <c r="F27" s="46">
        <v>40.299999999999997</v>
      </c>
      <c r="G27" s="46">
        <v>40.5</v>
      </c>
      <c r="H27" s="46">
        <v>40.6</v>
      </c>
      <c r="I27" s="46">
        <v>40.799999999999997</v>
      </c>
      <c r="J27" s="46">
        <v>40.9</v>
      </c>
      <c r="K27" s="46">
        <v>41</v>
      </c>
      <c r="L27" s="46">
        <v>41.1</v>
      </c>
      <c r="M27" s="46">
        <v>41.1</v>
      </c>
      <c r="N27" s="46">
        <v>41.2</v>
      </c>
      <c r="O27" s="46">
        <v>41.2</v>
      </c>
      <c r="P27" s="46">
        <v>41.3</v>
      </c>
      <c r="Q27" s="46">
        <v>41.3</v>
      </c>
      <c r="R27" s="46">
        <v>41.3</v>
      </c>
      <c r="S27" s="46">
        <v>41.4</v>
      </c>
      <c r="T27" s="46">
        <v>41.5</v>
      </c>
      <c r="U27" s="46">
        <v>41.7</v>
      </c>
      <c r="V27" s="46">
        <v>41.8</v>
      </c>
      <c r="W27" s="46">
        <v>41.9</v>
      </c>
      <c r="X27" s="46">
        <v>42.1</v>
      </c>
      <c r="Y27" s="46">
        <v>42.3</v>
      </c>
      <c r="Z27" s="46">
        <v>42.4</v>
      </c>
      <c r="AA27" s="46">
        <v>42.5</v>
      </c>
      <c r="AB27" s="46">
        <v>42.7</v>
      </c>
      <c r="AC27" s="46">
        <v>42.8</v>
      </c>
      <c r="AD27" s="46">
        <v>43</v>
      </c>
      <c r="AE27" s="46">
        <v>43.1</v>
      </c>
      <c r="AF27" s="46">
        <v>43.3</v>
      </c>
      <c r="AG27" s="46">
        <v>43.4</v>
      </c>
      <c r="AH27" s="46">
        <v>43.6</v>
      </c>
      <c r="AI27" s="46">
        <v>43.7</v>
      </c>
      <c r="AJ27" s="46">
        <v>43.8</v>
      </c>
      <c r="AK27" s="46">
        <v>43.9</v>
      </c>
      <c r="AL27" s="46">
        <v>44</v>
      </c>
      <c r="AM27" s="46">
        <v>44.1</v>
      </c>
      <c r="AN27" s="46">
        <v>44.2</v>
      </c>
      <c r="AO27" s="46">
        <v>44.2</v>
      </c>
      <c r="AP27" s="46">
        <v>44.3</v>
      </c>
      <c r="AQ27" s="46">
        <v>44.4</v>
      </c>
      <c r="AR27" s="46">
        <v>44.4</v>
      </c>
      <c r="AS27" s="46">
        <v>44.4</v>
      </c>
      <c r="AT27" s="46">
        <v>44.5</v>
      </c>
      <c r="AU27" s="46">
        <v>44.5</v>
      </c>
      <c r="AV27" s="46">
        <v>44.6</v>
      </c>
      <c r="AW27" s="46">
        <v>44.6</v>
      </c>
      <c r="AX27" s="46">
        <v>44.7</v>
      </c>
      <c r="AY27" s="46">
        <v>44.7</v>
      </c>
      <c r="AZ27" s="46">
        <v>44.8</v>
      </c>
      <c r="BA27" s="46">
        <v>44.9</v>
      </c>
    </row>
    <row r="28" spans="1:53" ht="11.25" customHeight="1">
      <c r="A28" s="46" t="s">
        <v>24</v>
      </c>
      <c r="B28" s="48" t="s">
        <v>22</v>
      </c>
      <c r="C28" s="46">
        <v>38.761741749965765</v>
      </c>
      <c r="D28" s="46">
        <v>38.925371469367718</v>
      </c>
      <c r="E28" s="46">
        <v>39.1</v>
      </c>
      <c r="F28" s="46">
        <v>39.200000000000003</v>
      </c>
      <c r="G28" s="46">
        <v>39.4</v>
      </c>
      <c r="H28" s="46">
        <v>39.6</v>
      </c>
      <c r="I28" s="46">
        <v>39.700000000000003</v>
      </c>
      <c r="J28" s="46">
        <v>39.799999999999997</v>
      </c>
      <c r="K28" s="46">
        <v>39.799999999999997</v>
      </c>
      <c r="L28" s="46">
        <v>39.9</v>
      </c>
      <c r="M28" s="46">
        <v>39.9</v>
      </c>
      <c r="N28" s="46">
        <v>40</v>
      </c>
      <c r="O28" s="46">
        <v>40</v>
      </c>
      <c r="P28" s="46">
        <v>40</v>
      </c>
      <c r="Q28" s="46">
        <v>40.1</v>
      </c>
      <c r="R28" s="46">
        <v>40.200000000000003</v>
      </c>
      <c r="S28" s="46">
        <v>40.299999999999997</v>
      </c>
      <c r="T28" s="46">
        <v>40.4</v>
      </c>
      <c r="U28" s="46">
        <v>40.5</v>
      </c>
      <c r="V28" s="46">
        <v>40.700000000000003</v>
      </c>
      <c r="W28" s="46">
        <v>40.799999999999997</v>
      </c>
      <c r="X28" s="46">
        <v>41</v>
      </c>
      <c r="Y28" s="46">
        <v>41.1</v>
      </c>
      <c r="Z28" s="46">
        <v>41.2</v>
      </c>
      <c r="AA28" s="46">
        <v>41.4</v>
      </c>
      <c r="AB28" s="46">
        <v>41.5</v>
      </c>
      <c r="AC28" s="46">
        <v>41.7</v>
      </c>
      <c r="AD28" s="46">
        <v>41.8</v>
      </c>
      <c r="AE28" s="46">
        <v>42</v>
      </c>
      <c r="AF28" s="46">
        <v>42.1</v>
      </c>
      <c r="AG28" s="46">
        <v>42.3</v>
      </c>
      <c r="AH28" s="46">
        <v>42.4</v>
      </c>
      <c r="AI28" s="46">
        <v>42.5</v>
      </c>
      <c r="AJ28" s="46">
        <v>42.6</v>
      </c>
      <c r="AK28" s="46">
        <v>42.7</v>
      </c>
      <c r="AL28" s="46">
        <v>42.8</v>
      </c>
      <c r="AM28" s="46">
        <v>42.9</v>
      </c>
      <c r="AN28" s="46">
        <v>43</v>
      </c>
      <c r="AO28" s="46">
        <v>43.1</v>
      </c>
      <c r="AP28" s="46">
        <v>43.1</v>
      </c>
      <c r="AQ28" s="46">
        <v>43.2</v>
      </c>
      <c r="AR28" s="46">
        <v>43.2</v>
      </c>
      <c r="AS28" s="46">
        <v>43.2</v>
      </c>
      <c r="AT28" s="46">
        <v>43.3</v>
      </c>
      <c r="AU28" s="46">
        <v>43.4</v>
      </c>
      <c r="AV28" s="46">
        <v>43.4</v>
      </c>
      <c r="AW28" s="46">
        <v>43.5</v>
      </c>
      <c r="AX28" s="46">
        <v>43.6</v>
      </c>
      <c r="AY28" s="46">
        <v>43.7</v>
      </c>
      <c r="AZ28" s="46">
        <v>43.7</v>
      </c>
      <c r="BA28" s="46">
        <v>43.8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97.508046382434628</v>
      </c>
      <c r="D30" s="46">
        <v>97.580069842853575</v>
      </c>
      <c r="E30" s="46">
        <v>97.6</v>
      </c>
      <c r="F30" s="46">
        <v>97.7</v>
      </c>
      <c r="G30" s="46">
        <v>97.8</v>
      </c>
      <c r="H30" s="46">
        <v>97.8</v>
      </c>
      <c r="I30" s="46">
        <v>97.9</v>
      </c>
      <c r="J30" s="46">
        <v>97.9</v>
      </c>
      <c r="K30" s="46">
        <v>98</v>
      </c>
      <c r="L30" s="46">
        <v>98</v>
      </c>
      <c r="M30" s="46">
        <v>98.1</v>
      </c>
      <c r="N30" s="46">
        <v>98.2</v>
      </c>
      <c r="O30" s="46">
        <v>98.2</v>
      </c>
      <c r="P30" s="46">
        <v>98.3</v>
      </c>
      <c r="Q30" s="46">
        <v>98.3</v>
      </c>
      <c r="R30" s="46">
        <v>98.3</v>
      </c>
      <c r="S30" s="46">
        <v>98.4</v>
      </c>
      <c r="T30" s="46">
        <v>98.4</v>
      </c>
      <c r="U30" s="46">
        <v>98.5</v>
      </c>
      <c r="V30" s="46">
        <v>98.5</v>
      </c>
      <c r="W30" s="46">
        <v>98.5</v>
      </c>
      <c r="X30" s="46">
        <v>98.6</v>
      </c>
      <c r="Y30" s="46">
        <v>98.6</v>
      </c>
      <c r="Z30" s="46">
        <v>98.6</v>
      </c>
      <c r="AA30" s="46">
        <v>98.7</v>
      </c>
      <c r="AB30" s="46">
        <v>98.7</v>
      </c>
      <c r="AC30" s="46">
        <v>98.7</v>
      </c>
      <c r="AD30" s="46">
        <v>98.8</v>
      </c>
      <c r="AE30" s="46">
        <v>98.8</v>
      </c>
      <c r="AF30" s="46">
        <v>98.8</v>
      </c>
      <c r="AG30" s="46">
        <v>98.9</v>
      </c>
      <c r="AH30" s="46">
        <v>98.9</v>
      </c>
      <c r="AI30" s="46">
        <v>98.9</v>
      </c>
      <c r="AJ30" s="46">
        <v>99</v>
      </c>
      <c r="AK30" s="46">
        <v>99</v>
      </c>
      <c r="AL30" s="46">
        <v>99.1</v>
      </c>
      <c r="AM30" s="46">
        <v>99.1</v>
      </c>
      <c r="AN30" s="46">
        <v>99.2</v>
      </c>
      <c r="AO30" s="46">
        <v>99.2</v>
      </c>
      <c r="AP30" s="46">
        <v>99.3</v>
      </c>
      <c r="AQ30" s="46">
        <v>99.4</v>
      </c>
      <c r="AR30" s="46">
        <v>99.4</v>
      </c>
      <c r="AS30" s="46">
        <v>99.5</v>
      </c>
      <c r="AT30" s="46">
        <v>99.6</v>
      </c>
      <c r="AU30" s="46">
        <v>99.7</v>
      </c>
      <c r="AV30" s="46">
        <v>99.7</v>
      </c>
      <c r="AW30" s="46">
        <v>99.8</v>
      </c>
      <c r="AX30" s="46">
        <v>99.9</v>
      </c>
      <c r="AY30" s="46">
        <v>100</v>
      </c>
      <c r="AZ30" s="46">
        <v>100.1</v>
      </c>
      <c r="BA30" s="46">
        <v>100.1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18.323183798842773</v>
      </c>
      <c r="D33" s="46">
        <v>18.144334322057169</v>
      </c>
      <c r="E33" s="46">
        <v>18</v>
      </c>
      <c r="F33" s="46">
        <v>18</v>
      </c>
      <c r="G33" s="46">
        <v>17.899999999999999</v>
      </c>
      <c r="H33" s="46">
        <v>17.8</v>
      </c>
      <c r="I33" s="46">
        <v>17.8</v>
      </c>
      <c r="J33" s="46">
        <v>17.8</v>
      </c>
      <c r="K33" s="46">
        <v>17.8</v>
      </c>
      <c r="L33" s="46">
        <v>17.8</v>
      </c>
      <c r="M33" s="46">
        <v>17.899999999999999</v>
      </c>
      <c r="N33" s="46">
        <v>18</v>
      </c>
      <c r="O33" s="46">
        <v>18.100000000000001</v>
      </c>
      <c r="P33" s="46">
        <v>18.100000000000001</v>
      </c>
      <c r="Q33" s="46">
        <v>18.2</v>
      </c>
      <c r="R33" s="46">
        <v>18.3</v>
      </c>
      <c r="S33" s="46">
        <v>18.3</v>
      </c>
      <c r="T33" s="46">
        <v>18.399999999999999</v>
      </c>
      <c r="U33" s="46">
        <v>18.3</v>
      </c>
      <c r="V33" s="46">
        <v>18.3</v>
      </c>
      <c r="W33" s="46">
        <v>18.3</v>
      </c>
      <c r="X33" s="46">
        <v>18.3</v>
      </c>
      <c r="Y33" s="46">
        <v>18.2</v>
      </c>
      <c r="Z33" s="46">
        <v>18.2</v>
      </c>
      <c r="AA33" s="46">
        <v>18.100000000000001</v>
      </c>
      <c r="AB33" s="46">
        <v>18</v>
      </c>
      <c r="AC33" s="46">
        <v>18</v>
      </c>
      <c r="AD33" s="46">
        <v>17.899999999999999</v>
      </c>
      <c r="AE33" s="46">
        <v>17.8</v>
      </c>
      <c r="AF33" s="46">
        <v>17.7</v>
      </c>
      <c r="AG33" s="46">
        <v>17.600000000000001</v>
      </c>
      <c r="AH33" s="46">
        <v>17.5</v>
      </c>
      <c r="AI33" s="46">
        <v>17.399999999999999</v>
      </c>
      <c r="AJ33" s="46">
        <v>17.3</v>
      </c>
      <c r="AK33" s="46">
        <v>17.2</v>
      </c>
      <c r="AL33" s="46">
        <v>17.2</v>
      </c>
      <c r="AM33" s="46">
        <v>17.100000000000001</v>
      </c>
      <c r="AN33" s="46">
        <v>17</v>
      </c>
      <c r="AO33" s="46">
        <v>17</v>
      </c>
      <c r="AP33" s="46">
        <v>17</v>
      </c>
      <c r="AQ33" s="46">
        <v>16.899999999999999</v>
      </c>
      <c r="AR33" s="46">
        <v>16.899999999999999</v>
      </c>
      <c r="AS33" s="46">
        <v>16.899999999999999</v>
      </c>
      <c r="AT33" s="46">
        <v>16.899999999999999</v>
      </c>
      <c r="AU33" s="46">
        <v>16.899999999999999</v>
      </c>
      <c r="AV33" s="46">
        <v>16.899999999999999</v>
      </c>
      <c r="AW33" s="46">
        <v>16.899999999999999</v>
      </c>
      <c r="AX33" s="46">
        <v>16.899999999999999</v>
      </c>
      <c r="AY33" s="46">
        <v>16.899999999999999</v>
      </c>
      <c r="AZ33" s="46">
        <v>16.899999999999999</v>
      </c>
      <c r="BA33" s="46">
        <v>16.8</v>
      </c>
    </row>
    <row r="34" spans="1:53" s="12" customFormat="1" ht="11.25" customHeight="1">
      <c r="A34" s="46" t="s">
        <v>29</v>
      </c>
      <c r="B34" s="48" t="s">
        <v>28</v>
      </c>
      <c r="C34" s="46">
        <v>66.588940026328416</v>
      </c>
      <c r="D34" s="46">
        <v>66.635273264625553</v>
      </c>
      <c r="E34" s="46">
        <v>66.599999999999994</v>
      </c>
      <c r="F34" s="46">
        <v>66.5</v>
      </c>
      <c r="G34" s="46">
        <v>66.3</v>
      </c>
      <c r="H34" s="46">
        <v>66.099999999999994</v>
      </c>
      <c r="I34" s="46">
        <v>65.7</v>
      </c>
      <c r="J34" s="46">
        <v>65.400000000000006</v>
      </c>
      <c r="K34" s="46">
        <v>65</v>
      </c>
      <c r="L34" s="46">
        <v>64.7</v>
      </c>
      <c r="M34" s="46">
        <v>64.3</v>
      </c>
      <c r="N34" s="46">
        <v>63.9</v>
      </c>
      <c r="O34" s="46">
        <v>63.5</v>
      </c>
      <c r="P34" s="46">
        <v>63.1</v>
      </c>
      <c r="Q34" s="46">
        <v>62.6</v>
      </c>
      <c r="R34" s="46">
        <v>62.2</v>
      </c>
      <c r="S34" s="46">
        <v>61.8</v>
      </c>
      <c r="T34" s="46">
        <v>61.5</v>
      </c>
      <c r="U34" s="46">
        <v>61.2</v>
      </c>
      <c r="V34" s="46">
        <v>60.8</v>
      </c>
      <c r="W34" s="46">
        <v>60.5</v>
      </c>
      <c r="X34" s="46">
        <v>60.2</v>
      </c>
      <c r="Y34" s="46">
        <v>59.9</v>
      </c>
      <c r="Z34" s="46">
        <v>59.6</v>
      </c>
      <c r="AA34" s="46">
        <v>59.4</v>
      </c>
      <c r="AB34" s="46">
        <v>59.2</v>
      </c>
      <c r="AC34" s="46">
        <v>59.1</v>
      </c>
      <c r="AD34" s="46">
        <v>59</v>
      </c>
      <c r="AE34" s="46">
        <v>58.8</v>
      </c>
      <c r="AF34" s="46">
        <v>58.7</v>
      </c>
      <c r="AG34" s="46">
        <v>58.5</v>
      </c>
      <c r="AH34" s="46">
        <v>58.4</v>
      </c>
      <c r="AI34" s="46">
        <v>58.3</v>
      </c>
      <c r="AJ34" s="46">
        <v>58.2</v>
      </c>
      <c r="AK34" s="46">
        <v>58.1</v>
      </c>
      <c r="AL34" s="46">
        <v>58.1</v>
      </c>
      <c r="AM34" s="46">
        <v>58</v>
      </c>
      <c r="AN34" s="46">
        <v>58</v>
      </c>
      <c r="AO34" s="46">
        <v>57.9</v>
      </c>
      <c r="AP34" s="46">
        <v>57.8</v>
      </c>
      <c r="AQ34" s="46">
        <v>57.7</v>
      </c>
      <c r="AR34" s="46">
        <v>57.6</v>
      </c>
      <c r="AS34" s="46">
        <v>57.4</v>
      </c>
      <c r="AT34" s="46">
        <v>57.2</v>
      </c>
      <c r="AU34" s="46">
        <v>57</v>
      </c>
      <c r="AV34" s="46">
        <v>56.9</v>
      </c>
      <c r="AW34" s="46">
        <v>56.7</v>
      </c>
      <c r="AX34" s="46">
        <v>56.5</v>
      </c>
      <c r="AY34" s="46">
        <v>56.4</v>
      </c>
      <c r="AZ34" s="46">
        <v>56.2</v>
      </c>
      <c r="BA34" s="46">
        <v>56</v>
      </c>
    </row>
    <row r="35" spans="1:53" ht="11.25" customHeight="1">
      <c r="A35" s="46" t="s">
        <v>30</v>
      </c>
      <c r="B35" s="48" t="s">
        <v>28</v>
      </c>
      <c r="C35" s="46">
        <v>15.087876174828816</v>
      </c>
      <c r="D35" s="46">
        <v>15.220392413317283</v>
      </c>
      <c r="E35" s="46">
        <v>15.4</v>
      </c>
      <c r="F35" s="46">
        <v>15.5</v>
      </c>
      <c r="G35" s="46">
        <v>15.8</v>
      </c>
      <c r="H35" s="46">
        <v>16</v>
      </c>
      <c r="I35" s="46">
        <v>16.5</v>
      </c>
      <c r="J35" s="46">
        <v>16.8</v>
      </c>
      <c r="K35" s="46">
        <v>17.100000000000001</v>
      </c>
      <c r="L35" s="46">
        <v>17.5</v>
      </c>
      <c r="M35" s="46">
        <v>17.8</v>
      </c>
      <c r="N35" s="46">
        <v>18.100000000000001</v>
      </c>
      <c r="O35" s="46">
        <v>18.5</v>
      </c>
      <c r="P35" s="46">
        <v>18.8</v>
      </c>
      <c r="Q35" s="46">
        <v>19.100000000000001</v>
      </c>
      <c r="R35" s="46">
        <v>19.5</v>
      </c>
      <c r="S35" s="46">
        <v>19.8</v>
      </c>
      <c r="T35" s="46">
        <v>20.100000000000001</v>
      </c>
      <c r="U35" s="46">
        <v>20.5</v>
      </c>
      <c r="V35" s="46">
        <v>20.8</v>
      </c>
      <c r="W35" s="46">
        <v>21.2</v>
      </c>
      <c r="X35" s="46">
        <v>21.6</v>
      </c>
      <c r="Y35" s="46">
        <v>21.9</v>
      </c>
      <c r="Z35" s="46">
        <v>22.2</v>
      </c>
      <c r="AA35" s="46">
        <v>22.5</v>
      </c>
      <c r="AB35" s="46">
        <v>22.7</v>
      </c>
      <c r="AC35" s="46">
        <v>22.9</v>
      </c>
      <c r="AD35" s="46">
        <v>23.2</v>
      </c>
      <c r="AE35" s="46">
        <v>23.4</v>
      </c>
      <c r="AF35" s="46">
        <v>23.7</v>
      </c>
      <c r="AG35" s="46">
        <v>23.9</v>
      </c>
      <c r="AH35" s="46">
        <v>24.2</v>
      </c>
      <c r="AI35" s="46">
        <v>24.4</v>
      </c>
      <c r="AJ35" s="46">
        <v>24.5</v>
      </c>
      <c r="AK35" s="46">
        <v>24.6</v>
      </c>
      <c r="AL35" s="46">
        <v>24.8</v>
      </c>
      <c r="AM35" s="46">
        <v>24.9</v>
      </c>
      <c r="AN35" s="46">
        <v>25</v>
      </c>
      <c r="AO35" s="46">
        <v>25.1</v>
      </c>
      <c r="AP35" s="46">
        <v>25.2</v>
      </c>
      <c r="AQ35" s="46">
        <v>25.3</v>
      </c>
      <c r="AR35" s="46">
        <v>25.5</v>
      </c>
      <c r="AS35" s="46">
        <v>25.7</v>
      </c>
      <c r="AT35" s="46">
        <v>25.9</v>
      </c>
      <c r="AU35" s="46">
        <v>26.1</v>
      </c>
      <c r="AV35" s="46">
        <v>26.2</v>
      </c>
      <c r="AW35" s="46">
        <v>26.4</v>
      </c>
      <c r="AX35" s="46">
        <v>26.6</v>
      </c>
      <c r="AY35" s="46">
        <v>26.8</v>
      </c>
      <c r="AZ35" s="46">
        <v>26.9</v>
      </c>
      <c r="BA35" s="46">
        <v>27.1</v>
      </c>
    </row>
    <row r="36" spans="1:53" ht="11.25" customHeight="1">
      <c r="A36" s="46" t="s">
        <v>31</v>
      </c>
      <c r="B36" s="48" t="s">
        <v>28</v>
      </c>
      <c r="C36" s="46">
        <v>1.9532007388282837</v>
      </c>
      <c r="D36" s="46">
        <v>2.0616122868557385</v>
      </c>
      <c r="E36" s="46">
        <v>2.2000000000000002</v>
      </c>
      <c r="F36" s="46">
        <v>2.2000000000000002</v>
      </c>
      <c r="G36" s="46">
        <v>2.2999999999999998</v>
      </c>
      <c r="H36" s="46">
        <v>2.4</v>
      </c>
      <c r="I36" s="46">
        <v>2.5</v>
      </c>
      <c r="J36" s="46">
        <v>2.5</v>
      </c>
      <c r="K36" s="46">
        <v>2.6</v>
      </c>
      <c r="L36" s="46">
        <v>2.6</v>
      </c>
      <c r="M36" s="46">
        <v>2.7</v>
      </c>
      <c r="N36" s="46">
        <v>2.7</v>
      </c>
      <c r="O36" s="46">
        <v>2.7</v>
      </c>
      <c r="P36" s="46">
        <v>2.7</v>
      </c>
      <c r="Q36" s="46">
        <v>2.7</v>
      </c>
      <c r="R36" s="46">
        <v>2.8</v>
      </c>
      <c r="S36" s="46">
        <v>2.8</v>
      </c>
      <c r="T36" s="46">
        <v>2.9</v>
      </c>
      <c r="U36" s="46">
        <v>2.9</v>
      </c>
      <c r="V36" s="46">
        <v>3</v>
      </c>
      <c r="W36" s="46">
        <v>3.1</v>
      </c>
      <c r="X36" s="46">
        <v>3.2</v>
      </c>
      <c r="Y36" s="46">
        <v>3.3</v>
      </c>
      <c r="Z36" s="46">
        <v>3.5</v>
      </c>
      <c r="AA36" s="46">
        <v>3.6</v>
      </c>
      <c r="AB36" s="46">
        <v>3.8</v>
      </c>
      <c r="AC36" s="46">
        <v>4.0999999999999996</v>
      </c>
      <c r="AD36" s="46">
        <v>4.4000000000000004</v>
      </c>
      <c r="AE36" s="46">
        <v>4.5999999999999996</v>
      </c>
      <c r="AF36" s="46">
        <v>4.8</v>
      </c>
      <c r="AG36" s="46">
        <v>5</v>
      </c>
      <c r="AH36" s="46">
        <v>5.3</v>
      </c>
      <c r="AI36" s="46">
        <v>5.5</v>
      </c>
      <c r="AJ36" s="46">
        <v>5.7</v>
      </c>
      <c r="AK36" s="46">
        <v>5.9</v>
      </c>
      <c r="AL36" s="46">
        <v>6.1</v>
      </c>
      <c r="AM36" s="46">
        <v>6.3</v>
      </c>
      <c r="AN36" s="46">
        <v>6.5</v>
      </c>
      <c r="AO36" s="46">
        <v>6.7</v>
      </c>
      <c r="AP36" s="46">
        <v>6.9</v>
      </c>
      <c r="AQ36" s="46">
        <v>7.2</v>
      </c>
      <c r="AR36" s="46">
        <v>7.4</v>
      </c>
      <c r="AS36" s="46">
        <v>7.6</v>
      </c>
      <c r="AT36" s="46">
        <v>7.7</v>
      </c>
      <c r="AU36" s="46">
        <v>7.9</v>
      </c>
      <c r="AV36" s="46">
        <v>8</v>
      </c>
      <c r="AW36" s="46">
        <v>8.1999999999999993</v>
      </c>
      <c r="AX36" s="46">
        <v>8.3000000000000007</v>
      </c>
      <c r="AY36" s="46">
        <v>8.4</v>
      </c>
      <c r="AZ36" s="46">
        <v>8.6</v>
      </c>
      <c r="BA36" s="46">
        <v>8.8000000000000007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50.175089077046856</v>
      </c>
      <c r="D38" s="46">
        <v>50.1</v>
      </c>
      <c r="E38" s="46">
        <v>50.1</v>
      </c>
      <c r="F38" s="46">
        <v>50.4</v>
      </c>
      <c r="G38" s="46">
        <v>50.8</v>
      </c>
      <c r="H38" s="46">
        <v>51.2</v>
      </c>
      <c r="I38" s="46">
        <v>52.2</v>
      </c>
      <c r="J38" s="46">
        <v>53</v>
      </c>
      <c r="K38" s="46">
        <v>53.8</v>
      </c>
      <c r="L38" s="46">
        <v>54.6</v>
      </c>
      <c r="M38" s="46">
        <v>55.6</v>
      </c>
      <c r="N38" s="46">
        <v>56.5</v>
      </c>
      <c r="O38" s="46">
        <v>57.6</v>
      </c>
      <c r="P38" s="46">
        <v>58.6</v>
      </c>
      <c r="Q38" s="46">
        <v>59.6</v>
      </c>
      <c r="R38" s="46">
        <v>60.7</v>
      </c>
      <c r="S38" s="46">
        <v>61.7</v>
      </c>
      <c r="T38" s="46">
        <v>62.6</v>
      </c>
      <c r="U38" s="46">
        <v>63.5</v>
      </c>
      <c r="V38" s="46">
        <v>64.400000000000006</v>
      </c>
      <c r="W38" s="46">
        <v>65.400000000000006</v>
      </c>
      <c r="X38" s="46">
        <v>66.2</v>
      </c>
      <c r="Y38" s="46">
        <v>67</v>
      </c>
      <c r="Z38" s="46">
        <v>67.7</v>
      </c>
      <c r="AA38" s="46">
        <v>68.3</v>
      </c>
      <c r="AB38" s="46">
        <v>68.8</v>
      </c>
      <c r="AC38" s="46">
        <v>69.2</v>
      </c>
      <c r="AD38" s="46">
        <v>69.599999999999994</v>
      </c>
      <c r="AE38" s="46">
        <v>70</v>
      </c>
      <c r="AF38" s="46">
        <v>70.5</v>
      </c>
      <c r="AG38" s="46">
        <v>71</v>
      </c>
      <c r="AH38" s="46">
        <v>71.400000000000006</v>
      </c>
      <c r="AI38" s="46">
        <v>71.7</v>
      </c>
      <c r="AJ38" s="46">
        <v>71.8</v>
      </c>
      <c r="AK38" s="46">
        <v>72</v>
      </c>
      <c r="AL38" s="46">
        <v>72.2</v>
      </c>
      <c r="AM38" s="46">
        <v>72.3</v>
      </c>
      <c r="AN38" s="46">
        <v>72.5</v>
      </c>
      <c r="AO38" s="46">
        <v>72.7</v>
      </c>
      <c r="AP38" s="46">
        <v>72.900000000000006</v>
      </c>
      <c r="AQ38" s="46">
        <v>73.3</v>
      </c>
      <c r="AR38" s="46">
        <v>73.7</v>
      </c>
      <c r="AS38" s="46">
        <v>74.2</v>
      </c>
      <c r="AT38" s="46">
        <v>74.8</v>
      </c>
      <c r="AU38" s="46">
        <v>75.3</v>
      </c>
      <c r="AV38" s="46">
        <v>75.900000000000006</v>
      </c>
      <c r="AW38" s="46">
        <v>76.400000000000006</v>
      </c>
      <c r="AX38" s="46">
        <v>76.900000000000006</v>
      </c>
      <c r="AY38" s="46">
        <v>77.400000000000006</v>
      </c>
      <c r="AZ38" s="46">
        <v>77.900000000000006</v>
      </c>
      <c r="BA38" s="46">
        <v>78.5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1552514</v>
      </c>
      <c r="D42" s="41">
        <v>1567888</v>
      </c>
      <c r="E42" s="41">
        <v>1584197</v>
      </c>
      <c r="F42" s="41">
        <v>1600445</v>
      </c>
      <c r="G42" s="41">
        <v>1616832</v>
      </c>
      <c r="H42" s="41">
        <v>1633239</v>
      </c>
      <c r="I42" s="41">
        <v>1649362</v>
      </c>
      <c r="J42" s="41">
        <v>1665452</v>
      </c>
      <c r="K42" s="41">
        <v>1681525</v>
      </c>
      <c r="L42" s="41">
        <v>1697595</v>
      </c>
      <c r="M42" s="41">
        <v>1713668</v>
      </c>
      <c r="N42" s="41">
        <v>1729745</v>
      </c>
      <c r="O42" s="41">
        <v>1745759</v>
      </c>
      <c r="P42" s="41">
        <v>1761699</v>
      </c>
      <c r="Q42" s="41">
        <v>1777553</v>
      </c>
      <c r="R42" s="41">
        <v>1793296</v>
      </c>
      <c r="S42" s="41">
        <v>1808912</v>
      </c>
      <c r="T42" s="41">
        <v>1824365</v>
      </c>
      <c r="U42" s="41">
        <v>1839664</v>
      </c>
      <c r="V42" s="41">
        <v>1854779</v>
      </c>
      <c r="W42" s="41">
        <v>1869686</v>
      </c>
      <c r="X42" s="41">
        <v>1884360</v>
      </c>
      <c r="Y42" s="41">
        <v>1898754</v>
      </c>
      <c r="Z42" s="41">
        <v>1912847</v>
      </c>
      <c r="AA42" s="41">
        <v>1926610</v>
      </c>
      <c r="AB42" s="41">
        <v>1940032</v>
      </c>
      <c r="AC42" s="41">
        <v>1953104</v>
      </c>
      <c r="AD42" s="41">
        <v>1965818</v>
      </c>
      <c r="AE42" s="41">
        <v>1978178</v>
      </c>
      <c r="AF42" s="41">
        <v>1990189</v>
      </c>
      <c r="AG42" s="41">
        <v>2001862</v>
      </c>
      <c r="AH42" s="41">
        <v>2013217</v>
      </c>
      <c r="AI42" s="41">
        <v>2024278</v>
      </c>
      <c r="AJ42" s="41">
        <v>2035071</v>
      </c>
      <c r="AK42" s="41">
        <v>2045620</v>
      </c>
      <c r="AL42" s="41">
        <v>2055951</v>
      </c>
      <c r="AM42" s="41">
        <v>2066088</v>
      </c>
      <c r="AN42" s="41">
        <v>2076051</v>
      </c>
      <c r="AO42" s="41">
        <v>2085862</v>
      </c>
      <c r="AP42" s="41">
        <v>2095536</v>
      </c>
      <c r="AQ42" s="41">
        <v>2105087</v>
      </c>
      <c r="AR42" s="41">
        <v>2114525</v>
      </c>
      <c r="AS42" s="41">
        <v>2123861</v>
      </c>
      <c r="AT42" s="41">
        <v>2133098</v>
      </c>
      <c r="AU42" s="41">
        <v>2142248</v>
      </c>
      <c r="AV42" s="41">
        <v>2151318</v>
      </c>
      <c r="AW42" s="41">
        <v>2160315</v>
      </c>
      <c r="AX42" s="41">
        <v>2169251</v>
      </c>
      <c r="AY42" s="41">
        <v>2178132</v>
      </c>
      <c r="AZ42" s="41">
        <v>2186969</v>
      </c>
      <c r="BA42" s="41">
        <v>2195768</v>
      </c>
    </row>
    <row r="43" spans="1:53" ht="11.25" customHeight="1">
      <c r="A43" s="38" t="s">
        <v>11</v>
      </c>
      <c r="B43" s="39" t="s">
        <v>10</v>
      </c>
      <c r="C43" s="55">
        <v>17999</v>
      </c>
      <c r="D43" s="39">
        <v>18726</v>
      </c>
      <c r="E43" s="41">
        <v>19459</v>
      </c>
      <c r="F43" s="41">
        <v>19494</v>
      </c>
      <c r="G43" s="41">
        <v>19586</v>
      </c>
      <c r="H43" s="41">
        <v>19702</v>
      </c>
      <c r="I43" s="41">
        <v>19823</v>
      </c>
      <c r="J43" s="41">
        <v>19954</v>
      </c>
      <c r="K43" s="41">
        <v>20090</v>
      </c>
      <c r="L43" s="41">
        <v>20228</v>
      </c>
      <c r="M43" s="41">
        <v>20359</v>
      </c>
      <c r="N43" s="41">
        <v>20469</v>
      </c>
      <c r="O43" s="41">
        <v>20562</v>
      </c>
      <c r="P43" s="41">
        <v>20638</v>
      </c>
      <c r="Q43" s="41">
        <v>20691</v>
      </c>
      <c r="R43" s="41">
        <v>20726</v>
      </c>
      <c r="S43" s="41">
        <v>20772</v>
      </c>
      <c r="T43" s="41">
        <v>20831</v>
      </c>
      <c r="U43" s="41">
        <v>20874</v>
      </c>
      <c r="V43" s="41">
        <v>20906</v>
      </c>
      <c r="W43" s="41">
        <v>20930</v>
      </c>
      <c r="X43" s="41">
        <v>20948</v>
      </c>
      <c r="Y43" s="41">
        <v>20962</v>
      </c>
      <c r="Z43" s="41">
        <v>20975</v>
      </c>
      <c r="AA43" s="41">
        <v>20990</v>
      </c>
      <c r="AB43" s="41">
        <v>21009</v>
      </c>
      <c r="AC43" s="41">
        <v>21033</v>
      </c>
      <c r="AD43" s="41">
        <v>21068</v>
      </c>
      <c r="AE43" s="41">
        <v>21113</v>
      </c>
      <c r="AF43" s="41">
        <v>21173</v>
      </c>
      <c r="AG43" s="41">
        <v>21247</v>
      </c>
      <c r="AH43" s="41">
        <v>21336</v>
      </c>
      <c r="AI43" s="41">
        <v>21437</v>
      </c>
      <c r="AJ43" s="41">
        <v>21547</v>
      </c>
      <c r="AK43" s="41">
        <v>21663</v>
      </c>
      <c r="AL43" s="41">
        <v>21780</v>
      </c>
      <c r="AM43" s="41">
        <v>21897</v>
      </c>
      <c r="AN43" s="41">
        <v>22010</v>
      </c>
      <c r="AO43" s="41">
        <v>22117</v>
      </c>
      <c r="AP43" s="41">
        <v>22219</v>
      </c>
      <c r="AQ43" s="41">
        <v>22312</v>
      </c>
      <c r="AR43" s="41">
        <v>22398</v>
      </c>
      <c r="AS43" s="41">
        <v>22476</v>
      </c>
      <c r="AT43" s="41">
        <v>22546</v>
      </c>
      <c r="AU43" s="41">
        <v>22610</v>
      </c>
      <c r="AV43" s="41">
        <v>22667</v>
      </c>
      <c r="AW43" s="41">
        <v>22720</v>
      </c>
      <c r="AX43" s="41">
        <v>22769</v>
      </c>
      <c r="AY43" s="41">
        <v>22814</v>
      </c>
      <c r="AZ43" s="41">
        <v>22855</v>
      </c>
      <c r="BA43" s="41">
        <v>22894</v>
      </c>
    </row>
    <row r="44" spans="1:53" ht="11.25" customHeight="1">
      <c r="A44" s="38" t="s">
        <v>12</v>
      </c>
      <c r="B44" s="39" t="s">
        <v>10</v>
      </c>
      <c r="C44" s="55">
        <v>12142</v>
      </c>
      <c r="D44" s="39">
        <v>12000</v>
      </c>
      <c r="E44" s="41">
        <v>12171</v>
      </c>
      <c r="F44" s="41">
        <v>12207</v>
      </c>
      <c r="G44" s="41">
        <v>12239</v>
      </c>
      <c r="H44" s="41">
        <v>12279</v>
      </c>
      <c r="I44" s="41">
        <v>12433</v>
      </c>
      <c r="J44" s="41">
        <v>12581</v>
      </c>
      <c r="K44" s="41">
        <v>12720</v>
      </c>
      <c r="L44" s="41">
        <v>12855</v>
      </c>
      <c r="M44" s="41">
        <v>12982</v>
      </c>
      <c r="N44" s="41">
        <v>13155</v>
      </c>
      <c r="O44" s="41">
        <v>13322</v>
      </c>
      <c r="P44" s="41">
        <v>13484</v>
      </c>
      <c r="Q44" s="41">
        <v>13648</v>
      </c>
      <c r="R44" s="41">
        <v>13810</v>
      </c>
      <c r="S44" s="41">
        <v>14019</v>
      </c>
      <c r="T44" s="41">
        <v>14232</v>
      </c>
      <c r="U44" s="41">
        <v>14459</v>
      </c>
      <c r="V44" s="41">
        <v>14699</v>
      </c>
      <c r="W44" s="41">
        <v>14956</v>
      </c>
      <c r="X44" s="41">
        <v>15254</v>
      </c>
      <c r="Y44" s="41">
        <v>15569</v>
      </c>
      <c r="Z44" s="41">
        <v>15912</v>
      </c>
      <c r="AA44" s="41">
        <v>16268</v>
      </c>
      <c r="AB44" s="41">
        <v>16637</v>
      </c>
      <c r="AC44" s="41">
        <v>17019</v>
      </c>
      <c r="AD44" s="41">
        <v>17408</v>
      </c>
      <c r="AE44" s="41">
        <v>17802</v>
      </c>
      <c r="AF44" s="41">
        <v>18200</v>
      </c>
      <c r="AG44" s="41">
        <v>18592</v>
      </c>
      <c r="AH44" s="41">
        <v>18975</v>
      </c>
      <c r="AI44" s="41">
        <v>19344</v>
      </c>
      <c r="AJ44" s="41">
        <v>19698</v>
      </c>
      <c r="AK44" s="41">
        <v>20032</v>
      </c>
      <c r="AL44" s="41">
        <v>20343</v>
      </c>
      <c r="AM44" s="41">
        <v>20634</v>
      </c>
      <c r="AN44" s="41">
        <v>20899</v>
      </c>
      <c r="AO44" s="41">
        <v>21143</v>
      </c>
      <c r="AP44" s="41">
        <v>21368</v>
      </c>
      <c r="AQ44" s="41">
        <v>21574</v>
      </c>
      <c r="AR44" s="41">
        <v>21762</v>
      </c>
      <c r="AS44" s="41">
        <v>21939</v>
      </c>
      <c r="AT44" s="41">
        <v>22096</v>
      </c>
      <c r="AU44" s="41">
        <v>22240</v>
      </c>
      <c r="AV44" s="41">
        <v>22370</v>
      </c>
      <c r="AW44" s="41">
        <v>22484</v>
      </c>
      <c r="AX44" s="41">
        <v>22588</v>
      </c>
      <c r="AY44" s="41">
        <v>22677</v>
      </c>
      <c r="AZ44" s="41">
        <v>22756</v>
      </c>
      <c r="BA44" s="41">
        <v>22826</v>
      </c>
    </row>
    <row r="45" spans="1:53" ht="11.25" customHeight="1">
      <c r="A45" s="38" t="s">
        <v>13</v>
      </c>
      <c r="B45" s="39" t="s">
        <v>10</v>
      </c>
      <c r="C45" s="55">
        <v>5857</v>
      </c>
      <c r="D45" s="39">
        <v>6726</v>
      </c>
      <c r="E45" s="41">
        <v>7288</v>
      </c>
      <c r="F45" s="41">
        <v>7287</v>
      </c>
      <c r="G45" s="41">
        <v>7347</v>
      </c>
      <c r="H45" s="41">
        <v>7423</v>
      </c>
      <c r="I45" s="41">
        <v>7390</v>
      </c>
      <c r="J45" s="41">
        <v>7373</v>
      </c>
      <c r="K45" s="41">
        <v>7370</v>
      </c>
      <c r="L45" s="41">
        <v>7373</v>
      </c>
      <c r="M45" s="41">
        <v>7377</v>
      </c>
      <c r="N45" s="41">
        <v>7314</v>
      </c>
      <c r="O45" s="41">
        <v>7240</v>
      </c>
      <c r="P45" s="41">
        <v>7154</v>
      </c>
      <c r="Q45" s="41">
        <v>7043</v>
      </c>
      <c r="R45" s="41">
        <v>6916</v>
      </c>
      <c r="S45" s="41">
        <v>6753</v>
      </c>
      <c r="T45" s="41">
        <v>6599</v>
      </c>
      <c r="U45" s="41">
        <v>6415</v>
      </c>
      <c r="V45" s="41">
        <v>6207</v>
      </c>
      <c r="W45" s="41">
        <v>5974</v>
      </c>
      <c r="X45" s="41">
        <v>5694</v>
      </c>
      <c r="Y45" s="41">
        <v>5393</v>
      </c>
      <c r="Z45" s="41">
        <v>5063</v>
      </c>
      <c r="AA45" s="41">
        <v>4722</v>
      </c>
      <c r="AB45" s="41">
        <v>4372</v>
      </c>
      <c r="AC45" s="41">
        <v>4014</v>
      </c>
      <c r="AD45" s="41">
        <v>3660</v>
      </c>
      <c r="AE45" s="41">
        <v>3311</v>
      </c>
      <c r="AF45" s="41">
        <v>2973</v>
      </c>
      <c r="AG45" s="41">
        <v>2655</v>
      </c>
      <c r="AH45" s="41">
        <v>2361</v>
      </c>
      <c r="AI45" s="41">
        <v>2093</v>
      </c>
      <c r="AJ45" s="41">
        <v>1849</v>
      </c>
      <c r="AK45" s="41">
        <v>1631</v>
      </c>
      <c r="AL45" s="41">
        <v>1437</v>
      </c>
      <c r="AM45" s="41">
        <v>1263</v>
      </c>
      <c r="AN45" s="41">
        <v>1111</v>
      </c>
      <c r="AO45" s="41">
        <v>974</v>
      </c>
      <c r="AP45" s="41">
        <v>851</v>
      </c>
      <c r="AQ45" s="41">
        <v>738</v>
      </c>
      <c r="AR45" s="41">
        <v>636</v>
      </c>
      <c r="AS45" s="41">
        <v>537</v>
      </c>
      <c r="AT45" s="41">
        <v>450</v>
      </c>
      <c r="AU45" s="41">
        <v>370</v>
      </c>
      <c r="AV45" s="41">
        <v>297</v>
      </c>
      <c r="AW45" s="41">
        <v>236</v>
      </c>
      <c r="AX45" s="41">
        <v>181</v>
      </c>
      <c r="AY45" s="41">
        <v>137</v>
      </c>
      <c r="AZ45" s="41">
        <v>99</v>
      </c>
      <c r="BA45" s="41">
        <v>68</v>
      </c>
    </row>
    <row r="46" spans="1:53" ht="11.25" customHeight="1">
      <c r="A46" s="38" t="s">
        <v>14</v>
      </c>
      <c r="B46" s="39" t="s">
        <v>10</v>
      </c>
      <c r="C46" s="55">
        <v>9813</v>
      </c>
      <c r="D46" s="39">
        <v>13146</v>
      </c>
      <c r="E46" s="41">
        <v>12960</v>
      </c>
      <c r="F46" s="41">
        <v>12600</v>
      </c>
      <c r="G46" s="41">
        <v>12060</v>
      </c>
      <c r="H46" s="41">
        <v>11700</v>
      </c>
      <c r="I46" s="41">
        <v>11700</v>
      </c>
      <c r="J46" s="41">
        <v>11700</v>
      </c>
      <c r="K46" s="41">
        <v>11700</v>
      </c>
      <c r="L46" s="41">
        <v>11700</v>
      </c>
      <c r="M46" s="41">
        <v>11700</v>
      </c>
      <c r="N46" s="41">
        <v>11700</v>
      </c>
      <c r="O46" s="41">
        <v>11700</v>
      </c>
      <c r="P46" s="41">
        <v>11700</v>
      </c>
      <c r="Q46" s="41">
        <v>11700</v>
      </c>
      <c r="R46" s="41">
        <v>11700</v>
      </c>
      <c r="S46" s="41">
        <v>11700</v>
      </c>
      <c r="T46" s="41">
        <v>11700</v>
      </c>
      <c r="U46" s="41">
        <v>11700</v>
      </c>
      <c r="V46" s="41">
        <v>11700</v>
      </c>
      <c r="W46" s="41">
        <v>11700</v>
      </c>
      <c r="X46" s="41">
        <v>11700</v>
      </c>
      <c r="Y46" s="41">
        <v>11700</v>
      </c>
      <c r="Z46" s="41">
        <v>11700</v>
      </c>
      <c r="AA46" s="41">
        <v>11700</v>
      </c>
      <c r="AB46" s="41">
        <v>11700</v>
      </c>
      <c r="AC46" s="41">
        <v>11700</v>
      </c>
      <c r="AD46" s="41">
        <v>11700</v>
      </c>
      <c r="AE46" s="41">
        <v>11700</v>
      </c>
      <c r="AF46" s="41">
        <v>11700</v>
      </c>
      <c r="AG46" s="41">
        <v>11700</v>
      </c>
      <c r="AH46" s="41">
        <v>11700</v>
      </c>
      <c r="AI46" s="41">
        <v>11700</v>
      </c>
      <c r="AJ46" s="41">
        <v>11700</v>
      </c>
      <c r="AK46" s="41">
        <v>11700</v>
      </c>
      <c r="AL46" s="41">
        <v>11700</v>
      </c>
      <c r="AM46" s="41">
        <v>11700</v>
      </c>
      <c r="AN46" s="41">
        <v>11700</v>
      </c>
      <c r="AO46" s="41">
        <v>11700</v>
      </c>
      <c r="AP46" s="41">
        <v>11700</v>
      </c>
      <c r="AQ46" s="41">
        <v>11700</v>
      </c>
      <c r="AR46" s="41">
        <v>11700</v>
      </c>
      <c r="AS46" s="41">
        <v>11700</v>
      </c>
      <c r="AT46" s="41">
        <v>11700</v>
      </c>
      <c r="AU46" s="41">
        <v>11700</v>
      </c>
      <c r="AV46" s="41">
        <v>11700</v>
      </c>
      <c r="AW46" s="41">
        <v>11700</v>
      </c>
      <c r="AX46" s="41">
        <v>11700</v>
      </c>
      <c r="AY46" s="41">
        <v>11700</v>
      </c>
      <c r="AZ46" s="41">
        <v>11700</v>
      </c>
      <c r="BA46" s="41">
        <v>11700</v>
      </c>
    </row>
    <row r="47" spans="1:53" ht="11.25" customHeight="1">
      <c r="A47" s="38" t="s">
        <v>15</v>
      </c>
      <c r="B47" s="39" t="s">
        <v>10</v>
      </c>
      <c r="C47" s="55">
        <v>-2711</v>
      </c>
      <c r="D47" s="39">
        <v>-3563</v>
      </c>
      <c r="E47" s="41">
        <v>-4000</v>
      </c>
      <c r="F47" s="41">
        <v>-3500</v>
      </c>
      <c r="G47" s="41">
        <v>-3000</v>
      </c>
      <c r="H47" s="41">
        <v>-3000</v>
      </c>
      <c r="I47" s="41">
        <v>-3000</v>
      </c>
      <c r="J47" s="41">
        <v>-3000</v>
      </c>
      <c r="K47" s="41">
        <v>-3000</v>
      </c>
      <c r="L47" s="41">
        <v>-3000</v>
      </c>
      <c r="M47" s="41">
        <v>-3000</v>
      </c>
      <c r="N47" s="41">
        <v>-3000</v>
      </c>
      <c r="O47" s="41">
        <v>-3000</v>
      </c>
      <c r="P47" s="41">
        <v>-3000</v>
      </c>
      <c r="Q47" s="41">
        <v>-3000</v>
      </c>
      <c r="R47" s="41">
        <v>-3000</v>
      </c>
      <c r="S47" s="41">
        <v>-3000</v>
      </c>
      <c r="T47" s="41">
        <v>-3000</v>
      </c>
      <c r="U47" s="41">
        <v>-3000</v>
      </c>
      <c r="V47" s="41">
        <v>-3000</v>
      </c>
      <c r="W47" s="41">
        <v>-3000</v>
      </c>
      <c r="X47" s="41">
        <v>-3000</v>
      </c>
      <c r="Y47" s="41">
        <v>-3000</v>
      </c>
      <c r="Z47" s="41">
        <v>-3000</v>
      </c>
      <c r="AA47" s="41">
        <v>-3000</v>
      </c>
      <c r="AB47" s="41">
        <v>-3000</v>
      </c>
      <c r="AC47" s="41">
        <v>-3000</v>
      </c>
      <c r="AD47" s="41">
        <v>-3000</v>
      </c>
      <c r="AE47" s="41">
        <v>-3000</v>
      </c>
      <c r="AF47" s="41">
        <v>-3000</v>
      </c>
      <c r="AG47" s="41">
        <v>-3000</v>
      </c>
      <c r="AH47" s="41">
        <v>-3000</v>
      </c>
      <c r="AI47" s="41">
        <v>-3000</v>
      </c>
      <c r="AJ47" s="41">
        <v>-3000</v>
      </c>
      <c r="AK47" s="41">
        <v>-3000</v>
      </c>
      <c r="AL47" s="41">
        <v>-3000</v>
      </c>
      <c r="AM47" s="41">
        <v>-3000</v>
      </c>
      <c r="AN47" s="41">
        <v>-3000</v>
      </c>
      <c r="AO47" s="41">
        <v>-3000</v>
      </c>
      <c r="AP47" s="41">
        <v>-3000</v>
      </c>
      <c r="AQ47" s="41">
        <v>-3000</v>
      </c>
      <c r="AR47" s="41">
        <v>-3000</v>
      </c>
      <c r="AS47" s="41">
        <v>-3000</v>
      </c>
      <c r="AT47" s="41">
        <v>-3000</v>
      </c>
      <c r="AU47" s="41">
        <v>-3000</v>
      </c>
      <c r="AV47" s="41">
        <v>-3000</v>
      </c>
      <c r="AW47" s="41">
        <v>-3000</v>
      </c>
      <c r="AX47" s="41">
        <v>-3000</v>
      </c>
      <c r="AY47" s="41">
        <v>-3000</v>
      </c>
      <c r="AZ47" s="41">
        <v>-3000</v>
      </c>
      <c r="BA47" s="41">
        <v>-3000</v>
      </c>
    </row>
    <row r="48" spans="1:53" ht="11.25" customHeight="1">
      <c r="A48" s="38" t="s">
        <v>16</v>
      </c>
      <c r="B48" s="39" t="s">
        <v>10</v>
      </c>
      <c r="C48" s="55">
        <v>7102</v>
      </c>
      <c r="D48" s="39">
        <v>9583</v>
      </c>
      <c r="E48" s="41">
        <v>8960</v>
      </c>
      <c r="F48" s="41">
        <v>9100</v>
      </c>
      <c r="G48" s="41">
        <v>9060</v>
      </c>
      <c r="H48" s="41">
        <v>8700</v>
      </c>
      <c r="I48" s="41">
        <v>8700</v>
      </c>
      <c r="J48" s="41">
        <v>8700</v>
      </c>
      <c r="K48" s="41">
        <v>8700</v>
      </c>
      <c r="L48" s="41">
        <v>8700</v>
      </c>
      <c r="M48" s="41">
        <v>8700</v>
      </c>
      <c r="N48" s="41">
        <v>8700</v>
      </c>
      <c r="O48" s="41">
        <v>8700</v>
      </c>
      <c r="P48" s="41">
        <v>8700</v>
      </c>
      <c r="Q48" s="41">
        <v>8700</v>
      </c>
      <c r="R48" s="41">
        <v>8700</v>
      </c>
      <c r="S48" s="41">
        <v>8700</v>
      </c>
      <c r="T48" s="41">
        <v>8700</v>
      </c>
      <c r="U48" s="41">
        <v>8700</v>
      </c>
      <c r="V48" s="41">
        <v>8700</v>
      </c>
      <c r="W48" s="41">
        <v>8700</v>
      </c>
      <c r="X48" s="41">
        <v>8700</v>
      </c>
      <c r="Y48" s="41">
        <v>8700</v>
      </c>
      <c r="Z48" s="41">
        <v>8700</v>
      </c>
      <c r="AA48" s="41">
        <v>8700</v>
      </c>
      <c r="AB48" s="41">
        <v>8700</v>
      </c>
      <c r="AC48" s="41">
        <v>8700</v>
      </c>
      <c r="AD48" s="41">
        <v>8700</v>
      </c>
      <c r="AE48" s="41">
        <v>8700</v>
      </c>
      <c r="AF48" s="41">
        <v>8700</v>
      </c>
      <c r="AG48" s="41">
        <v>8700</v>
      </c>
      <c r="AH48" s="41">
        <v>8700</v>
      </c>
      <c r="AI48" s="41">
        <v>8700</v>
      </c>
      <c r="AJ48" s="41">
        <v>8700</v>
      </c>
      <c r="AK48" s="41">
        <v>8700</v>
      </c>
      <c r="AL48" s="41">
        <v>8700</v>
      </c>
      <c r="AM48" s="41">
        <v>8700</v>
      </c>
      <c r="AN48" s="41">
        <v>8700</v>
      </c>
      <c r="AO48" s="41">
        <v>8700</v>
      </c>
      <c r="AP48" s="41">
        <v>8700</v>
      </c>
      <c r="AQ48" s="41">
        <v>8700</v>
      </c>
      <c r="AR48" s="41">
        <v>8700</v>
      </c>
      <c r="AS48" s="41">
        <v>8700</v>
      </c>
      <c r="AT48" s="41">
        <v>8700</v>
      </c>
      <c r="AU48" s="41">
        <v>8700</v>
      </c>
      <c r="AV48" s="41">
        <v>8700</v>
      </c>
      <c r="AW48" s="41">
        <v>8700</v>
      </c>
      <c r="AX48" s="41">
        <v>8700</v>
      </c>
      <c r="AY48" s="41">
        <v>8700</v>
      </c>
      <c r="AZ48" s="41">
        <v>8700</v>
      </c>
      <c r="BA48" s="41">
        <v>8700</v>
      </c>
    </row>
    <row r="49" spans="1:53" ht="11.25" customHeight="1">
      <c r="A49" s="38" t="s">
        <v>17</v>
      </c>
      <c r="B49" s="39" t="s">
        <v>10</v>
      </c>
      <c r="C49" s="55">
        <v>15374</v>
      </c>
      <c r="D49" s="39">
        <v>16309</v>
      </c>
      <c r="E49" s="41">
        <v>16248</v>
      </c>
      <c r="F49" s="41">
        <v>16387</v>
      </c>
      <c r="G49" s="41">
        <v>16407</v>
      </c>
      <c r="H49" s="41">
        <v>16123</v>
      </c>
      <c r="I49" s="41">
        <v>16090</v>
      </c>
      <c r="J49" s="41">
        <v>16073</v>
      </c>
      <c r="K49" s="41">
        <v>16070</v>
      </c>
      <c r="L49" s="41">
        <v>16073</v>
      </c>
      <c r="M49" s="41">
        <v>16077</v>
      </c>
      <c r="N49" s="41">
        <v>16014</v>
      </c>
      <c r="O49" s="41">
        <v>15940</v>
      </c>
      <c r="P49" s="41">
        <v>15854</v>
      </c>
      <c r="Q49" s="41">
        <v>15743</v>
      </c>
      <c r="R49" s="41">
        <v>15616</v>
      </c>
      <c r="S49" s="41">
        <v>15453</v>
      </c>
      <c r="T49" s="41">
        <v>15299</v>
      </c>
      <c r="U49" s="41">
        <v>15115</v>
      </c>
      <c r="V49" s="41">
        <v>14907</v>
      </c>
      <c r="W49" s="41">
        <v>14674</v>
      </c>
      <c r="X49" s="41">
        <v>14394</v>
      </c>
      <c r="Y49" s="41">
        <v>14093</v>
      </c>
      <c r="Z49" s="41">
        <v>13763</v>
      </c>
      <c r="AA49" s="41">
        <v>13422</v>
      </c>
      <c r="AB49" s="41">
        <v>13072</v>
      </c>
      <c r="AC49" s="41">
        <v>12714</v>
      </c>
      <c r="AD49" s="41">
        <v>12360</v>
      </c>
      <c r="AE49" s="41">
        <v>12011</v>
      </c>
      <c r="AF49" s="41">
        <v>11673</v>
      </c>
      <c r="AG49" s="41">
        <v>11355</v>
      </c>
      <c r="AH49" s="41">
        <v>11061</v>
      </c>
      <c r="AI49" s="41">
        <v>10793</v>
      </c>
      <c r="AJ49" s="41">
        <v>10549</v>
      </c>
      <c r="AK49" s="41">
        <v>10331</v>
      </c>
      <c r="AL49" s="41">
        <v>10137</v>
      </c>
      <c r="AM49" s="41">
        <v>9963</v>
      </c>
      <c r="AN49" s="41">
        <v>9811</v>
      </c>
      <c r="AO49" s="41">
        <v>9674</v>
      </c>
      <c r="AP49" s="41">
        <v>9551</v>
      </c>
      <c r="AQ49" s="41">
        <v>9438</v>
      </c>
      <c r="AR49" s="41">
        <v>9336</v>
      </c>
      <c r="AS49" s="41">
        <v>9237</v>
      </c>
      <c r="AT49" s="41">
        <v>9150</v>
      </c>
      <c r="AU49" s="41">
        <v>9070</v>
      </c>
      <c r="AV49" s="41">
        <v>8997</v>
      </c>
      <c r="AW49" s="41">
        <v>8936</v>
      </c>
      <c r="AX49" s="41">
        <v>8881</v>
      </c>
      <c r="AY49" s="41">
        <v>8837</v>
      </c>
      <c r="AZ49" s="41">
        <v>8799</v>
      </c>
      <c r="BA49" s="41">
        <v>8768</v>
      </c>
    </row>
    <row r="50" spans="1:53" ht="11.25" customHeight="1">
      <c r="A50" s="38" t="s">
        <v>18</v>
      </c>
      <c r="B50" s="39" t="s">
        <v>10</v>
      </c>
      <c r="C50" s="55">
        <v>1567888</v>
      </c>
      <c r="D50" s="41">
        <v>1584197</v>
      </c>
      <c r="E50" s="41">
        <v>1600445</v>
      </c>
      <c r="F50" s="41">
        <v>1616832</v>
      </c>
      <c r="G50" s="41">
        <v>1633239</v>
      </c>
      <c r="H50" s="41">
        <v>1649362</v>
      </c>
      <c r="I50" s="41">
        <v>1665452</v>
      </c>
      <c r="J50" s="41">
        <v>1681525</v>
      </c>
      <c r="K50" s="41">
        <v>1697595</v>
      </c>
      <c r="L50" s="41">
        <v>1713668</v>
      </c>
      <c r="M50" s="41">
        <v>1729745</v>
      </c>
      <c r="N50" s="41">
        <v>1745759</v>
      </c>
      <c r="O50" s="41">
        <v>1761699</v>
      </c>
      <c r="P50" s="41">
        <v>1777553</v>
      </c>
      <c r="Q50" s="41">
        <v>1793296</v>
      </c>
      <c r="R50" s="41">
        <v>1808912</v>
      </c>
      <c r="S50" s="41">
        <v>1824365</v>
      </c>
      <c r="T50" s="41">
        <v>1839664</v>
      </c>
      <c r="U50" s="41">
        <v>1854779</v>
      </c>
      <c r="V50" s="41">
        <v>1869686</v>
      </c>
      <c r="W50" s="41">
        <v>1884360</v>
      </c>
      <c r="X50" s="41">
        <v>1898754</v>
      </c>
      <c r="Y50" s="41">
        <v>1912847</v>
      </c>
      <c r="Z50" s="41">
        <v>1926610</v>
      </c>
      <c r="AA50" s="41">
        <v>1940032</v>
      </c>
      <c r="AB50" s="41">
        <v>1953104</v>
      </c>
      <c r="AC50" s="41">
        <v>1965818</v>
      </c>
      <c r="AD50" s="41">
        <v>1978178</v>
      </c>
      <c r="AE50" s="41">
        <v>1990189</v>
      </c>
      <c r="AF50" s="41">
        <v>2001862</v>
      </c>
      <c r="AG50" s="41">
        <v>2013217</v>
      </c>
      <c r="AH50" s="41">
        <v>2024278</v>
      </c>
      <c r="AI50" s="41">
        <v>2035071</v>
      </c>
      <c r="AJ50" s="41">
        <v>2045620</v>
      </c>
      <c r="AK50" s="41">
        <v>2055951</v>
      </c>
      <c r="AL50" s="41">
        <v>2066088</v>
      </c>
      <c r="AM50" s="41">
        <v>2076051</v>
      </c>
      <c r="AN50" s="41">
        <v>2085862</v>
      </c>
      <c r="AO50" s="41">
        <v>2095536</v>
      </c>
      <c r="AP50" s="41">
        <v>2105087</v>
      </c>
      <c r="AQ50" s="41">
        <v>2114525</v>
      </c>
      <c r="AR50" s="41">
        <v>2123861</v>
      </c>
      <c r="AS50" s="41">
        <v>2133098</v>
      </c>
      <c r="AT50" s="41">
        <v>2142248</v>
      </c>
      <c r="AU50" s="41">
        <v>2151318</v>
      </c>
      <c r="AV50" s="41">
        <v>2160315</v>
      </c>
      <c r="AW50" s="41">
        <v>2169251</v>
      </c>
      <c r="AX50" s="41">
        <v>2178132</v>
      </c>
      <c r="AY50" s="41">
        <v>2186969</v>
      </c>
      <c r="AZ50" s="41">
        <v>2195768</v>
      </c>
      <c r="BA50" s="41">
        <v>2204536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100">
        <v>1.772</v>
      </c>
      <c r="D53" s="44">
        <v>1.829</v>
      </c>
      <c r="E53" s="45">
        <v>1.88</v>
      </c>
      <c r="F53" s="45">
        <v>1.87</v>
      </c>
      <c r="G53" s="45">
        <v>1.86</v>
      </c>
      <c r="H53" s="45">
        <v>1.86</v>
      </c>
      <c r="I53" s="45">
        <v>1.85</v>
      </c>
      <c r="J53" s="45">
        <v>1.84</v>
      </c>
      <c r="K53" s="45">
        <v>1.84</v>
      </c>
      <c r="L53" s="45">
        <v>1.83</v>
      </c>
      <c r="M53" s="45">
        <v>1.82</v>
      </c>
      <c r="N53" s="45">
        <v>1.82</v>
      </c>
      <c r="O53" s="45">
        <v>1.81</v>
      </c>
      <c r="P53" s="45">
        <v>1.8</v>
      </c>
      <c r="Q53" s="45">
        <v>1.8</v>
      </c>
      <c r="R53" s="45">
        <v>1.79</v>
      </c>
      <c r="S53" s="45">
        <v>1.79</v>
      </c>
      <c r="T53" s="45">
        <v>1.79</v>
      </c>
      <c r="U53" s="45">
        <v>1.79</v>
      </c>
      <c r="V53" s="45">
        <v>1.79</v>
      </c>
      <c r="W53" s="45">
        <v>1.79</v>
      </c>
      <c r="X53" s="45">
        <v>1.79</v>
      </c>
      <c r="Y53" s="45">
        <v>1.79</v>
      </c>
      <c r="Z53" s="45">
        <v>1.79</v>
      </c>
      <c r="AA53" s="45">
        <v>1.79</v>
      </c>
      <c r="AB53" s="45">
        <v>1.79</v>
      </c>
      <c r="AC53" s="45">
        <v>1.79</v>
      </c>
      <c r="AD53" s="45">
        <v>1.79</v>
      </c>
      <c r="AE53" s="45">
        <v>1.79</v>
      </c>
      <c r="AF53" s="45">
        <v>1.79</v>
      </c>
      <c r="AG53" s="45">
        <v>1.79</v>
      </c>
      <c r="AH53" s="45">
        <v>1.79</v>
      </c>
      <c r="AI53" s="45">
        <v>1.79</v>
      </c>
      <c r="AJ53" s="45">
        <v>1.79</v>
      </c>
      <c r="AK53" s="45">
        <v>1.79</v>
      </c>
      <c r="AL53" s="45">
        <v>1.79</v>
      </c>
      <c r="AM53" s="45">
        <v>1.79</v>
      </c>
      <c r="AN53" s="45">
        <v>1.79</v>
      </c>
      <c r="AO53" s="45">
        <v>1.79</v>
      </c>
      <c r="AP53" s="45">
        <v>1.79</v>
      </c>
      <c r="AQ53" s="45">
        <v>1.79</v>
      </c>
      <c r="AR53" s="45">
        <v>1.79</v>
      </c>
      <c r="AS53" s="45">
        <v>1.79</v>
      </c>
      <c r="AT53" s="45">
        <v>1.79</v>
      </c>
      <c r="AU53" s="45">
        <v>1.79</v>
      </c>
      <c r="AV53" s="45">
        <v>1.79</v>
      </c>
      <c r="AW53" s="45">
        <v>1.79</v>
      </c>
      <c r="AX53" s="45">
        <v>1.79</v>
      </c>
      <c r="AY53" s="45">
        <v>1.79</v>
      </c>
      <c r="AZ53" s="45">
        <v>1.79</v>
      </c>
      <c r="BA53" s="45">
        <v>1.79</v>
      </c>
    </row>
    <row r="54" spans="1:53" ht="11.25" customHeight="1">
      <c r="A54" s="43" t="s">
        <v>115</v>
      </c>
      <c r="B54" s="48" t="s">
        <v>19</v>
      </c>
      <c r="C54" s="56">
        <v>6.19</v>
      </c>
      <c r="D54" s="48">
        <v>5.95</v>
      </c>
      <c r="E54" s="46">
        <v>6</v>
      </c>
      <c r="F54" s="46">
        <v>5.9</v>
      </c>
      <c r="G54" s="46">
        <v>5.7</v>
      </c>
      <c r="H54" s="46">
        <v>5.5</v>
      </c>
      <c r="I54" s="46">
        <v>5.4</v>
      </c>
      <c r="J54" s="46">
        <v>5.4</v>
      </c>
      <c r="K54" s="46">
        <v>5.3</v>
      </c>
      <c r="L54" s="46">
        <v>5.2</v>
      </c>
      <c r="M54" s="46">
        <v>5.0999999999999996</v>
      </c>
      <c r="N54" s="46">
        <v>5</v>
      </c>
      <c r="O54" s="46">
        <v>5</v>
      </c>
      <c r="P54" s="46">
        <v>4.9000000000000004</v>
      </c>
      <c r="Q54" s="46">
        <v>4.8</v>
      </c>
      <c r="R54" s="46">
        <v>4.8</v>
      </c>
      <c r="S54" s="46">
        <v>4.7</v>
      </c>
      <c r="T54" s="46">
        <v>4.7</v>
      </c>
      <c r="U54" s="46">
        <v>4.7</v>
      </c>
      <c r="V54" s="46">
        <v>4.5999999999999996</v>
      </c>
      <c r="W54" s="46">
        <v>4.5999999999999996</v>
      </c>
      <c r="X54" s="46">
        <v>4.5</v>
      </c>
      <c r="Y54" s="46">
        <v>4.5</v>
      </c>
      <c r="Z54" s="46">
        <v>4.5</v>
      </c>
      <c r="AA54" s="46">
        <v>4.4000000000000004</v>
      </c>
      <c r="AB54" s="46">
        <v>4.4000000000000004</v>
      </c>
      <c r="AC54" s="46">
        <v>4.4000000000000004</v>
      </c>
      <c r="AD54" s="46">
        <v>4.4000000000000004</v>
      </c>
      <c r="AE54" s="46">
        <v>4.3</v>
      </c>
      <c r="AF54" s="46">
        <v>4.3</v>
      </c>
      <c r="AG54" s="46">
        <v>4.3</v>
      </c>
      <c r="AH54" s="46">
        <v>4.2</v>
      </c>
      <c r="AI54" s="46">
        <v>4.2</v>
      </c>
      <c r="AJ54" s="46">
        <v>4.2</v>
      </c>
      <c r="AK54" s="46">
        <v>4.2</v>
      </c>
      <c r="AL54" s="46">
        <v>4.0999999999999996</v>
      </c>
      <c r="AM54" s="46">
        <v>4.0999999999999996</v>
      </c>
      <c r="AN54" s="46">
        <v>4.0999999999999996</v>
      </c>
      <c r="AO54" s="46">
        <v>4.0999999999999996</v>
      </c>
      <c r="AP54" s="46">
        <v>4</v>
      </c>
      <c r="AQ54" s="46">
        <v>4</v>
      </c>
      <c r="AR54" s="46">
        <v>4</v>
      </c>
      <c r="AS54" s="46">
        <v>3.9</v>
      </c>
      <c r="AT54" s="46">
        <v>3.9</v>
      </c>
      <c r="AU54" s="46">
        <v>3.9</v>
      </c>
      <c r="AV54" s="46">
        <v>3.9</v>
      </c>
      <c r="AW54" s="46">
        <v>3.8</v>
      </c>
      <c r="AX54" s="46">
        <v>3.8</v>
      </c>
      <c r="AY54" s="46">
        <v>3.8</v>
      </c>
      <c r="AZ54" s="46">
        <v>3.8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6">
        <v>4.5999999999999996</v>
      </c>
      <c r="D55" s="48">
        <v>6.1</v>
      </c>
      <c r="E55" s="46">
        <v>5.6</v>
      </c>
      <c r="F55" s="46">
        <v>5.7</v>
      </c>
      <c r="G55" s="46">
        <v>5.6</v>
      </c>
      <c r="H55" s="46">
        <v>5.3</v>
      </c>
      <c r="I55" s="46">
        <v>5.2</v>
      </c>
      <c r="J55" s="46">
        <v>5.2</v>
      </c>
      <c r="K55" s="46">
        <v>5.0999999999999996</v>
      </c>
      <c r="L55" s="46">
        <v>5.0999999999999996</v>
      </c>
      <c r="M55" s="46">
        <v>5.0999999999999996</v>
      </c>
      <c r="N55" s="46">
        <v>5</v>
      </c>
      <c r="O55" s="46">
        <v>5</v>
      </c>
      <c r="P55" s="46">
        <v>4.9000000000000004</v>
      </c>
      <c r="Q55" s="46">
        <v>4.9000000000000004</v>
      </c>
      <c r="R55" s="46">
        <v>4.8</v>
      </c>
      <c r="S55" s="46">
        <v>4.8</v>
      </c>
      <c r="T55" s="46">
        <v>4.7</v>
      </c>
      <c r="U55" s="46">
        <v>4.7</v>
      </c>
      <c r="V55" s="46">
        <v>4.7</v>
      </c>
      <c r="W55" s="46">
        <v>4.5999999999999996</v>
      </c>
      <c r="X55" s="46">
        <v>4.5999999999999996</v>
      </c>
      <c r="Y55" s="46">
        <v>4.5999999999999996</v>
      </c>
      <c r="Z55" s="46">
        <v>4.5</v>
      </c>
      <c r="AA55" s="46">
        <v>4.5</v>
      </c>
      <c r="AB55" s="46">
        <v>4.5</v>
      </c>
      <c r="AC55" s="46">
        <v>4.4000000000000004</v>
      </c>
      <c r="AD55" s="46">
        <v>4.4000000000000004</v>
      </c>
      <c r="AE55" s="46">
        <v>4.4000000000000004</v>
      </c>
      <c r="AF55" s="46">
        <v>4.4000000000000004</v>
      </c>
      <c r="AG55" s="46">
        <v>4.3</v>
      </c>
      <c r="AH55" s="46">
        <v>4.3</v>
      </c>
      <c r="AI55" s="46">
        <v>4.3</v>
      </c>
      <c r="AJ55" s="46">
        <v>4.3</v>
      </c>
      <c r="AK55" s="46">
        <v>4.2</v>
      </c>
      <c r="AL55" s="46">
        <v>4.2</v>
      </c>
      <c r="AM55" s="46">
        <v>4.2</v>
      </c>
      <c r="AN55" s="46">
        <v>4.2</v>
      </c>
      <c r="AO55" s="46">
        <v>4.2</v>
      </c>
      <c r="AP55" s="46">
        <v>4.0999999999999996</v>
      </c>
      <c r="AQ55" s="46">
        <v>4.0999999999999996</v>
      </c>
      <c r="AR55" s="46">
        <v>4.0999999999999996</v>
      </c>
      <c r="AS55" s="46">
        <v>4.0999999999999996</v>
      </c>
      <c r="AT55" s="46">
        <v>4.0999999999999996</v>
      </c>
      <c r="AU55" s="46">
        <v>4.0999999999999996</v>
      </c>
      <c r="AV55" s="46">
        <v>4</v>
      </c>
      <c r="AW55" s="46">
        <v>4</v>
      </c>
      <c r="AX55" s="46">
        <v>4</v>
      </c>
      <c r="AY55" s="46">
        <v>4</v>
      </c>
      <c r="AZ55" s="46">
        <v>4</v>
      </c>
      <c r="BA55" s="46">
        <v>4</v>
      </c>
    </row>
    <row r="56" spans="1:53" ht="11.25" customHeight="1">
      <c r="A56" s="43" t="s">
        <v>117</v>
      </c>
      <c r="B56" s="48" t="s">
        <v>19</v>
      </c>
      <c r="C56" s="56">
        <v>0.99026482208856081</v>
      </c>
      <c r="D56" s="48">
        <v>1.0401890951394488</v>
      </c>
      <c r="E56" s="46">
        <v>1</v>
      </c>
      <c r="F56" s="46">
        <v>1</v>
      </c>
      <c r="G56" s="46">
        <v>1</v>
      </c>
      <c r="H56" s="46">
        <v>1</v>
      </c>
      <c r="I56" s="46">
        <v>1</v>
      </c>
      <c r="J56" s="46">
        <v>1</v>
      </c>
      <c r="K56" s="46">
        <v>1</v>
      </c>
      <c r="L56" s="46">
        <v>0.9</v>
      </c>
      <c r="M56" s="46">
        <v>0.9</v>
      </c>
      <c r="N56" s="46">
        <v>0.9</v>
      </c>
      <c r="O56" s="46">
        <v>0.9</v>
      </c>
      <c r="P56" s="46">
        <v>0.9</v>
      </c>
      <c r="Q56" s="46">
        <v>0.9</v>
      </c>
      <c r="R56" s="46">
        <v>0.9</v>
      </c>
      <c r="S56" s="46">
        <v>0.9</v>
      </c>
      <c r="T56" s="46">
        <v>0.8</v>
      </c>
      <c r="U56" s="46">
        <v>0.8</v>
      </c>
      <c r="V56" s="46">
        <v>0.8</v>
      </c>
      <c r="W56" s="46">
        <v>0.8</v>
      </c>
      <c r="X56" s="46">
        <v>0.8</v>
      </c>
      <c r="Y56" s="46">
        <v>0.7</v>
      </c>
      <c r="Z56" s="46">
        <v>0.7</v>
      </c>
      <c r="AA56" s="46">
        <v>0.7</v>
      </c>
      <c r="AB56" s="46">
        <v>0.7</v>
      </c>
      <c r="AC56" s="46">
        <v>0.7</v>
      </c>
      <c r="AD56" s="46">
        <v>0.6</v>
      </c>
      <c r="AE56" s="46">
        <v>0.6</v>
      </c>
      <c r="AF56" s="46">
        <v>0.6</v>
      </c>
      <c r="AG56" s="46">
        <v>0.6</v>
      </c>
      <c r="AH56" s="46">
        <v>0.5</v>
      </c>
      <c r="AI56" s="46">
        <v>0.5</v>
      </c>
      <c r="AJ56" s="46">
        <v>0.5</v>
      </c>
      <c r="AK56" s="46">
        <v>0.5</v>
      </c>
      <c r="AL56" s="46">
        <v>0.5</v>
      </c>
      <c r="AM56" s="46">
        <v>0.5</v>
      </c>
      <c r="AN56" s="46">
        <v>0.5</v>
      </c>
      <c r="AO56" s="46">
        <v>0.5</v>
      </c>
      <c r="AP56" s="46">
        <v>0.5</v>
      </c>
      <c r="AQ56" s="46">
        <v>0.4</v>
      </c>
      <c r="AR56" s="46">
        <v>0.4</v>
      </c>
      <c r="AS56" s="46">
        <v>0.4</v>
      </c>
      <c r="AT56" s="46">
        <v>0.4</v>
      </c>
      <c r="AU56" s="46">
        <v>0.4</v>
      </c>
      <c r="AV56" s="46">
        <v>0.4</v>
      </c>
      <c r="AW56" s="46">
        <v>0.4</v>
      </c>
      <c r="AX56" s="46">
        <v>0.4</v>
      </c>
      <c r="AY56" s="46">
        <v>0.4</v>
      </c>
      <c r="AZ56" s="46">
        <v>0.4</v>
      </c>
      <c r="BA56" s="46">
        <v>0.4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37.648932368444562</v>
      </c>
      <c r="D59" s="46">
        <v>37.836542708241325</v>
      </c>
      <c r="E59" s="46">
        <v>38</v>
      </c>
      <c r="F59" s="46">
        <v>38.200000000000003</v>
      </c>
      <c r="G59" s="46">
        <v>38.4</v>
      </c>
      <c r="H59" s="46">
        <v>38.5</v>
      </c>
      <c r="I59" s="46">
        <v>38.6</v>
      </c>
      <c r="J59" s="46">
        <v>38.700000000000003</v>
      </c>
      <c r="K59" s="46">
        <v>38.799999999999997</v>
      </c>
      <c r="L59" s="46">
        <v>38.9</v>
      </c>
      <c r="M59" s="46">
        <v>39</v>
      </c>
      <c r="N59" s="46">
        <v>39.1</v>
      </c>
      <c r="O59" s="46">
        <v>39.200000000000003</v>
      </c>
      <c r="P59" s="46">
        <v>39.299999999999997</v>
      </c>
      <c r="Q59" s="46">
        <v>39.4</v>
      </c>
      <c r="R59" s="46">
        <v>39.5</v>
      </c>
      <c r="S59" s="46">
        <v>39.700000000000003</v>
      </c>
      <c r="T59" s="46">
        <v>39.799999999999997</v>
      </c>
      <c r="U59" s="46">
        <v>40</v>
      </c>
      <c r="V59" s="46">
        <v>40.200000000000003</v>
      </c>
      <c r="W59" s="46">
        <v>40.299999999999997</v>
      </c>
      <c r="X59" s="46">
        <v>40.5</v>
      </c>
      <c r="Y59" s="46">
        <v>40.6</v>
      </c>
      <c r="Z59" s="46">
        <v>40.799999999999997</v>
      </c>
      <c r="AA59" s="46">
        <v>40.9</v>
      </c>
      <c r="AB59" s="46">
        <v>41.1</v>
      </c>
      <c r="AC59" s="46">
        <v>41.2</v>
      </c>
      <c r="AD59" s="46">
        <v>41.4</v>
      </c>
      <c r="AE59" s="46">
        <v>41.5</v>
      </c>
      <c r="AF59" s="46">
        <v>41.6</v>
      </c>
      <c r="AG59" s="46">
        <v>41.7</v>
      </c>
      <c r="AH59" s="46">
        <v>41.8</v>
      </c>
      <c r="AI59" s="46">
        <v>41.9</v>
      </c>
      <c r="AJ59" s="46">
        <v>42</v>
      </c>
      <c r="AK59" s="46">
        <v>42.1</v>
      </c>
      <c r="AL59" s="46">
        <v>42.1</v>
      </c>
      <c r="AM59" s="46">
        <v>42.2</v>
      </c>
      <c r="AN59" s="46">
        <v>42.2</v>
      </c>
      <c r="AO59" s="46">
        <v>42.3</v>
      </c>
      <c r="AP59" s="46">
        <v>42.3</v>
      </c>
      <c r="AQ59" s="46">
        <v>42.3</v>
      </c>
      <c r="AR59" s="46">
        <v>42.3</v>
      </c>
      <c r="AS59" s="46">
        <v>42.4</v>
      </c>
      <c r="AT59" s="46">
        <v>42.4</v>
      </c>
      <c r="AU59" s="46">
        <v>42.5</v>
      </c>
      <c r="AV59" s="46">
        <v>42.5</v>
      </c>
      <c r="AW59" s="46">
        <v>42.6</v>
      </c>
      <c r="AX59" s="46">
        <v>42.7</v>
      </c>
      <c r="AY59" s="46">
        <v>42.7</v>
      </c>
      <c r="AZ59" s="46">
        <v>42.8</v>
      </c>
      <c r="BA59" s="46">
        <v>42.9</v>
      </c>
    </row>
    <row r="60" spans="1:53" ht="11.25" customHeight="1">
      <c r="A60" s="46" t="s">
        <v>23</v>
      </c>
      <c r="B60" s="48" t="s">
        <v>22</v>
      </c>
      <c r="C60" s="46">
        <v>39.904160887656033</v>
      </c>
      <c r="D60" s="46">
        <v>40.044383310408072</v>
      </c>
      <c r="E60" s="46">
        <v>40.200000000000003</v>
      </c>
      <c r="F60" s="46">
        <v>40.299999999999997</v>
      </c>
      <c r="G60" s="46">
        <v>40.5</v>
      </c>
      <c r="H60" s="46">
        <v>40.700000000000003</v>
      </c>
      <c r="I60" s="46">
        <v>40.9</v>
      </c>
      <c r="J60" s="46">
        <v>41.1</v>
      </c>
      <c r="K60" s="46">
        <v>41.2</v>
      </c>
      <c r="L60" s="46">
        <v>41.3</v>
      </c>
      <c r="M60" s="46">
        <v>41.4</v>
      </c>
      <c r="N60" s="46">
        <v>41.5</v>
      </c>
      <c r="O60" s="46">
        <v>41.6</v>
      </c>
      <c r="P60" s="46">
        <v>41.7</v>
      </c>
      <c r="Q60" s="46">
        <v>41.8</v>
      </c>
      <c r="R60" s="46">
        <v>41.9</v>
      </c>
      <c r="S60" s="46">
        <v>42</v>
      </c>
      <c r="T60" s="46">
        <v>42.1</v>
      </c>
      <c r="U60" s="46">
        <v>42.2</v>
      </c>
      <c r="V60" s="46">
        <v>42.4</v>
      </c>
      <c r="W60" s="46">
        <v>42.6</v>
      </c>
      <c r="X60" s="46">
        <v>42.7</v>
      </c>
      <c r="Y60" s="46">
        <v>42.9</v>
      </c>
      <c r="Z60" s="46">
        <v>43.1</v>
      </c>
      <c r="AA60" s="46">
        <v>43.2</v>
      </c>
      <c r="AB60" s="46">
        <v>43.4</v>
      </c>
      <c r="AC60" s="46">
        <v>43.5</v>
      </c>
      <c r="AD60" s="46">
        <v>43.6</v>
      </c>
      <c r="AE60" s="46">
        <v>43.8</v>
      </c>
      <c r="AF60" s="46">
        <v>43.9</v>
      </c>
      <c r="AG60" s="46">
        <v>44</v>
      </c>
      <c r="AH60" s="46">
        <v>44.1</v>
      </c>
      <c r="AI60" s="46">
        <v>44.2</v>
      </c>
      <c r="AJ60" s="46">
        <v>44.3</v>
      </c>
      <c r="AK60" s="46">
        <v>44.4</v>
      </c>
      <c r="AL60" s="46">
        <v>44.5</v>
      </c>
      <c r="AM60" s="46">
        <v>44.5</v>
      </c>
      <c r="AN60" s="46">
        <v>44.6</v>
      </c>
      <c r="AO60" s="46">
        <v>44.6</v>
      </c>
      <c r="AP60" s="46">
        <v>44.6</v>
      </c>
      <c r="AQ60" s="46">
        <v>44.7</v>
      </c>
      <c r="AR60" s="46">
        <v>44.7</v>
      </c>
      <c r="AS60" s="46">
        <v>44.7</v>
      </c>
      <c r="AT60" s="46">
        <v>44.7</v>
      </c>
      <c r="AU60" s="46">
        <v>44.7</v>
      </c>
      <c r="AV60" s="46">
        <v>44.7</v>
      </c>
      <c r="AW60" s="46">
        <v>44.8</v>
      </c>
      <c r="AX60" s="46">
        <v>44.8</v>
      </c>
      <c r="AY60" s="46">
        <v>44.8</v>
      </c>
      <c r="AZ60" s="46">
        <v>44.9</v>
      </c>
      <c r="BA60" s="46">
        <v>44.9</v>
      </c>
    </row>
    <row r="61" spans="1:53" ht="11.25" customHeight="1">
      <c r="A61" s="46" t="s">
        <v>24</v>
      </c>
      <c r="B61" s="48" t="s">
        <v>22</v>
      </c>
      <c r="C61" s="46">
        <v>38.761741749965765</v>
      </c>
      <c r="D61" s="46">
        <v>38.925371469367718</v>
      </c>
      <c r="E61" s="46">
        <v>39.1</v>
      </c>
      <c r="F61" s="46">
        <v>39.299999999999997</v>
      </c>
      <c r="G61" s="46">
        <v>39.4</v>
      </c>
      <c r="H61" s="46">
        <v>39.6</v>
      </c>
      <c r="I61" s="46">
        <v>39.799999999999997</v>
      </c>
      <c r="J61" s="46">
        <v>39.9</v>
      </c>
      <c r="K61" s="46">
        <v>40</v>
      </c>
      <c r="L61" s="46">
        <v>40.1</v>
      </c>
      <c r="M61" s="46">
        <v>40.200000000000003</v>
      </c>
      <c r="N61" s="46">
        <v>40.299999999999997</v>
      </c>
      <c r="O61" s="46">
        <v>40.4</v>
      </c>
      <c r="P61" s="46">
        <v>40.5</v>
      </c>
      <c r="Q61" s="46">
        <v>40.5</v>
      </c>
      <c r="R61" s="46">
        <v>40.700000000000003</v>
      </c>
      <c r="S61" s="46">
        <v>40.799999999999997</v>
      </c>
      <c r="T61" s="46">
        <v>40.9</v>
      </c>
      <c r="U61" s="46">
        <v>41.1</v>
      </c>
      <c r="V61" s="46">
        <v>41.3</v>
      </c>
      <c r="W61" s="46">
        <v>41.4</v>
      </c>
      <c r="X61" s="46">
        <v>41.6</v>
      </c>
      <c r="Y61" s="46">
        <v>41.8</v>
      </c>
      <c r="Z61" s="46">
        <v>41.9</v>
      </c>
      <c r="AA61" s="46">
        <v>42</v>
      </c>
      <c r="AB61" s="46">
        <v>42.2</v>
      </c>
      <c r="AC61" s="46">
        <v>42.3</v>
      </c>
      <c r="AD61" s="46">
        <v>42.5</v>
      </c>
      <c r="AE61" s="46">
        <v>42.6</v>
      </c>
      <c r="AF61" s="46">
        <v>42.7</v>
      </c>
      <c r="AG61" s="46">
        <v>42.9</v>
      </c>
      <c r="AH61" s="46">
        <v>43</v>
      </c>
      <c r="AI61" s="46">
        <v>43.1</v>
      </c>
      <c r="AJ61" s="46">
        <v>43.2</v>
      </c>
      <c r="AK61" s="46">
        <v>43.2</v>
      </c>
      <c r="AL61" s="46">
        <v>43.3</v>
      </c>
      <c r="AM61" s="46">
        <v>43.3</v>
      </c>
      <c r="AN61" s="46">
        <v>43.4</v>
      </c>
      <c r="AO61" s="46">
        <v>43.4</v>
      </c>
      <c r="AP61" s="46">
        <v>43.5</v>
      </c>
      <c r="AQ61" s="46">
        <v>43.5</v>
      </c>
      <c r="AR61" s="46">
        <v>43.5</v>
      </c>
      <c r="AS61" s="46">
        <v>43.5</v>
      </c>
      <c r="AT61" s="46">
        <v>43.5</v>
      </c>
      <c r="AU61" s="46">
        <v>43.6</v>
      </c>
      <c r="AV61" s="46">
        <v>43.6</v>
      </c>
      <c r="AW61" s="46">
        <v>43.7</v>
      </c>
      <c r="AX61" s="46">
        <v>43.7</v>
      </c>
      <c r="AY61" s="46">
        <v>43.8</v>
      </c>
      <c r="AZ61" s="46">
        <v>43.8</v>
      </c>
      <c r="BA61" s="46">
        <v>43.9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97.508046382434628</v>
      </c>
      <c r="D63" s="46">
        <v>97.580069842853575</v>
      </c>
      <c r="E63" s="46">
        <v>97.6</v>
      </c>
      <c r="F63" s="46">
        <v>97.7</v>
      </c>
      <c r="G63" s="46">
        <v>97.8</v>
      </c>
      <c r="H63" s="46">
        <v>97.8</v>
      </c>
      <c r="I63" s="46">
        <v>97.9</v>
      </c>
      <c r="J63" s="46">
        <v>98</v>
      </c>
      <c r="K63" s="46">
        <v>98</v>
      </c>
      <c r="L63" s="46">
        <v>98.1</v>
      </c>
      <c r="M63" s="46">
        <v>98.1</v>
      </c>
      <c r="N63" s="46">
        <v>98.2</v>
      </c>
      <c r="O63" s="46">
        <v>98.2</v>
      </c>
      <c r="P63" s="46">
        <v>98.3</v>
      </c>
      <c r="Q63" s="46">
        <v>98.3</v>
      </c>
      <c r="R63" s="46">
        <v>98.3</v>
      </c>
      <c r="S63" s="46">
        <v>98.4</v>
      </c>
      <c r="T63" s="46">
        <v>98.4</v>
      </c>
      <c r="U63" s="46">
        <v>98.4</v>
      </c>
      <c r="V63" s="46">
        <v>98.5</v>
      </c>
      <c r="W63" s="46">
        <v>98.5</v>
      </c>
      <c r="X63" s="46">
        <v>98.5</v>
      </c>
      <c r="Y63" s="46">
        <v>98.5</v>
      </c>
      <c r="Z63" s="46">
        <v>98.5</v>
      </c>
      <c r="AA63" s="46">
        <v>98.5</v>
      </c>
      <c r="AB63" s="46">
        <v>98.5</v>
      </c>
      <c r="AC63" s="46">
        <v>98.5</v>
      </c>
      <c r="AD63" s="46">
        <v>98.6</v>
      </c>
      <c r="AE63" s="46">
        <v>98.6</v>
      </c>
      <c r="AF63" s="46">
        <v>98.6</v>
      </c>
      <c r="AG63" s="46">
        <v>98.6</v>
      </c>
      <c r="AH63" s="46">
        <v>98.6</v>
      </c>
      <c r="AI63" s="46">
        <v>98.7</v>
      </c>
      <c r="AJ63" s="46">
        <v>98.7</v>
      </c>
      <c r="AK63" s="46">
        <v>98.7</v>
      </c>
      <c r="AL63" s="46">
        <v>98.8</v>
      </c>
      <c r="AM63" s="46">
        <v>98.8</v>
      </c>
      <c r="AN63" s="46">
        <v>98.9</v>
      </c>
      <c r="AO63" s="46">
        <v>98.9</v>
      </c>
      <c r="AP63" s="46">
        <v>99</v>
      </c>
      <c r="AQ63" s="46">
        <v>99</v>
      </c>
      <c r="AR63" s="46">
        <v>99.1</v>
      </c>
      <c r="AS63" s="46">
        <v>99.1</v>
      </c>
      <c r="AT63" s="46">
        <v>99.2</v>
      </c>
      <c r="AU63" s="46">
        <v>99.3</v>
      </c>
      <c r="AV63" s="46">
        <v>99.3</v>
      </c>
      <c r="AW63" s="46">
        <v>99.4</v>
      </c>
      <c r="AX63" s="46">
        <v>99.5</v>
      </c>
      <c r="AY63" s="46">
        <v>99.5</v>
      </c>
      <c r="AZ63" s="46">
        <v>99.6</v>
      </c>
      <c r="BA63" s="46">
        <v>99.6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18.323183798842773</v>
      </c>
      <c r="D66" s="46">
        <v>18.144334322057169</v>
      </c>
      <c r="E66" s="46">
        <v>18</v>
      </c>
      <c r="F66" s="46">
        <v>17.899999999999999</v>
      </c>
      <c r="G66" s="46">
        <v>17.8</v>
      </c>
      <c r="H66" s="46">
        <v>17.7</v>
      </c>
      <c r="I66" s="46">
        <v>17.7</v>
      </c>
      <c r="J66" s="46">
        <v>17.600000000000001</v>
      </c>
      <c r="K66" s="46">
        <v>17.600000000000001</v>
      </c>
      <c r="L66" s="46">
        <v>17.5</v>
      </c>
      <c r="M66" s="46">
        <v>17.5</v>
      </c>
      <c r="N66" s="46">
        <v>17.5</v>
      </c>
      <c r="O66" s="46">
        <v>17.600000000000001</v>
      </c>
      <c r="P66" s="46">
        <v>17.600000000000001</v>
      </c>
      <c r="Q66" s="46">
        <v>17.600000000000001</v>
      </c>
      <c r="R66" s="46">
        <v>17.600000000000001</v>
      </c>
      <c r="S66" s="46">
        <v>17.5</v>
      </c>
      <c r="T66" s="46">
        <v>17.399999999999999</v>
      </c>
      <c r="U66" s="46">
        <v>17.399999999999999</v>
      </c>
      <c r="V66" s="46">
        <v>17.3</v>
      </c>
      <c r="W66" s="46">
        <v>17.2</v>
      </c>
      <c r="X66" s="46">
        <v>17.100000000000001</v>
      </c>
      <c r="Y66" s="46">
        <v>17.100000000000001</v>
      </c>
      <c r="Z66" s="46">
        <v>17</v>
      </c>
      <c r="AA66" s="46">
        <v>16.899999999999999</v>
      </c>
      <c r="AB66" s="46">
        <v>16.8</v>
      </c>
      <c r="AC66" s="46">
        <v>16.8</v>
      </c>
      <c r="AD66" s="46">
        <v>16.7</v>
      </c>
      <c r="AE66" s="46">
        <v>16.600000000000001</v>
      </c>
      <c r="AF66" s="46">
        <v>16.5</v>
      </c>
      <c r="AG66" s="46">
        <v>16.5</v>
      </c>
      <c r="AH66" s="46">
        <v>16.399999999999999</v>
      </c>
      <c r="AI66" s="46">
        <v>16.399999999999999</v>
      </c>
      <c r="AJ66" s="46">
        <v>16.3</v>
      </c>
      <c r="AK66" s="46">
        <v>16.3</v>
      </c>
      <c r="AL66" s="46">
        <v>16.2</v>
      </c>
      <c r="AM66" s="46">
        <v>16.2</v>
      </c>
      <c r="AN66" s="46">
        <v>16.2</v>
      </c>
      <c r="AO66" s="46">
        <v>16.100000000000001</v>
      </c>
      <c r="AP66" s="46">
        <v>16.100000000000001</v>
      </c>
      <c r="AQ66" s="46">
        <v>16.100000000000001</v>
      </c>
      <c r="AR66" s="46">
        <v>16.100000000000001</v>
      </c>
      <c r="AS66" s="46">
        <v>16.100000000000001</v>
      </c>
      <c r="AT66" s="46">
        <v>16.100000000000001</v>
      </c>
      <c r="AU66" s="46">
        <v>16.100000000000001</v>
      </c>
      <c r="AV66" s="46">
        <v>16.100000000000001</v>
      </c>
      <c r="AW66" s="46">
        <v>16.100000000000001</v>
      </c>
      <c r="AX66" s="46">
        <v>16.100000000000001</v>
      </c>
      <c r="AY66" s="46">
        <v>16.100000000000001</v>
      </c>
      <c r="AZ66" s="46">
        <v>16.100000000000001</v>
      </c>
      <c r="BA66" s="46">
        <v>16.100000000000001</v>
      </c>
    </row>
    <row r="67" spans="1:53" ht="11.25" customHeight="1">
      <c r="A67" s="46" t="s">
        <v>29</v>
      </c>
      <c r="B67" s="48" t="s">
        <v>28</v>
      </c>
      <c r="C67" s="46">
        <v>66.588940026328416</v>
      </c>
      <c r="D67" s="46">
        <v>66.635273264625553</v>
      </c>
      <c r="E67" s="46">
        <v>66.599999999999994</v>
      </c>
      <c r="F67" s="46">
        <v>66.5</v>
      </c>
      <c r="G67" s="46">
        <v>66.400000000000006</v>
      </c>
      <c r="H67" s="46">
        <v>66.2</v>
      </c>
      <c r="I67" s="46">
        <v>65.8</v>
      </c>
      <c r="J67" s="46">
        <v>65.5</v>
      </c>
      <c r="K67" s="46">
        <v>65.2</v>
      </c>
      <c r="L67" s="46">
        <v>64.900000000000006</v>
      </c>
      <c r="M67" s="46">
        <v>64.5</v>
      </c>
      <c r="N67" s="46">
        <v>64.2</v>
      </c>
      <c r="O67" s="46">
        <v>63.8</v>
      </c>
      <c r="P67" s="46">
        <v>63.5</v>
      </c>
      <c r="Q67" s="46">
        <v>63.2</v>
      </c>
      <c r="R67" s="46">
        <v>62.8</v>
      </c>
      <c r="S67" s="46">
        <v>62.5</v>
      </c>
      <c r="T67" s="46">
        <v>62.3</v>
      </c>
      <c r="U67" s="46">
        <v>62</v>
      </c>
      <c r="V67" s="46">
        <v>61.7</v>
      </c>
      <c r="W67" s="46">
        <v>61.5</v>
      </c>
      <c r="X67" s="46">
        <v>61.2</v>
      </c>
      <c r="Y67" s="46">
        <v>61</v>
      </c>
      <c r="Z67" s="46">
        <v>60.8</v>
      </c>
      <c r="AA67" s="46">
        <v>60.6</v>
      </c>
      <c r="AB67" s="46">
        <v>60.5</v>
      </c>
      <c r="AC67" s="46">
        <v>60.4</v>
      </c>
      <c r="AD67" s="46">
        <v>60.3</v>
      </c>
      <c r="AE67" s="46">
        <v>60.2</v>
      </c>
      <c r="AF67" s="46">
        <v>60.1</v>
      </c>
      <c r="AG67" s="46">
        <v>60</v>
      </c>
      <c r="AH67" s="46">
        <v>59.9</v>
      </c>
      <c r="AI67" s="46">
        <v>59.9</v>
      </c>
      <c r="AJ67" s="46">
        <v>59.8</v>
      </c>
      <c r="AK67" s="46">
        <v>59.9</v>
      </c>
      <c r="AL67" s="46">
        <v>59.9</v>
      </c>
      <c r="AM67" s="46">
        <v>59.9</v>
      </c>
      <c r="AN67" s="46">
        <v>59.9</v>
      </c>
      <c r="AO67" s="46">
        <v>59.9</v>
      </c>
      <c r="AP67" s="46">
        <v>59.9</v>
      </c>
      <c r="AQ67" s="46">
        <v>59.9</v>
      </c>
      <c r="AR67" s="46">
        <v>59.8</v>
      </c>
      <c r="AS67" s="46">
        <v>59.7</v>
      </c>
      <c r="AT67" s="46">
        <v>59.6</v>
      </c>
      <c r="AU67" s="46">
        <v>59.5</v>
      </c>
      <c r="AV67" s="46">
        <v>59.4</v>
      </c>
      <c r="AW67" s="46">
        <v>59.3</v>
      </c>
      <c r="AX67" s="46">
        <v>59.2</v>
      </c>
      <c r="AY67" s="46">
        <v>59.1</v>
      </c>
      <c r="AZ67" s="46">
        <v>59</v>
      </c>
      <c r="BA67" s="46">
        <v>58.9</v>
      </c>
    </row>
    <row r="68" spans="1:53" ht="11.25" customHeight="1">
      <c r="A68" s="46" t="s">
        <v>30</v>
      </c>
      <c r="B68" s="48" t="s">
        <v>28</v>
      </c>
      <c r="C68" s="46">
        <v>15.087876174828816</v>
      </c>
      <c r="D68" s="46">
        <v>15.220392413317283</v>
      </c>
      <c r="E68" s="46">
        <v>15.4</v>
      </c>
      <c r="F68" s="46">
        <v>15.6</v>
      </c>
      <c r="G68" s="46">
        <v>15.8</v>
      </c>
      <c r="H68" s="46">
        <v>16.100000000000001</v>
      </c>
      <c r="I68" s="46">
        <v>16.5</v>
      </c>
      <c r="J68" s="46">
        <v>16.899999999999999</v>
      </c>
      <c r="K68" s="46">
        <v>17.2</v>
      </c>
      <c r="L68" s="46">
        <v>17.600000000000001</v>
      </c>
      <c r="M68" s="46">
        <v>17.899999999999999</v>
      </c>
      <c r="N68" s="46">
        <v>18.3</v>
      </c>
      <c r="O68" s="46">
        <v>18.600000000000001</v>
      </c>
      <c r="P68" s="46">
        <v>18.899999999999999</v>
      </c>
      <c r="Q68" s="46">
        <v>19.3</v>
      </c>
      <c r="R68" s="46">
        <v>19.600000000000001</v>
      </c>
      <c r="S68" s="46">
        <v>19.899999999999999</v>
      </c>
      <c r="T68" s="46">
        <v>20.3</v>
      </c>
      <c r="U68" s="46">
        <v>20.6</v>
      </c>
      <c r="V68" s="46">
        <v>21</v>
      </c>
      <c r="W68" s="46">
        <v>21.3</v>
      </c>
      <c r="X68" s="46">
        <v>21.6</v>
      </c>
      <c r="Y68" s="46">
        <v>21.9</v>
      </c>
      <c r="Z68" s="46">
        <v>22.2</v>
      </c>
      <c r="AA68" s="46">
        <v>22.4</v>
      </c>
      <c r="AB68" s="46">
        <v>22.6</v>
      </c>
      <c r="AC68" s="46">
        <v>22.8</v>
      </c>
      <c r="AD68" s="46">
        <v>23</v>
      </c>
      <c r="AE68" s="46">
        <v>23.1</v>
      </c>
      <c r="AF68" s="46">
        <v>23.3</v>
      </c>
      <c r="AG68" s="46">
        <v>23.5</v>
      </c>
      <c r="AH68" s="46">
        <v>23.7</v>
      </c>
      <c r="AI68" s="46">
        <v>23.8</v>
      </c>
      <c r="AJ68" s="46">
        <v>23.8</v>
      </c>
      <c r="AK68" s="46">
        <v>23.9</v>
      </c>
      <c r="AL68" s="46">
        <v>23.9</v>
      </c>
      <c r="AM68" s="46">
        <v>23.9</v>
      </c>
      <c r="AN68" s="46">
        <v>23.9</v>
      </c>
      <c r="AO68" s="46">
        <v>23.9</v>
      </c>
      <c r="AP68" s="46">
        <v>24</v>
      </c>
      <c r="AQ68" s="46">
        <v>24</v>
      </c>
      <c r="AR68" s="46">
        <v>24.1</v>
      </c>
      <c r="AS68" s="46">
        <v>24.2</v>
      </c>
      <c r="AT68" s="46">
        <v>24.3</v>
      </c>
      <c r="AU68" s="46">
        <v>24.4</v>
      </c>
      <c r="AV68" s="46">
        <v>24.5</v>
      </c>
      <c r="AW68" s="46">
        <v>24.6</v>
      </c>
      <c r="AX68" s="46">
        <v>24.7</v>
      </c>
      <c r="AY68" s="46">
        <v>24.8</v>
      </c>
      <c r="AZ68" s="46">
        <v>24.9</v>
      </c>
      <c r="BA68" s="46">
        <v>25</v>
      </c>
    </row>
    <row r="69" spans="1:53" ht="11.25" customHeight="1">
      <c r="A69" s="46" t="s">
        <v>31</v>
      </c>
      <c r="B69" s="48" t="s">
        <v>28</v>
      </c>
      <c r="C69" s="46">
        <v>1.9532007388282837</v>
      </c>
      <c r="D69" s="46">
        <v>2.0616122868557385</v>
      </c>
      <c r="E69" s="46">
        <v>2.2000000000000002</v>
      </c>
      <c r="F69" s="46">
        <v>2.2000000000000002</v>
      </c>
      <c r="G69" s="46">
        <v>2.2999999999999998</v>
      </c>
      <c r="H69" s="46">
        <v>2.4</v>
      </c>
      <c r="I69" s="46">
        <v>2.5</v>
      </c>
      <c r="J69" s="46">
        <v>2.5</v>
      </c>
      <c r="K69" s="46">
        <v>2.6</v>
      </c>
      <c r="L69" s="46">
        <v>2.6</v>
      </c>
      <c r="M69" s="46">
        <v>2.7</v>
      </c>
      <c r="N69" s="46">
        <v>2.7</v>
      </c>
      <c r="O69" s="46">
        <v>2.7</v>
      </c>
      <c r="P69" s="46">
        <v>2.7</v>
      </c>
      <c r="Q69" s="46">
        <v>2.7</v>
      </c>
      <c r="R69" s="46">
        <v>2.7</v>
      </c>
      <c r="S69" s="46">
        <v>2.8</v>
      </c>
      <c r="T69" s="46">
        <v>2.8</v>
      </c>
      <c r="U69" s="46">
        <v>2.8</v>
      </c>
      <c r="V69" s="46">
        <v>2.9</v>
      </c>
      <c r="W69" s="46">
        <v>2.9</v>
      </c>
      <c r="X69" s="46">
        <v>3</v>
      </c>
      <c r="Y69" s="46">
        <v>3.1</v>
      </c>
      <c r="Z69" s="46">
        <v>3.2</v>
      </c>
      <c r="AA69" s="46">
        <v>3.3</v>
      </c>
      <c r="AB69" s="46">
        <v>3.4</v>
      </c>
      <c r="AC69" s="46">
        <v>3.7</v>
      </c>
      <c r="AD69" s="46">
        <v>3.8</v>
      </c>
      <c r="AE69" s="46">
        <v>4</v>
      </c>
      <c r="AF69" s="46">
        <v>4.0999999999999996</v>
      </c>
      <c r="AG69" s="46">
        <v>4.3</v>
      </c>
      <c r="AH69" s="46">
        <v>4.4000000000000004</v>
      </c>
      <c r="AI69" s="46">
        <v>4.5</v>
      </c>
      <c r="AJ69" s="46">
        <v>4.5999999999999996</v>
      </c>
      <c r="AK69" s="46">
        <v>4.7</v>
      </c>
      <c r="AL69" s="46">
        <v>4.8</v>
      </c>
      <c r="AM69" s="46">
        <v>4.9000000000000004</v>
      </c>
      <c r="AN69" s="46">
        <v>5</v>
      </c>
      <c r="AO69" s="46">
        <v>5.0999999999999996</v>
      </c>
      <c r="AP69" s="46">
        <v>5.2</v>
      </c>
      <c r="AQ69" s="46">
        <v>5.3</v>
      </c>
      <c r="AR69" s="46">
        <v>5.3</v>
      </c>
      <c r="AS69" s="46">
        <v>5.4</v>
      </c>
      <c r="AT69" s="46">
        <v>5.5</v>
      </c>
      <c r="AU69" s="46">
        <v>5.5</v>
      </c>
      <c r="AV69" s="46">
        <v>5.5</v>
      </c>
      <c r="AW69" s="46">
        <v>5.5</v>
      </c>
      <c r="AX69" s="46">
        <v>5.6</v>
      </c>
      <c r="AY69" s="46">
        <v>5.6</v>
      </c>
      <c r="AZ69" s="46">
        <v>5.6</v>
      </c>
      <c r="BA69" s="46">
        <v>5.7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50.175089077046856</v>
      </c>
      <c r="D71" s="46">
        <v>50.1</v>
      </c>
      <c r="E71" s="46">
        <v>50.1</v>
      </c>
      <c r="F71" s="46">
        <v>50.4</v>
      </c>
      <c r="G71" s="46">
        <v>50.7</v>
      </c>
      <c r="H71" s="46">
        <v>51.1</v>
      </c>
      <c r="I71" s="46">
        <v>52</v>
      </c>
      <c r="J71" s="46">
        <v>52.7</v>
      </c>
      <c r="K71" s="46">
        <v>53.4</v>
      </c>
      <c r="L71" s="46">
        <v>54.2</v>
      </c>
      <c r="M71" s="46">
        <v>55</v>
      </c>
      <c r="N71" s="46">
        <v>55.8</v>
      </c>
      <c r="O71" s="46">
        <v>56.7</v>
      </c>
      <c r="P71" s="46">
        <v>57.5</v>
      </c>
      <c r="Q71" s="46">
        <v>58.3</v>
      </c>
      <c r="R71" s="46">
        <v>59.1</v>
      </c>
      <c r="S71" s="46">
        <v>59.9</v>
      </c>
      <c r="T71" s="46">
        <v>60.5</v>
      </c>
      <c r="U71" s="46">
        <v>61.2</v>
      </c>
      <c r="V71" s="46">
        <v>61.9</v>
      </c>
      <c r="W71" s="46">
        <v>62.7</v>
      </c>
      <c r="X71" s="46">
        <v>63.3</v>
      </c>
      <c r="Y71" s="46">
        <v>64</v>
      </c>
      <c r="Z71" s="46">
        <v>64.5</v>
      </c>
      <c r="AA71" s="46">
        <v>64.900000000000006</v>
      </c>
      <c r="AB71" s="46">
        <v>65.2</v>
      </c>
      <c r="AC71" s="46">
        <v>65.5</v>
      </c>
      <c r="AD71" s="46">
        <v>65.7</v>
      </c>
      <c r="AE71" s="46">
        <v>66</v>
      </c>
      <c r="AF71" s="46">
        <v>66.3</v>
      </c>
      <c r="AG71" s="46">
        <v>66.599999999999994</v>
      </c>
      <c r="AH71" s="46">
        <v>66.900000000000006</v>
      </c>
      <c r="AI71" s="46">
        <v>67.099999999999994</v>
      </c>
      <c r="AJ71" s="46">
        <v>67.099999999999994</v>
      </c>
      <c r="AK71" s="46">
        <v>67.099999999999994</v>
      </c>
      <c r="AL71" s="46">
        <v>67</v>
      </c>
      <c r="AM71" s="46">
        <v>67</v>
      </c>
      <c r="AN71" s="46">
        <v>66.900000000000006</v>
      </c>
      <c r="AO71" s="46">
        <v>66.900000000000006</v>
      </c>
      <c r="AP71" s="46">
        <v>66.900000000000006</v>
      </c>
      <c r="AQ71" s="46">
        <v>67</v>
      </c>
      <c r="AR71" s="46">
        <v>67.2</v>
      </c>
      <c r="AS71" s="46">
        <v>67.5</v>
      </c>
      <c r="AT71" s="46">
        <v>67.8</v>
      </c>
      <c r="AU71" s="46">
        <v>68.099999999999994</v>
      </c>
      <c r="AV71" s="46">
        <v>68.400000000000006</v>
      </c>
      <c r="AW71" s="46">
        <v>68.599999999999994</v>
      </c>
      <c r="AX71" s="46">
        <v>68.8</v>
      </c>
      <c r="AY71" s="46">
        <v>69.099999999999994</v>
      </c>
      <c r="AZ71" s="46">
        <v>69.400000000000006</v>
      </c>
      <c r="BA71" s="46">
        <v>69.7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1552514</v>
      </c>
      <c r="D75" s="41">
        <v>1567888</v>
      </c>
      <c r="E75" s="41">
        <v>1584197</v>
      </c>
      <c r="F75" s="41">
        <v>1600583</v>
      </c>
      <c r="G75" s="41">
        <v>1616675</v>
      </c>
      <c r="H75" s="41">
        <v>1632483</v>
      </c>
      <c r="I75" s="41">
        <v>1647261</v>
      </c>
      <c r="J75" s="41">
        <v>1661850</v>
      </c>
      <c r="K75" s="41">
        <v>1676258</v>
      </c>
      <c r="L75" s="41">
        <v>1690487</v>
      </c>
      <c r="M75" s="41">
        <v>1704543</v>
      </c>
      <c r="N75" s="41">
        <v>1718422</v>
      </c>
      <c r="O75" s="41">
        <v>1732058</v>
      </c>
      <c r="P75" s="41">
        <v>1745435</v>
      </c>
      <c r="Q75" s="41">
        <v>1758539</v>
      </c>
      <c r="R75" s="41">
        <v>1771352</v>
      </c>
      <c r="S75" s="41">
        <v>1783856</v>
      </c>
      <c r="T75" s="41">
        <v>1796090</v>
      </c>
      <c r="U75" s="41">
        <v>1808131</v>
      </c>
      <c r="V75" s="41">
        <v>1819953</v>
      </c>
      <c r="W75" s="41">
        <v>1831534</v>
      </c>
      <c r="X75" s="41">
        <v>1842850</v>
      </c>
      <c r="Y75" s="41">
        <v>1853852</v>
      </c>
      <c r="Z75" s="41">
        <v>1864518</v>
      </c>
      <c r="AA75" s="41">
        <v>1874826</v>
      </c>
      <c r="AB75" s="41">
        <v>1884757</v>
      </c>
      <c r="AC75" s="41">
        <v>1894300</v>
      </c>
      <c r="AD75" s="41">
        <v>1903446</v>
      </c>
      <c r="AE75" s="41">
        <v>1912193</v>
      </c>
      <c r="AF75" s="41">
        <v>1920539</v>
      </c>
      <c r="AG75" s="41">
        <v>1928492</v>
      </c>
      <c r="AH75" s="41">
        <v>1936065</v>
      </c>
      <c r="AI75" s="41">
        <v>1943271</v>
      </c>
      <c r="AJ75" s="41">
        <v>1950128</v>
      </c>
      <c r="AK75" s="41">
        <v>1956651</v>
      </c>
      <c r="AL75" s="41">
        <v>1962858</v>
      </c>
      <c r="AM75" s="41">
        <v>1968766</v>
      </c>
      <c r="AN75" s="41">
        <v>1974388</v>
      </c>
      <c r="AO75" s="41">
        <v>1979739</v>
      </c>
      <c r="AP75" s="41">
        <v>1984833</v>
      </c>
      <c r="AQ75" s="41">
        <v>1989681</v>
      </c>
      <c r="AR75" s="41">
        <v>1994296</v>
      </c>
      <c r="AS75" s="41">
        <v>1998688</v>
      </c>
      <c r="AT75" s="41">
        <v>2002862</v>
      </c>
      <c r="AU75" s="41">
        <v>2006837</v>
      </c>
      <c r="AV75" s="41">
        <v>2010625</v>
      </c>
      <c r="AW75" s="41">
        <v>2014242</v>
      </c>
      <c r="AX75" s="41">
        <v>2017705</v>
      </c>
      <c r="AY75" s="41">
        <v>2021032</v>
      </c>
      <c r="AZ75" s="41">
        <v>2024243</v>
      </c>
      <c r="BA75" s="41">
        <v>2027353</v>
      </c>
    </row>
    <row r="76" spans="1:53" ht="11.25" customHeight="1">
      <c r="A76" s="38" t="s">
        <v>11</v>
      </c>
      <c r="B76" s="39" t="s">
        <v>10</v>
      </c>
      <c r="C76" s="55">
        <v>17999</v>
      </c>
      <c r="D76" s="39">
        <v>18726</v>
      </c>
      <c r="E76" s="41">
        <v>19316</v>
      </c>
      <c r="F76" s="41">
        <v>19098</v>
      </c>
      <c r="G76" s="41">
        <v>18998</v>
      </c>
      <c r="H76" s="41">
        <v>18962</v>
      </c>
      <c r="I76" s="41">
        <v>18926</v>
      </c>
      <c r="J76" s="41">
        <v>18894</v>
      </c>
      <c r="K76" s="41">
        <v>18859</v>
      </c>
      <c r="L76" s="41">
        <v>18826</v>
      </c>
      <c r="M76" s="41">
        <v>18777</v>
      </c>
      <c r="N76" s="41">
        <v>18713</v>
      </c>
      <c r="O76" s="41">
        <v>18625</v>
      </c>
      <c r="P76" s="41">
        <v>18517</v>
      </c>
      <c r="Q76" s="41">
        <v>18393</v>
      </c>
      <c r="R76" s="41">
        <v>18250</v>
      </c>
      <c r="S76" s="41">
        <v>18192</v>
      </c>
      <c r="T76" s="41">
        <v>18217</v>
      </c>
      <c r="U76" s="41">
        <v>18230</v>
      </c>
      <c r="V76" s="41">
        <v>18234</v>
      </c>
      <c r="W76" s="41">
        <v>18232</v>
      </c>
      <c r="X76" s="41">
        <v>18222</v>
      </c>
      <c r="Y76" s="41">
        <v>18211</v>
      </c>
      <c r="Z76" s="41">
        <v>18199</v>
      </c>
      <c r="AA76" s="41">
        <v>18186</v>
      </c>
      <c r="AB76" s="41">
        <v>18176</v>
      </c>
      <c r="AC76" s="41">
        <v>18168</v>
      </c>
      <c r="AD76" s="41">
        <v>18167</v>
      </c>
      <c r="AE76" s="41">
        <v>18170</v>
      </c>
      <c r="AF76" s="41">
        <v>18182</v>
      </c>
      <c r="AG76" s="41">
        <v>18201</v>
      </c>
      <c r="AH76" s="41">
        <v>18225</v>
      </c>
      <c r="AI76" s="41">
        <v>18254</v>
      </c>
      <c r="AJ76" s="41">
        <v>18282</v>
      </c>
      <c r="AK76" s="41">
        <v>18308</v>
      </c>
      <c r="AL76" s="41">
        <v>18327</v>
      </c>
      <c r="AM76" s="41">
        <v>18338</v>
      </c>
      <c r="AN76" s="41">
        <v>18339</v>
      </c>
      <c r="AO76" s="41">
        <v>18333</v>
      </c>
      <c r="AP76" s="41">
        <v>18317</v>
      </c>
      <c r="AQ76" s="41">
        <v>18292</v>
      </c>
      <c r="AR76" s="41">
        <v>18262</v>
      </c>
      <c r="AS76" s="41">
        <v>18224</v>
      </c>
      <c r="AT76" s="41">
        <v>18184</v>
      </c>
      <c r="AU76" s="41">
        <v>18141</v>
      </c>
      <c r="AV76" s="41">
        <v>18098</v>
      </c>
      <c r="AW76" s="41">
        <v>18058</v>
      </c>
      <c r="AX76" s="41">
        <v>18021</v>
      </c>
      <c r="AY76" s="41">
        <v>17988</v>
      </c>
      <c r="AZ76" s="41">
        <v>17959</v>
      </c>
      <c r="BA76" s="41">
        <v>17936</v>
      </c>
    </row>
    <row r="77" spans="1:53" ht="11.25" customHeight="1">
      <c r="A77" s="38" t="s">
        <v>12</v>
      </c>
      <c r="B77" s="39" t="s">
        <v>10</v>
      </c>
      <c r="C77" s="55">
        <v>12142</v>
      </c>
      <c r="D77" s="39">
        <v>12000</v>
      </c>
      <c r="E77" s="41">
        <v>12170</v>
      </c>
      <c r="F77" s="41">
        <v>12206</v>
      </c>
      <c r="G77" s="41">
        <v>12240</v>
      </c>
      <c r="H77" s="41">
        <v>12284</v>
      </c>
      <c r="I77" s="41">
        <v>12437</v>
      </c>
      <c r="J77" s="41">
        <v>12586</v>
      </c>
      <c r="K77" s="41">
        <v>12730</v>
      </c>
      <c r="L77" s="41">
        <v>12870</v>
      </c>
      <c r="M77" s="41">
        <v>12998</v>
      </c>
      <c r="N77" s="41">
        <v>13177</v>
      </c>
      <c r="O77" s="41">
        <v>13348</v>
      </c>
      <c r="P77" s="41">
        <v>13513</v>
      </c>
      <c r="Q77" s="41">
        <v>13680</v>
      </c>
      <c r="R77" s="41">
        <v>13846</v>
      </c>
      <c r="S77" s="41">
        <v>14058</v>
      </c>
      <c r="T77" s="41">
        <v>14276</v>
      </c>
      <c r="U77" s="41">
        <v>14508</v>
      </c>
      <c r="V77" s="41">
        <v>14753</v>
      </c>
      <c r="W77" s="41">
        <v>15016</v>
      </c>
      <c r="X77" s="41">
        <v>15320</v>
      </c>
      <c r="Y77" s="41">
        <v>15645</v>
      </c>
      <c r="Z77" s="41">
        <v>15991</v>
      </c>
      <c r="AA77" s="41">
        <v>16355</v>
      </c>
      <c r="AB77" s="41">
        <v>16733</v>
      </c>
      <c r="AC77" s="41">
        <v>17122</v>
      </c>
      <c r="AD77" s="41">
        <v>17520</v>
      </c>
      <c r="AE77" s="41">
        <v>17924</v>
      </c>
      <c r="AF77" s="41">
        <v>18329</v>
      </c>
      <c r="AG77" s="41">
        <v>18728</v>
      </c>
      <c r="AH77" s="41">
        <v>19119</v>
      </c>
      <c r="AI77" s="41">
        <v>19497</v>
      </c>
      <c r="AJ77" s="41">
        <v>19859</v>
      </c>
      <c r="AK77" s="41">
        <v>20201</v>
      </c>
      <c r="AL77" s="41">
        <v>20519</v>
      </c>
      <c r="AM77" s="41">
        <v>20816</v>
      </c>
      <c r="AN77" s="41">
        <v>21088</v>
      </c>
      <c r="AO77" s="41">
        <v>21339</v>
      </c>
      <c r="AP77" s="41">
        <v>21569</v>
      </c>
      <c r="AQ77" s="41">
        <v>21777</v>
      </c>
      <c r="AR77" s="41">
        <v>21970</v>
      </c>
      <c r="AS77" s="41">
        <v>22150</v>
      </c>
      <c r="AT77" s="41">
        <v>22309</v>
      </c>
      <c r="AU77" s="41">
        <v>22453</v>
      </c>
      <c r="AV77" s="41">
        <v>22581</v>
      </c>
      <c r="AW77" s="41">
        <v>22695</v>
      </c>
      <c r="AX77" s="41">
        <v>22794</v>
      </c>
      <c r="AY77" s="41">
        <v>22877</v>
      </c>
      <c r="AZ77" s="41">
        <v>22949</v>
      </c>
      <c r="BA77" s="41">
        <v>23010</v>
      </c>
    </row>
    <row r="78" spans="1:53" ht="11.25" customHeight="1">
      <c r="A78" s="38" t="s">
        <v>13</v>
      </c>
      <c r="B78" s="39" t="s">
        <v>10</v>
      </c>
      <c r="C78" s="55">
        <v>5857</v>
      </c>
      <c r="D78" s="39">
        <v>6726</v>
      </c>
      <c r="E78" s="41">
        <v>7146</v>
      </c>
      <c r="F78" s="41">
        <v>6892</v>
      </c>
      <c r="G78" s="41">
        <v>6758</v>
      </c>
      <c r="H78" s="41">
        <v>6678</v>
      </c>
      <c r="I78" s="41">
        <v>6489</v>
      </c>
      <c r="J78" s="41">
        <v>6308</v>
      </c>
      <c r="K78" s="41">
        <v>6129</v>
      </c>
      <c r="L78" s="41">
        <v>5956</v>
      </c>
      <c r="M78" s="41">
        <v>5779</v>
      </c>
      <c r="N78" s="41">
        <v>5536</v>
      </c>
      <c r="O78" s="41">
        <v>5277</v>
      </c>
      <c r="P78" s="41">
        <v>5004</v>
      </c>
      <c r="Q78" s="41">
        <v>4713</v>
      </c>
      <c r="R78" s="41">
        <v>4404</v>
      </c>
      <c r="S78" s="41">
        <v>4134</v>
      </c>
      <c r="T78" s="41">
        <v>3941</v>
      </c>
      <c r="U78" s="41">
        <v>3722</v>
      </c>
      <c r="V78" s="41">
        <v>3481</v>
      </c>
      <c r="W78" s="41">
        <v>3216</v>
      </c>
      <c r="X78" s="41">
        <v>2902</v>
      </c>
      <c r="Y78" s="41">
        <v>2566</v>
      </c>
      <c r="Z78" s="41">
        <v>2208</v>
      </c>
      <c r="AA78" s="41">
        <v>1831</v>
      </c>
      <c r="AB78" s="41">
        <v>1443</v>
      </c>
      <c r="AC78" s="41">
        <v>1046</v>
      </c>
      <c r="AD78" s="41">
        <v>647</v>
      </c>
      <c r="AE78" s="41">
        <v>246</v>
      </c>
      <c r="AF78" s="41">
        <v>-147</v>
      </c>
      <c r="AG78" s="41">
        <v>-527</v>
      </c>
      <c r="AH78" s="41">
        <v>-894</v>
      </c>
      <c r="AI78" s="41">
        <v>-1243</v>
      </c>
      <c r="AJ78" s="41">
        <v>-1577</v>
      </c>
      <c r="AK78" s="41">
        <v>-1893</v>
      </c>
      <c r="AL78" s="41">
        <v>-2192</v>
      </c>
      <c r="AM78" s="41">
        <v>-2478</v>
      </c>
      <c r="AN78" s="41">
        <v>-2749</v>
      </c>
      <c r="AO78" s="41">
        <v>-3006</v>
      </c>
      <c r="AP78" s="41">
        <v>-3252</v>
      </c>
      <c r="AQ78" s="41">
        <v>-3485</v>
      </c>
      <c r="AR78" s="41">
        <v>-3708</v>
      </c>
      <c r="AS78" s="41">
        <v>-3926</v>
      </c>
      <c r="AT78" s="41">
        <v>-4125</v>
      </c>
      <c r="AU78" s="41">
        <v>-4312</v>
      </c>
      <c r="AV78" s="41">
        <v>-4483</v>
      </c>
      <c r="AW78" s="41">
        <v>-4637</v>
      </c>
      <c r="AX78" s="41">
        <v>-4773</v>
      </c>
      <c r="AY78" s="41">
        <v>-4889</v>
      </c>
      <c r="AZ78" s="41">
        <v>-4990</v>
      </c>
      <c r="BA78" s="41">
        <v>-5074</v>
      </c>
    </row>
    <row r="79" spans="1:53" ht="11.25" customHeight="1">
      <c r="A79" s="38" t="s">
        <v>14</v>
      </c>
      <c r="B79" s="39" t="s">
        <v>10</v>
      </c>
      <c r="C79" s="55">
        <v>9813</v>
      </c>
      <c r="D79" s="39">
        <v>13146</v>
      </c>
      <c r="E79" s="41">
        <v>12240</v>
      </c>
      <c r="F79" s="41">
        <v>11200</v>
      </c>
      <c r="G79" s="41">
        <v>10050</v>
      </c>
      <c r="H79" s="41">
        <v>9100</v>
      </c>
      <c r="I79" s="41">
        <v>9100</v>
      </c>
      <c r="J79" s="41">
        <v>9100</v>
      </c>
      <c r="K79" s="41">
        <v>9100</v>
      </c>
      <c r="L79" s="41">
        <v>9100</v>
      </c>
      <c r="M79" s="41">
        <v>9100</v>
      </c>
      <c r="N79" s="41">
        <v>9100</v>
      </c>
      <c r="O79" s="41">
        <v>9100</v>
      </c>
      <c r="P79" s="41">
        <v>9100</v>
      </c>
      <c r="Q79" s="41">
        <v>9100</v>
      </c>
      <c r="R79" s="41">
        <v>9100</v>
      </c>
      <c r="S79" s="41">
        <v>9100</v>
      </c>
      <c r="T79" s="41">
        <v>9100</v>
      </c>
      <c r="U79" s="41">
        <v>9100</v>
      </c>
      <c r="V79" s="41">
        <v>9100</v>
      </c>
      <c r="W79" s="41">
        <v>9100</v>
      </c>
      <c r="X79" s="41">
        <v>9100</v>
      </c>
      <c r="Y79" s="41">
        <v>9100</v>
      </c>
      <c r="Z79" s="41">
        <v>9100</v>
      </c>
      <c r="AA79" s="41">
        <v>9100</v>
      </c>
      <c r="AB79" s="41">
        <v>9100</v>
      </c>
      <c r="AC79" s="41">
        <v>9100</v>
      </c>
      <c r="AD79" s="41">
        <v>9100</v>
      </c>
      <c r="AE79" s="41">
        <v>9100</v>
      </c>
      <c r="AF79" s="41">
        <v>9100</v>
      </c>
      <c r="AG79" s="41">
        <v>9100</v>
      </c>
      <c r="AH79" s="41">
        <v>9100</v>
      </c>
      <c r="AI79" s="41">
        <v>9100</v>
      </c>
      <c r="AJ79" s="41">
        <v>9100</v>
      </c>
      <c r="AK79" s="41">
        <v>9100</v>
      </c>
      <c r="AL79" s="41">
        <v>9100</v>
      </c>
      <c r="AM79" s="41">
        <v>9100</v>
      </c>
      <c r="AN79" s="41">
        <v>9100</v>
      </c>
      <c r="AO79" s="41">
        <v>9100</v>
      </c>
      <c r="AP79" s="41">
        <v>9100</v>
      </c>
      <c r="AQ79" s="41">
        <v>9100</v>
      </c>
      <c r="AR79" s="41">
        <v>9100</v>
      </c>
      <c r="AS79" s="41">
        <v>9100</v>
      </c>
      <c r="AT79" s="41">
        <v>9100</v>
      </c>
      <c r="AU79" s="41">
        <v>9100</v>
      </c>
      <c r="AV79" s="41">
        <v>9100</v>
      </c>
      <c r="AW79" s="41">
        <v>9100</v>
      </c>
      <c r="AX79" s="41">
        <v>9100</v>
      </c>
      <c r="AY79" s="41">
        <v>9100</v>
      </c>
      <c r="AZ79" s="41">
        <v>9100</v>
      </c>
      <c r="BA79" s="41">
        <v>9100</v>
      </c>
    </row>
    <row r="80" spans="1:53" ht="11.25" customHeight="1">
      <c r="A80" s="38" t="s">
        <v>15</v>
      </c>
      <c r="B80" s="39" t="s">
        <v>10</v>
      </c>
      <c r="C80" s="55">
        <v>-2711</v>
      </c>
      <c r="D80" s="39">
        <v>-3563</v>
      </c>
      <c r="E80" s="41">
        <v>-3000</v>
      </c>
      <c r="F80" s="41">
        <v>-2000</v>
      </c>
      <c r="G80" s="41">
        <v>-1000</v>
      </c>
      <c r="H80" s="41">
        <v>-1000</v>
      </c>
      <c r="I80" s="41">
        <v>-1000</v>
      </c>
      <c r="J80" s="41">
        <v>-1000</v>
      </c>
      <c r="K80" s="41">
        <v>-1000</v>
      </c>
      <c r="L80" s="41">
        <v>-1000</v>
      </c>
      <c r="M80" s="41">
        <v>-1000</v>
      </c>
      <c r="N80" s="41">
        <v>-1000</v>
      </c>
      <c r="O80" s="41">
        <v>-1000</v>
      </c>
      <c r="P80" s="41">
        <v>-1000</v>
      </c>
      <c r="Q80" s="41">
        <v>-1000</v>
      </c>
      <c r="R80" s="41">
        <v>-1000</v>
      </c>
      <c r="S80" s="41">
        <v>-1000</v>
      </c>
      <c r="T80" s="41">
        <v>-1000</v>
      </c>
      <c r="U80" s="41">
        <v>-1000</v>
      </c>
      <c r="V80" s="41">
        <v>-1000</v>
      </c>
      <c r="W80" s="41">
        <v>-1000</v>
      </c>
      <c r="X80" s="41">
        <v>-1000</v>
      </c>
      <c r="Y80" s="41">
        <v>-1000</v>
      </c>
      <c r="Z80" s="41">
        <v>-1000</v>
      </c>
      <c r="AA80" s="41">
        <v>-1000</v>
      </c>
      <c r="AB80" s="41">
        <v>-1000</v>
      </c>
      <c r="AC80" s="41">
        <v>-1000</v>
      </c>
      <c r="AD80" s="41">
        <v>-1000</v>
      </c>
      <c r="AE80" s="41">
        <v>-1000</v>
      </c>
      <c r="AF80" s="41">
        <v>-1000</v>
      </c>
      <c r="AG80" s="41">
        <v>-1000</v>
      </c>
      <c r="AH80" s="41">
        <v>-1000</v>
      </c>
      <c r="AI80" s="41">
        <v>-1000</v>
      </c>
      <c r="AJ80" s="41">
        <v>-1000</v>
      </c>
      <c r="AK80" s="41">
        <v>-1000</v>
      </c>
      <c r="AL80" s="41">
        <v>-1000</v>
      </c>
      <c r="AM80" s="41">
        <v>-1000</v>
      </c>
      <c r="AN80" s="41">
        <v>-1000</v>
      </c>
      <c r="AO80" s="41">
        <v>-1000</v>
      </c>
      <c r="AP80" s="41">
        <v>-1000</v>
      </c>
      <c r="AQ80" s="41">
        <v>-1000</v>
      </c>
      <c r="AR80" s="41">
        <v>-1000</v>
      </c>
      <c r="AS80" s="41">
        <v>-1000</v>
      </c>
      <c r="AT80" s="41">
        <v>-1000</v>
      </c>
      <c r="AU80" s="41">
        <v>-1000</v>
      </c>
      <c r="AV80" s="41">
        <v>-1000</v>
      </c>
      <c r="AW80" s="41">
        <v>-1000</v>
      </c>
      <c r="AX80" s="41">
        <v>-1000</v>
      </c>
      <c r="AY80" s="41">
        <v>-1000</v>
      </c>
      <c r="AZ80" s="41">
        <v>-1000</v>
      </c>
      <c r="BA80" s="41">
        <v>-1000</v>
      </c>
    </row>
    <row r="81" spans="1:53" ht="11.25" customHeight="1">
      <c r="A81" s="38" t="s">
        <v>16</v>
      </c>
      <c r="B81" s="39" t="s">
        <v>10</v>
      </c>
      <c r="C81" s="55">
        <v>7102</v>
      </c>
      <c r="D81" s="39">
        <v>9583</v>
      </c>
      <c r="E81" s="41">
        <v>9240</v>
      </c>
      <c r="F81" s="41">
        <v>9200</v>
      </c>
      <c r="G81" s="41">
        <v>9050</v>
      </c>
      <c r="H81" s="41">
        <v>8100</v>
      </c>
      <c r="I81" s="41">
        <v>8100</v>
      </c>
      <c r="J81" s="41">
        <v>8100</v>
      </c>
      <c r="K81" s="41">
        <v>8100</v>
      </c>
      <c r="L81" s="41">
        <v>8100</v>
      </c>
      <c r="M81" s="41">
        <v>8100</v>
      </c>
      <c r="N81" s="41">
        <v>8100</v>
      </c>
      <c r="O81" s="41">
        <v>8100</v>
      </c>
      <c r="P81" s="41">
        <v>8100</v>
      </c>
      <c r="Q81" s="41">
        <v>8100</v>
      </c>
      <c r="R81" s="41">
        <v>8100</v>
      </c>
      <c r="S81" s="41">
        <v>8100</v>
      </c>
      <c r="T81" s="41">
        <v>8100</v>
      </c>
      <c r="U81" s="41">
        <v>8100</v>
      </c>
      <c r="V81" s="41">
        <v>8100</v>
      </c>
      <c r="W81" s="41">
        <v>8100</v>
      </c>
      <c r="X81" s="41">
        <v>8100</v>
      </c>
      <c r="Y81" s="41">
        <v>8100</v>
      </c>
      <c r="Z81" s="41">
        <v>8100</v>
      </c>
      <c r="AA81" s="41">
        <v>8100</v>
      </c>
      <c r="AB81" s="41">
        <v>8100</v>
      </c>
      <c r="AC81" s="41">
        <v>8100</v>
      </c>
      <c r="AD81" s="41">
        <v>8100</v>
      </c>
      <c r="AE81" s="41">
        <v>8100</v>
      </c>
      <c r="AF81" s="41">
        <v>8100</v>
      </c>
      <c r="AG81" s="41">
        <v>8100</v>
      </c>
      <c r="AH81" s="41">
        <v>8100</v>
      </c>
      <c r="AI81" s="41">
        <v>8100</v>
      </c>
      <c r="AJ81" s="41">
        <v>8100</v>
      </c>
      <c r="AK81" s="41">
        <v>8100</v>
      </c>
      <c r="AL81" s="41">
        <v>8100</v>
      </c>
      <c r="AM81" s="41">
        <v>8100</v>
      </c>
      <c r="AN81" s="41">
        <v>8100</v>
      </c>
      <c r="AO81" s="41">
        <v>8100</v>
      </c>
      <c r="AP81" s="41">
        <v>8100</v>
      </c>
      <c r="AQ81" s="41">
        <v>8100</v>
      </c>
      <c r="AR81" s="41">
        <v>8100</v>
      </c>
      <c r="AS81" s="41">
        <v>8100</v>
      </c>
      <c r="AT81" s="41">
        <v>8100</v>
      </c>
      <c r="AU81" s="41">
        <v>8100</v>
      </c>
      <c r="AV81" s="41">
        <v>8100</v>
      </c>
      <c r="AW81" s="41">
        <v>8100</v>
      </c>
      <c r="AX81" s="41">
        <v>8100</v>
      </c>
      <c r="AY81" s="41">
        <v>8100</v>
      </c>
      <c r="AZ81" s="41">
        <v>8100</v>
      </c>
      <c r="BA81" s="41">
        <v>8100</v>
      </c>
    </row>
    <row r="82" spans="1:53" ht="11.25" customHeight="1">
      <c r="A82" s="38" t="s">
        <v>17</v>
      </c>
      <c r="B82" s="39" t="s">
        <v>10</v>
      </c>
      <c r="C82" s="55">
        <v>15374</v>
      </c>
      <c r="D82" s="39">
        <v>16309</v>
      </c>
      <c r="E82" s="41">
        <v>16386</v>
      </c>
      <c r="F82" s="41">
        <v>16092</v>
      </c>
      <c r="G82" s="41">
        <v>15808</v>
      </c>
      <c r="H82" s="41">
        <v>14778</v>
      </c>
      <c r="I82" s="41">
        <v>14589</v>
      </c>
      <c r="J82" s="41">
        <v>14408</v>
      </c>
      <c r="K82" s="41">
        <v>14229</v>
      </c>
      <c r="L82" s="41">
        <v>14056</v>
      </c>
      <c r="M82" s="41">
        <v>13879</v>
      </c>
      <c r="N82" s="41">
        <v>13636</v>
      </c>
      <c r="O82" s="41">
        <v>13377</v>
      </c>
      <c r="P82" s="41">
        <v>13104</v>
      </c>
      <c r="Q82" s="41">
        <v>12813</v>
      </c>
      <c r="R82" s="41">
        <v>12504</v>
      </c>
      <c r="S82" s="41">
        <v>12234</v>
      </c>
      <c r="T82" s="41">
        <v>12041</v>
      </c>
      <c r="U82" s="41">
        <v>11822</v>
      </c>
      <c r="V82" s="41">
        <v>11581</v>
      </c>
      <c r="W82" s="41">
        <v>11316</v>
      </c>
      <c r="X82" s="41">
        <v>11002</v>
      </c>
      <c r="Y82" s="41">
        <v>10666</v>
      </c>
      <c r="Z82" s="41">
        <v>10308</v>
      </c>
      <c r="AA82" s="41">
        <v>9931</v>
      </c>
      <c r="AB82" s="41">
        <v>9543</v>
      </c>
      <c r="AC82" s="41">
        <v>9146</v>
      </c>
      <c r="AD82" s="41">
        <v>8747</v>
      </c>
      <c r="AE82" s="41">
        <v>8346</v>
      </c>
      <c r="AF82" s="41">
        <v>7953</v>
      </c>
      <c r="AG82" s="41">
        <v>7573</v>
      </c>
      <c r="AH82" s="41">
        <v>7206</v>
      </c>
      <c r="AI82" s="41">
        <v>6857</v>
      </c>
      <c r="AJ82" s="41">
        <v>6523</v>
      </c>
      <c r="AK82" s="41">
        <v>6207</v>
      </c>
      <c r="AL82" s="41">
        <v>5908</v>
      </c>
      <c r="AM82" s="41">
        <v>5622</v>
      </c>
      <c r="AN82" s="41">
        <v>5351</v>
      </c>
      <c r="AO82" s="41">
        <v>5094</v>
      </c>
      <c r="AP82" s="41">
        <v>4848</v>
      </c>
      <c r="AQ82" s="41">
        <v>4615</v>
      </c>
      <c r="AR82" s="41">
        <v>4392</v>
      </c>
      <c r="AS82" s="41">
        <v>4174</v>
      </c>
      <c r="AT82" s="41">
        <v>3975</v>
      </c>
      <c r="AU82" s="41">
        <v>3788</v>
      </c>
      <c r="AV82" s="41">
        <v>3617</v>
      </c>
      <c r="AW82" s="41">
        <v>3463</v>
      </c>
      <c r="AX82" s="41">
        <v>3327</v>
      </c>
      <c r="AY82" s="41">
        <v>3211</v>
      </c>
      <c r="AZ82" s="41">
        <v>3110</v>
      </c>
      <c r="BA82" s="41">
        <v>3026</v>
      </c>
    </row>
    <row r="83" spans="1:53" ht="11.25" customHeight="1">
      <c r="A83" s="38" t="s">
        <v>18</v>
      </c>
      <c r="B83" s="39" t="s">
        <v>10</v>
      </c>
      <c r="C83" s="55">
        <v>1567888</v>
      </c>
      <c r="D83" s="41">
        <v>1584197</v>
      </c>
      <c r="E83" s="41">
        <v>1600583</v>
      </c>
      <c r="F83" s="41">
        <v>1616675</v>
      </c>
      <c r="G83" s="41">
        <v>1632483</v>
      </c>
      <c r="H83" s="41">
        <v>1647261</v>
      </c>
      <c r="I83" s="41">
        <v>1661850</v>
      </c>
      <c r="J83" s="41">
        <v>1676258</v>
      </c>
      <c r="K83" s="41">
        <v>1690487</v>
      </c>
      <c r="L83" s="41">
        <v>1704543</v>
      </c>
      <c r="M83" s="41">
        <v>1718422</v>
      </c>
      <c r="N83" s="41">
        <v>1732058</v>
      </c>
      <c r="O83" s="41">
        <v>1745435</v>
      </c>
      <c r="P83" s="41">
        <v>1758539</v>
      </c>
      <c r="Q83" s="41">
        <v>1771352</v>
      </c>
      <c r="R83" s="41">
        <v>1783856</v>
      </c>
      <c r="S83" s="41">
        <v>1796090</v>
      </c>
      <c r="T83" s="41">
        <v>1808131</v>
      </c>
      <c r="U83" s="41">
        <v>1819953</v>
      </c>
      <c r="V83" s="41">
        <v>1831534</v>
      </c>
      <c r="W83" s="41">
        <v>1842850</v>
      </c>
      <c r="X83" s="41">
        <v>1853852</v>
      </c>
      <c r="Y83" s="41">
        <v>1864518</v>
      </c>
      <c r="Z83" s="41">
        <v>1874826</v>
      </c>
      <c r="AA83" s="41">
        <v>1884757</v>
      </c>
      <c r="AB83" s="41">
        <v>1894300</v>
      </c>
      <c r="AC83" s="41">
        <v>1903446</v>
      </c>
      <c r="AD83" s="41">
        <v>1912193</v>
      </c>
      <c r="AE83" s="41">
        <v>1920539</v>
      </c>
      <c r="AF83" s="41">
        <v>1928492</v>
      </c>
      <c r="AG83" s="41">
        <v>1936065</v>
      </c>
      <c r="AH83" s="41">
        <v>1943271</v>
      </c>
      <c r="AI83" s="41">
        <v>1950128</v>
      </c>
      <c r="AJ83" s="41">
        <v>1956651</v>
      </c>
      <c r="AK83" s="41">
        <v>1962858</v>
      </c>
      <c r="AL83" s="41">
        <v>1968766</v>
      </c>
      <c r="AM83" s="41">
        <v>1974388</v>
      </c>
      <c r="AN83" s="41">
        <v>1979739</v>
      </c>
      <c r="AO83" s="41">
        <v>1984833</v>
      </c>
      <c r="AP83" s="41">
        <v>1989681</v>
      </c>
      <c r="AQ83" s="41">
        <v>1994296</v>
      </c>
      <c r="AR83" s="41">
        <v>1998688</v>
      </c>
      <c r="AS83" s="41">
        <v>2002862</v>
      </c>
      <c r="AT83" s="41">
        <v>2006837</v>
      </c>
      <c r="AU83" s="41">
        <v>2010625</v>
      </c>
      <c r="AV83" s="41">
        <v>2014242</v>
      </c>
      <c r="AW83" s="41">
        <v>2017705</v>
      </c>
      <c r="AX83" s="41">
        <v>2021032</v>
      </c>
      <c r="AY83" s="41">
        <v>2024243</v>
      </c>
      <c r="AZ83" s="41">
        <v>2027353</v>
      </c>
      <c r="BA83" s="41">
        <v>2030379</v>
      </c>
    </row>
    <row r="84" spans="1:53" ht="11.25" customHeight="1">
      <c r="B84" s="42"/>
    </row>
    <row r="85" spans="1:53" ht="11.25" customHeight="1">
      <c r="A85" s="1" t="s">
        <v>98</v>
      </c>
      <c r="B85" s="42"/>
      <c r="C85" s="95"/>
      <c r="D85" s="3"/>
    </row>
    <row r="86" spans="1:53" ht="11.25" customHeight="1">
      <c r="A86" s="43" t="s">
        <v>114</v>
      </c>
      <c r="B86" s="44" t="s">
        <v>19</v>
      </c>
      <c r="C86" s="93">
        <v>1.772</v>
      </c>
      <c r="D86" s="97">
        <v>1.829</v>
      </c>
      <c r="E86" s="45">
        <v>1.87</v>
      </c>
      <c r="F86" s="45">
        <v>1.84</v>
      </c>
      <c r="G86" s="45">
        <v>1.81</v>
      </c>
      <c r="H86" s="45">
        <v>1.79</v>
      </c>
      <c r="I86" s="45">
        <v>1.77</v>
      </c>
      <c r="J86" s="45">
        <v>1.75</v>
      </c>
      <c r="K86" s="45">
        <v>1.73</v>
      </c>
      <c r="L86" s="45">
        <v>1.71</v>
      </c>
      <c r="M86" s="45">
        <v>1.69</v>
      </c>
      <c r="N86" s="45">
        <v>1.67</v>
      </c>
      <c r="O86" s="45">
        <v>1.66</v>
      </c>
      <c r="P86" s="45">
        <v>1.64</v>
      </c>
      <c r="Q86" s="45">
        <v>1.62</v>
      </c>
      <c r="R86" s="45">
        <v>1.6</v>
      </c>
      <c r="S86" s="45">
        <v>1.59</v>
      </c>
      <c r="T86" s="45">
        <v>1.59</v>
      </c>
      <c r="U86" s="45">
        <v>1.59</v>
      </c>
      <c r="V86" s="45">
        <v>1.59</v>
      </c>
      <c r="W86" s="45">
        <v>1.59</v>
      </c>
      <c r="X86" s="45">
        <v>1.59</v>
      </c>
      <c r="Y86" s="45">
        <v>1.59</v>
      </c>
      <c r="Z86" s="45">
        <v>1.59</v>
      </c>
      <c r="AA86" s="45">
        <v>1.59</v>
      </c>
      <c r="AB86" s="45">
        <v>1.59</v>
      </c>
      <c r="AC86" s="45">
        <v>1.59</v>
      </c>
      <c r="AD86" s="45">
        <v>1.59</v>
      </c>
      <c r="AE86" s="45">
        <v>1.59</v>
      </c>
      <c r="AF86" s="45">
        <v>1.59</v>
      </c>
      <c r="AG86" s="45">
        <v>1.59</v>
      </c>
      <c r="AH86" s="45">
        <v>1.59</v>
      </c>
      <c r="AI86" s="45">
        <v>1.59</v>
      </c>
      <c r="AJ86" s="45">
        <v>1.59</v>
      </c>
      <c r="AK86" s="45">
        <v>1.59</v>
      </c>
      <c r="AL86" s="45">
        <v>1.59</v>
      </c>
      <c r="AM86" s="45">
        <v>1.59</v>
      </c>
      <c r="AN86" s="45">
        <v>1.59</v>
      </c>
      <c r="AO86" s="45">
        <v>1.59</v>
      </c>
      <c r="AP86" s="45">
        <v>1.59</v>
      </c>
      <c r="AQ86" s="45">
        <v>1.59</v>
      </c>
      <c r="AR86" s="45">
        <v>1.59</v>
      </c>
      <c r="AS86" s="45">
        <v>1.59</v>
      </c>
      <c r="AT86" s="45">
        <v>1.59</v>
      </c>
      <c r="AU86" s="45">
        <v>1.59</v>
      </c>
      <c r="AV86" s="45">
        <v>1.59</v>
      </c>
      <c r="AW86" s="45">
        <v>1.59</v>
      </c>
      <c r="AX86" s="45">
        <v>1.59</v>
      </c>
      <c r="AY86" s="45">
        <v>1.59</v>
      </c>
      <c r="AZ86" s="45">
        <v>1.59</v>
      </c>
      <c r="BA86" s="45">
        <v>1.59</v>
      </c>
    </row>
    <row r="87" spans="1:53" ht="11.25" customHeight="1">
      <c r="A87" s="43" t="s">
        <v>115</v>
      </c>
      <c r="B87" s="48" t="s">
        <v>19</v>
      </c>
      <c r="C87" s="94">
        <v>6.19</v>
      </c>
      <c r="D87" s="98">
        <v>5.95</v>
      </c>
      <c r="E87" s="46">
        <v>6</v>
      </c>
      <c r="F87" s="46">
        <v>5.9</v>
      </c>
      <c r="G87" s="46">
        <v>5.7</v>
      </c>
      <c r="H87" s="46">
        <v>5.5</v>
      </c>
      <c r="I87" s="46">
        <v>5.4</v>
      </c>
      <c r="J87" s="46">
        <v>5.4</v>
      </c>
      <c r="K87" s="46">
        <v>5.3</v>
      </c>
      <c r="L87" s="46">
        <v>5.2</v>
      </c>
      <c r="M87" s="46">
        <v>5.0999999999999996</v>
      </c>
      <c r="N87" s="46">
        <v>5</v>
      </c>
      <c r="O87" s="46">
        <v>5</v>
      </c>
      <c r="P87" s="46">
        <v>4.9000000000000004</v>
      </c>
      <c r="Q87" s="46">
        <v>4.8</v>
      </c>
      <c r="R87" s="46">
        <v>4.8</v>
      </c>
      <c r="S87" s="46">
        <v>4.7</v>
      </c>
      <c r="T87" s="46">
        <v>4.7</v>
      </c>
      <c r="U87" s="46">
        <v>4.7</v>
      </c>
      <c r="V87" s="46">
        <v>4.5999999999999996</v>
      </c>
      <c r="W87" s="46">
        <v>4.5999999999999996</v>
      </c>
      <c r="X87" s="46">
        <v>4.5</v>
      </c>
      <c r="Y87" s="46">
        <v>4.5</v>
      </c>
      <c r="Z87" s="46">
        <v>4.5</v>
      </c>
      <c r="AA87" s="46">
        <v>4.4000000000000004</v>
      </c>
      <c r="AB87" s="46">
        <v>4.4000000000000004</v>
      </c>
      <c r="AC87" s="46">
        <v>4.4000000000000004</v>
      </c>
      <c r="AD87" s="46">
        <v>4.4000000000000004</v>
      </c>
      <c r="AE87" s="46">
        <v>4.3</v>
      </c>
      <c r="AF87" s="46">
        <v>4.3</v>
      </c>
      <c r="AG87" s="46">
        <v>4.3</v>
      </c>
      <c r="AH87" s="46">
        <v>4.2</v>
      </c>
      <c r="AI87" s="46">
        <v>4.2</v>
      </c>
      <c r="AJ87" s="46">
        <v>4.2</v>
      </c>
      <c r="AK87" s="46">
        <v>4.2</v>
      </c>
      <c r="AL87" s="46">
        <v>4.0999999999999996</v>
      </c>
      <c r="AM87" s="46">
        <v>4.0999999999999996</v>
      </c>
      <c r="AN87" s="46">
        <v>4.0999999999999996</v>
      </c>
      <c r="AO87" s="46">
        <v>4.0999999999999996</v>
      </c>
      <c r="AP87" s="46">
        <v>4</v>
      </c>
      <c r="AQ87" s="46">
        <v>4</v>
      </c>
      <c r="AR87" s="46">
        <v>4</v>
      </c>
      <c r="AS87" s="46">
        <v>4</v>
      </c>
      <c r="AT87" s="46">
        <v>3.9</v>
      </c>
      <c r="AU87" s="46">
        <v>3.9</v>
      </c>
      <c r="AV87" s="46">
        <v>3.9</v>
      </c>
      <c r="AW87" s="46">
        <v>3.8</v>
      </c>
      <c r="AX87" s="46">
        <v>3.8</v>
      </c>
      <c r="AY87" s="46">
        <v>3.8</v>
      </c>
      <c r="AZ87" s="46">
        <v>3.8</v>
      </c>
      <c r="BA87" s="46">
        <v>3.7</v>
      </c>
    </row>
    <row r="88" spans="1:53" ht="11.25" customHeight="1">
      <c r="A88" s="43" t="s">
        <v>116</v>
      </c>
      <c r="B88" s="48" t="s">
        <v>19</v>
      </c>
      <c r="C88" s="56">
        <v>4.5999999999999996</v>
      </c>
      <c r="D88" s="48">
        <v>6.1</v>
      </c>
      <c r="E88" s="46">
        <v>5.8</v>
      </c>
      <c r="F88" s="46">
        <v>5.7</v>
      </c>
      <c r="G88" s="46">
        <v>5.6</v>
      </c>
      <c r="H88" s="46">
        <v>4.9000000000000004</v>
      </c>
      <c r="I88" s="46">
        <v>4.9000000000000004</v>
      </c>
      <c r="J88" s="46">
        <v>4.9000000000000004</v>
      </c>
      <c r="K88" s="46">
        <v>4.8</v>
      </c>
      <c r="L88" s="46">
        <v>4.8</v>
      </c>
      <c r="M88" s="46">
        <v>4.7</v>
      </c>
      <c r="N88" s="46">
        <v>4.7</v>
      </c>
      <c r="O88" s="46">
        <v>4.7</v>
      </c>
      <c r="P88" s="46">
        <v>4.5999999999999996</v>
      </c>
      <c r="Q88" s="46">
        <v>4.5999999999999996</v>
      </c>
      <c r="R88" s="46">
        <v>4.5999999999999996</v>
      </c>
      <c r="S88" s="46">
        <v>4.5</v>
      </c>
      <c r="T88" s="46">
        <v>4.5</v>
      </c>
      <c r="U88" s="46">
        <v>4.5</v>
      </c>
      <c r="V88" s="46">
        <v>4.4000000000000004</v>
      </c>
      <c r="W88" s="46">
        <v>4.4000000000000004</v>
      </c>
      <c r="X88" s="46">
        <v>4.4000000000000004</v>
      </c>
      <c r="Y88" s="46">
        <v>4.4000000000000004</v>
      </c>
      <c r="Z88" s="46">
        <v>4.3</v>
      </c>
      <c r="AA88" s="46">
        <v>4.3</v>
      </c>
      <c r="AB88" s="46">
        <v>4.3</v>
      </c>
      <c r="AC88" s="46">
        <v>4.3</v>
      </c>
      <c r="AD88" s="46">
        <v>4.2</v>
      </c>
      <c r="AE88" s="46">
        <v>4.2</v>
      </c>
      <c r="AF88" s="46">
        <v>4.2</v>
      </c>
      <c r="AG88" s="46">
        <v>4.2</v>
      </c>
      <c r="AH88" s="46">
        <v>4.2</v>
      </c>
      <c r="AI88" s="46">
        <v>4.2</v>
      </c>
      <c r="AJ88" s="46">
        <v>4.0999999999999996</v>
      </c>
      <c r="AK88" s="46">
        <v>4.0999999999999996</v>
      </c>
      <c r="AL88" s="46">
        <v>4.0999999999999996</v>
      </c>
      <c r="AM88" s="46">
        <v>4.0999999999999996</v>
      </c>
      <c r="AN88" s="46">
        <v>4.0999999999999996</v>
      </c>
      <c r="AO88" s="46">
        <v>4.0999999999999996</v>
      </c>
      <c r="AP88" s="46">
        <v>4.0999999999999996</v>
      </c>
      <c r="AQ88" s="46">
        <v>4.0999999999999996</v>
      </c>
      <c r="AR88" s="46">
        <v>4.0999999999999996</v>
      </c>
      <c r="AS88" s="46">
        <v>4</v>
      </c>
      <c r="AT88" s="46">
        <v>4</v>
      </c>
      <c r="AU88" s="46">
        <v>4</v>
      </c>
      <c r="AV88" s="46">
        <v>4</v>
      </c>
      <c r="AW88" s="46">
        <v>4</v>
      </c>
      <c r="AX88" s="46">
        <v>4</v>
      </c>
      <c r="AY88" s="46">
        <v>4</v>
      </c>
      <c r="AZ88" s="46">
        <v>4</v>
      </c>
      <c r="BA88" s="46">
        <v>4</v>
      </c>
    </row>
    <row r="89" spans="1:53" ht="11.25" customHeight="1">
      <c r="A89" s="43" t="s">
        <v>117</v>
      </c>
      <c r="B89" s="48" t="s">
        <v>19</v>
      </c>
      <c r="C89" s="94">
        <v>0.99026482208856081</v>
      </c>
      <c r="D89" s="98">
        <v>1.0401890951394488</v>
      </c>
      <c r="E89" s="46">
        <v>1</v>
      </c>
      <c r="F89" s="46">
        <v>1</v>
      </c>
      <c r="G89" s="46">
        <v>1</v>
      </c>
      <c r="H89" s="46">
        <v>0.9</v>
      </c>
      <c r="I89" s="46">
        <v>0.9</v>
      </c>
      <c r="J89" s="46">
        <v>0.9</v>
      </c>
      <c r="K89" s="46">
        <v>0.8</v>
      </c>
      <c r="L89" s="46">
        <v>0.8</v>
      </c>
      <c r="M89" s="46">
        <v>0.8</v>
      </c>
      <c r="N89" s="46">
        <v>0.8</v>
      </c>
      <c r="O89" s="46">
        <v>0.8</v>
      </c>
      <c r="P89" s="46">
        <v>0.8</v>
      </c>
      <c r="Q89" s="46">
        <v>0.7</v>
      </c>
      <c r="R89" s="46">
        <v>0.7</v>
      </c>
      <c r="S89" s="46">
        <v>0.7</v>
      </c>
      <c r="T89" s="46">
        <v>0.7</v>
      </c>
      <c r="U89" s="46">
        <v>0.7</v>
      </c>
      <c r="V89" s="46">
        <v>0.6</v>
      </c>
      <c r="W89" s="46">
        <v>0.6</v>
      </c>
      <c r="X89" s="46">
        <v>0.6</v>
      </c>
      <c r="Y89" s="46">
        <v>0.6</v>
      </c>
      <c r="Z89" s="46">
        <v>0.6</v>
      </c>
      <c r="AA89" s="46">
        <v>0.5</v>
      </c>
      <c r="AB89" s="46">
        <v>0.5</v>
      </c>
      <c r="AC89" s="46">
        <v>0.5</v>
      </c>
      <c r="AD89" s="46">
        <v>0.5</v>
      </c>
      <c r="AE89" s="46">
        <v>0.4</v>
      </c>
      <c r="AF89" s="46">
        <v>0.4</v>
      </c>
      <c r="AG89" s="46">
        <v>0.4</v>
      </c>
      <c r="AH89" s="46">
        <v>0.4</v>
      </c>
      <c r="AI89" s="46">
        <v>0.4</v>
      </c>
      <c r="AJ89" s="46">
        <v>0.3</v>
      </c>
      <c r="AK89" s="46">
        <v>0.3</v>
      </c>
      <c r="AL89" s="46">
        <v>0.3</v>
      </c>
      <c r="AM89" s="46">
        <v>0.3</v>
      </c>
      <c r="AN89" s="46">
        <v>0.3</v>
      </c>
      <c r="AO89" s="46">
        <v>0.3</v>
      </c>
      <c r="AP89" s="46">
        <v>0.2</v>
      </c>
      <c r="AQ89" s="46">
        <v>0.2</v>
      </c>
      <c r="AR89" s="46">
        <v>0.2</v>
      </c>
      <c r="AS89" s="46">
        <v>0.2</v>
      </c>
      <c r="AT89" s="46">
        <v>0.2</v>
      </c>
      <c r="AU89" s="46">
        <v>0.2</v>
      </c>
      <c r="AV89" s="46">
        <v>0.2</v>
      </c>
      <c r="AW89" s="46">
        <v>0.2</v>
      </c>
      <c r="AX89" s="46">
        <v>0.2</v>
      </c>
      <c r="AY89" s="46">
        <v>0.2</v>
      </c>
      <c r="AZ89" s="46">
        <v>0.2</v>
      </c>
      <c r="BA89" s="46">
        <v>0.1</v>
      </c>
    </row>
    <row r="90" spans="1:53" ht="11.25" customHeight="1">
      <c r="B90" s="49"/>
      <c r="C90" s="3"/>
      <c r="D90" s="3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C91" s="3"/>
      <c r="D91" s="3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92">
        <v>37.648932368444562</v>
      </c>
      <c r="D92" s="92">
        <v>37.836542708241325</v>
      </c>
      <c r="E92" s="46">
        <v>38</v>
      </c>
      <c r="F92" s="46">
        <v>38.200000000000003</v>
      </c>
      <c r="G92" s="46">
        <v>38.4</v>
      </c>
      <c r="H92" s="46">
        <v>38.6</v>
      </c>
      <c r="I92" s="46">
        <v>38.799999999999997</v>
      </c>
      <c r="J92" s="46">
        <v>38.9</v>
      </c>
      <c r="K92" s="46">
        <v>39.1</v>
      </c>
      <c r="L92" s="46">
        <v>39.200000000000003</v>
      </c>
      <c r="M92" s="46">
        <v>39.4</v>
      </c>
      <c r="N92" s="46">
        <v>39.5</v>
      </c>
      <c r="O92" s="46">
        <v>39.6</v>
      </c>
      <c r="P92" s="46">
        <v>39.799999999999997</v>
      </c>
      <c r="Q92" s="46">
        <v>39.9</v>
      </c>
      <c r="R92" s="46">
        <v>40.1</v>
      </c>
      <c r="S92" s="46">
        <v>40.299999999999997</v>
      </c>
      <c r="T92" s="46">
        <v>40.6</v>
      </c>
      <c r="U92" s="46">
        <v>40.799999999999997</v>
      </c>
      <c r="V92" s="46">
        <v>41</v>
      </c>
      <c r="W92" s="46">
        <v>41.3</v>
      </c>
      <c r="X92" s="46">
        <v>41.5</v>
      </c>
      <c r="Y92" s="46">
        <v>41.7</v>
      </c>
      <c r="Z92" s="46">
        <v>41.9</v>
      </c>
      <c r="AA92" s="46">
        <v>42.1</v>
      </c>
      <c r="AB92" s="46">
        <v>42.3</v>
      </c>
      <c r="AC92" s="46">
        <v>42.5</v>
      </c>
      <c r="AD92" s="46">
        <v>42.7</v>
      </c>
      <c r="AE92" s="46">
        <v>42.9</v>
      </c>
      <c r="AF92" s="46">
        <v>43.1</v>
      </c>
      <c r="AG92" s="46">
        <v>43.2</v>
      </c>
      <c r="AH92" s="46">
        <v>43.4</v>
      </c>
      <c r="AI92" s="46">
        <v>43.6</v>
      </c>
      <c r="AJ92" s="46">
        <v>43.7</v>
      </c>
      <c r="AK92" s="46">
        <v>43.9</v>
      </c>
      <c r="AL92" s="46">
        <v>44</v>
      </c>
      <c r="AM92" s="46">
        <v>44.1</v>
      </c>
      <c r="AN92" s="46">
        <v>44.2</v>
      </c>
      <c r="AO92" s="46">
        <v>44.3</v>
      </c>
      <c r="AP92" s="46">
        <v>44.4</v>
      </c>
      <c r="AQ92" s="46">
        <v>44.5</v>
      </c>
      <c r="AR92" s="46">
        <v>44.6</v>
      </c>
      <c r="AS92" s="46">
        <v>44.7</v>
      </c>
      <c r="AT92" s="46">
        <v>44.8</v>
      </c>
      <c r="AU92" s="46">
        <v>44.9</v>
      </c>
      <c r="AV92" s="46">
        <v>45</v>
      </c>
      <c r="AW92" s="46">
        <v>45.1</v>
      </c>
      <c r="AX92" s="46">
        <v>45.2</v>
      </c>
      <c r="AY92" s="46">
        <v>45.3</v>
      </c>
      <c r="AZ92" s="46">
        <v>45.5</v>
      </c>
      <c r="BA92" s="46">
        <v>45.6</v>
      </c>
    </row>
    <row r="93" spans="1:53" ht="11.25" customHeight="1">
      <c r="A93" s="46" t="s">
        <v>23</v>
      </c>
      <c r="B93" s="48" t="s">
        <v>22</v>
      </c>
      <c r="C93" s="92">
        <v>39.904160887656033</v>
      </c>
      <c r="D93" s="92">
        <v>40.044383310408072</v>
      </c>
      <c r="E93" s="46">
        <v>40.200000000000003</v>
      </c>
      <c r="F93" s="46">
        <v>40.4</v>
      </c>
      <c r="G93" s="46">
        <v>40.6</v>
      </c>
      <c r="H93" s="46">
        <v>40.799999999999997</v>
      </c>
      <c r="I93" s="46">
        <v>41</v>
      </c>
      <c r="J93" s="46">
        <v>41.2</v>
      </c>
      <c r="K93" s="46">
        <v>41.4</v>
      </c>
      <c r="L93" s="46">
        <v>41.6</v>
      </c>
      <c r="M93" s="46">
        <v>41.8</v>
      </c>
      <c r="N93" s="46">
        <v>41.9</v>
      </c>
      <c r="O93" s="46">
        <v>42.1</v>
      </c>
      <c r="P93" s="46">
        <v>42.2</v>
      </c>
      <c r="Q93" s="46">
        <v>42.4</v>
      </c>
      <c r="R93" s="46">
        <v>42.5</v>
      </c>
      <c r="S93" s="46">
        <v>42.7</v>
      </c>
      <c r="T93" s="46">
        <v>42.8</v>
      </c>
      <c r="U93" s="46">
        <v>43</v>
      </c>
      <c r="V93" s="46">
        <v>43.3</v>
      </c>
      <c r="W93" s="46">
        <v>43.5</v>
      </c>
      <c r="X93" s="46">
        <v>43.7</v>
      </c>
      <c r="Y93" s="46">
        <v>43.9</v>
      </c>
      <c r="Z93" s="46">
        <v>44.2</v>
      </c>
      <c r="AA93" s="46">
        <v>44.4</v>
      </c>
      <c r="AB93" s="46">
        <v>44.6</v>
      </c>
      <c r="AC93" s="46">
        <v>44.8</v>
      </c>
      <c r="AD93" s="46">
        <v>45</v>
      </c>
      <c r="AE93" s="46">
        <v>45.2</v>
      </c>
      <c r="AF93" s="46">
        <v>45.3</v>
      </c>
      <c r="AG93" s="46">
        <v>45.5</v>
      </c>
      <c r="AH93" s="46">
        <v>45.7</v>
      </c>
      <c r="AI93" s="46">
        <v>45.8</v>
      </c>
      <c r="AJ93" s="46">
        <v>46</v>
      </c>
      <c r="AK93" s="46">
        <v>46.1</v>
      </c>
      <c r="AL93" s="46">
        <v>46.3</v>
      </c>
      <c r="AM93" s="46">
        <v>46.4</v>
      </c>
      <c r="AN93" s="46">
        <v>46.5</v>
      </c>
      <c r="AO93" s="46">
        <v>46.6</v>
      </c>
      <c r="AP93" s="46">
        <v>46.7</v>
      </c>
      <c r="AQ93" s="46">
        <v>46.8</v>
      </c>
      <c r="AR93" s="46">
        <v>46.9</v>
      </c>
      <c r="AS93" s="46">
        <v>46.9</v>
      </c>
      <c r="AT93" s="46">
        <v>47</v>
      </c>
      <c r="AU93" s="46">
        <v>47.1</v>
      </c>
      <c r="AV93" s="46">
        <v>47.1</v>
      </c>
      <c r="AW93" s="46">
        <v>47.2</v>
      </c>
      <c r="AX93" s="46">
        <v>47.3</v>
      </c>
      <c r="AY93" s="46">
        <v>47.4</v>
      </c>
      <c r="AZ93" s="46">
        <v>47.5</v>
      </c>
      <c r="BA93" s="46">
        <v>47.6</v>
      </c>
    </row>
    <row r="94" spans="1:53" ht="11.25" customHeight="1">
      <c r="A94" s="46" t="s">
        <v>24</v>
      </c>
      <c r="B94" s="48" t="s">
        <v>22</v>
      </c>
      <c r="C94" s="92">
        <v>38.761741749965765</v>
      </c>
      <c r="D94" s="92">
        <v>38.925371469367718</v>
      </c>
      <c r="E94" s="46">
        <v>39.1</v>
      </c>
      <c r="F94" s="46">
        <v>39.299999999999997</v>
      </c>
      <c r="G94" s="46">
        <v>39.5</v>
      </c>
      <c r="H94" s="46">
        <v>39.700000000000003</v>
      </c>
      <c r="I94" s="46">
        <v>39.9</v>
      </c>
      <c r="J94" s="46">
        <v>40.1</v>
      </c>
      <c r="K94" s="46">
        <v>40.299999999999997</v>
      </c>
      <c r="L94" s="46">
        <v>40.4</v>
      </c>
      <c r="M94" s="46">
        <v>40.6</v>
      </c>
      <c r="N94" s="46">
        <v>40.700000000000003</v>
      </c>
      <c r="O94" s="46">
        <v>40.799999999999997</v>
      </c>
      <c r="P94" s="46">
        <v>41</v>
      </c>
      <c r="Q94" s="46">
        <v>41.1</v>
      </c>
      <c r="R94" s="46">
        <v>41.3</v>
      </c>
      <c r="S94" s="46">
        <v>41.5</v>
      </c>
      <c r="T94" s="46">
        <v>41.7</v>
      </c>
      <c r="U94" s="46">
        <v>41.9</v>
      </c>
      <c r="V94" s="46">
        <v>42.1</v>
      </c>
      <c r="W94" s="46">
        <v>42.4</v>
      </c>
      <c r="X94" s="46">
        <v>42.6</v>
      </c>
      <c r="Y94" s="46">
        <v>42.8</v>
      </c>
      <c r="Z94" s="46">
        <v>43</v>
      </c>
      <c r="AA94" s="46">
        <v>43.2</v>
      </c>
      <c r="AB94" s="46">
        <v>43.4</v>
      </c>
      <c r="AC94" s="46">
        <v>43.6</v>
      </c>
      <c r="AD94" s="46">
        <v>43.8</v>
      </c>
      <c r="AE94" s="46">
        <v>44</v>
      </c>
      <c r="AF94" s="46">
        <v>44.2</v>
      </c>
      <c r="AG94" s="46">
        <v>44.4</v>
      </c>
      <c r="AH94" s="46">
        <v>44.5</v>
      </c>
      <c r="AI94" s="46">
        <v>44.7</v>
      </c>
      <c r="AJ94" s="46">
        <v>44.8</v>
      </c>
      <c r="AK94" s="46">
        <v>45</v>
      </c>
      <c r="AL94" s="46">
        <v>45.1</v>
      </c>
      <c r="AM94" s="46">
        <v>45.2</v>
      </c>
      <c r="AN94" s="46">
        <v>45.3</v>
      </c>
      <c r="AO94" s="46">
        <v>45.4</v>
      </c>
      <c r="AP94" s="46">
        <v>45.5</v>
      </c>
      <c r="AQ94" s="46">
        <v>45.6</v>
      </c>
      <c r="AR94" s="46">
        <v>45.7</v>
      </c>
      <c r="AS94" s="46">
        <v>45.8</v>
      </c>
      <c r="AT94" s="46">
        <v>45.9</v>
      </c>
      <c r="AU94" s="46">
        <v>45.9</v>
      </c>
      <c r="AV94" s="46">
        <v>46</v>
      </c>
      <c r="AW94" s="46">
        <v>46.1</v>
      </c>
      <c r="AX94" s="46">
        <v>46.2</v>
      </c>
      <c r="AY94" s="46">
        <v>46.3</v>
      </c>
      <c r="AZ94" s="46">
        <v>46.5</v>
      </c>
      <c r="BA94" s="46">
        <v>46.6</v>
      </c>
    </row>
    <row r="95" spans="1:53" ht="11.25" customHeight="1">
      <c r="B95" s="48"/>
      <c r="C95" s="92"/>
      <c r="D95" s="92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97.508046382434628</v>
      </c>
      <c r="D96" s="46">
        <v>97.580069842853575</v>
      </c>
      <c r="E96" s="46">
        <v>97.6</v>
      </c>
      <c r="F96" s="46">
        <v>97.7</v>
      </c>
      <c r="G96" s="46">
        <v>97.8</v>
      </c>
      <c r="H96" s="46">
        <v>97.8</v>
      </c>
      <c r="I96" s="46">
        <v>97.9</v>
      </c>
      <c r="J96" s="46">
        <v>98</v>
      </c>
      <c r="K96" s="46">
        <v>98</v>
      </c>
      <c r="L96" s="46">
        <v>98.1</v>
      </c>
      <c r="M96" s="46">
        <v>98.1</v>
      </c>
      <c r="N96" s="46">
        <v>98.2</v>
      </c>
      <c r="O96" s="46">
        <v>98.2</v>
      </c>
      <c r="P96" s="46">
        <v>98.3</v>
      </c>
      <c r="Q96" s="46">
        <v>98.3</v>
      </c>
      <c r="R96" s="46">
        <v>98.4</v>
      </c>
      <c r="S96" s="46">
        <v>98.4</v>
      </c>
      <c r="T96" s="46">
        <v>98.4</v>
      </c>
      <c r="U96" s="46">
        <v>98.4</v>
      </c>
      <c r="V96" s="46">
        <v>98.5</v>
      </c>
      <c r="W96" s="46">
        <v>98.5</v>
      </c>
      <c r="X96" s="46">
        <v>98.5</v>
      </c>
      <c r="Y96" s="46">
        <v>98.5</v>
      </c>
      <c r="Z96" s="46">
        <v>98.5</v>
      </c>
      <c r="AA96" s="46">
        <v>98.5</v>
      </c>
      <c r="AB96" s="46">
        <v>98.5</v>
      </c>
      <c r="AC96" s="46">
        <v>98.5</v>
      </c>
      <c r="AD96" s="46">
        <v>98.5</v>
      </c>
      <c r="AE96" s="46">
        <v>98.5</v>
      </c>
      <c r="AF96" s="46">
        <v>98.5</v>
      </c>
      <c r="AG96" s="46">
        <v>98.6</v>
      </c>
      <c r="AH96" s="46">
        <v>98.6</v>
      </c>
      <c r="AI96" s="46">
        <v>98.6</v>
      </c>
      <c r="AJ96" s="46">
        <v>98.6</v>
      </c>
      <c r="AK96" s="46">
        <v>98.6</v>
      </c>
      <c r="AL96" s="46">
        <v>98.7</v>
      </c>
      <c r="AM96" s="46">
        <v>98.7</v>
      </c>
      <c r="AN96" s="46">
        <v>98.8</v>
      </c>
      <c r="AO96" s="46">
        <v>98.8</v>
      </c>
      <c r="AP96" s="46">
        <v>98.9</v>
      </c>
      <c r="AQ96" s="46">
        <v>98.9</v>
      </c>
      <c r="AR96" s="46">
        <v>99</v>
      </c>
      <c r="AS96" s="46">
        <v>99</v>
      </c>
      <c r="AT96" s="46">
        <v>99.1</v>
      </c>
      <c r="AU96" s="46">
        <v>99.1</v>
      </c>
      <c r="AV96" s="46">
        <v>99.2</v>
      </c>
      <c r="AW96" s="46">
        <v>99.2</v>
      </c>
      <c r="AX96" s="46">
        <v>99.3</v>
      </c>
      <c r="AY96" s="46">
        <v>99.4</v>
      </c>
      <c r="AZ96" s="46">
        <v>99.4</v>
      </c>
      <c r="BA96" s="46">
        <v>99.5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18.323183798842773</v>
      </c>
      <c r="D99" s="46">
        <v>18.144334322057169</v>
      </c>
      <c r="E99" s="46">
        <v>18</v>
      </c>
      <c r="F99" s="46">
        <v>17.899999999999999</v>
      </c>
      <c r="G99" s="46">
        <v>17.8</v>
      </c>
      <c r="H99" s="46">
        <v>17.600000000000001</v>
      </c>
      <c r="I99" s="46">
        <v>17.5</v>
      </c>
      <c r="J99" s="46">
        <v>17.399999999999999</v>
      </c>
      <c r="K99" s="46">
        <v>17.3</v>
      </c>
      <c r="L99" s="46">
        <v>17.2</v>
      </c>
      <c r="M99" s="46">
        <v>17.2</v>
      </c>
      <c r="N99" s="46">
        <v>17.100000000000001</v>
      </c>
      <c r="O99" s="46">
        <v>17</v>
      </c>
      <c r="P99" s="46">
        <v>16.899999999999999</v>
      </c>
      <c r="Q99" s="46">
        <v>16.8</v>
      </c>
      <c r="R99" s="46">
        <v>16.7</v>
      </c>
      <c r="S99" s="46">
        <v>16.600000000000001</v>
      </c>
      <c r="T99" s="46">
        <v>16.399999999999999</v>
      </c>
      <c r="U99" s="46">
        <v>16.2</v>
      </c>
      <c r="V99" s="46">
        <v>16.100000000000001</v>
      </c>
      <c r="W99" s="46">
        <v>15.9</v>
      </c>
      <c r="X99" s="46">
        <v>15.8</v>
      </c>
      <c r="Y99" s="46">
        <v>15.7</v>
      </c>
      <c r="Z99" s="46">
        <v>15.6</v>
      </c>
      <c r="AA99" s="46">
        <v>15.4</v>
      </c>
      <c r="AB99" s="46">
        <v>15.3</v>
      </c>
      <c r="AC99" s="46">
        <v>15.2</v>
      </c>
      <c r="AD99" s="46">
        <v>15.1</v>
      </c>
      <c r="AE99" s="46">
        <v>15</v>
      </c>
      <c r="AF99" s="46">
        <v>15</v>
      </c>
      <c r="AG99" s="46">
        <v>14.9</v>
      </c>
      <c r="AH99" s="46">
        <v>14.9</v>
      </c>
      <c r="AI99" s="46">
        <v>14.8</v>
      </c>
      <c r="AJ99" s="46">
        <v>14.8</v>
      </c>
      <c r="AK99" s="46">
        <v>14.7</v>
      </c>
      <c r="AL99" s="46">
        <v>14.7</v>
      </c>
      <c r="AM99" s="46">
        <v>14.7</v>
      </c>
      <c r="AN99" s="46">
        <v>14.6</v>
      </c>
      <c r="AO99" s="46">
        <v>14.6</v>
      </c>
      <c r="AP99" s="46">
        <v>14.6</v>
      </c>
      <c r="AQ99" s="46">
        <v>14.5</v>
      </c>
      <c r="AR99" s="46">
        <v>14.5</v>
      </c>
      <c r="AS99" s="46">
        <v>14.5</v>
      </c>
      <c r="AT99" s="46">
        <v>14.4</v>
      </c>
      <c r="AU99" s="46">
        <v>14.4</v>
      </c>
      <c r="AV99" s="46">
        <v>14.4</v>
      </c>
      <c r="AW99" s="46">
        <v>14.3</v>
      </c>
      <c r="AX99" s="46">
        <v>14.3</v>
      </c>
      <c r="AY99" s="46">
        <v>14.3</v>
      </c>
      <c r="AZ99" s="46">
        <v>14.2</v>
      </c>
      <c r="BA99" s="46">
        <v>14.2</v>
      </c>
    </row>
    <row r="100" spans="1:53" ht="11.25" customHeight="1">
      <c r="A100" s="46" t="s">
        <v>29</v>
      </c>
      <c r="B100" s="48" t="s">
        <v>28</v>
      </c>
      <c r="C100" s="46">
        <v>66.588940026328416</v>
      </c>
      <c r="D100" s="46">
        <v>66.635273264625553</v>
      </c>
      <c r="E100" s="46">
        <v>66.599999999999994</v>
      </c>
      <c r="F100" s="46">
        <v>66.5</v>
      </c>
      <c r="G100" s="46">
        <v>66.400000000000006</v>
      </c>
      <c r="H100" s="46">
        <v>66.3</v>
      </c>
      <c r="I100" s="46">
        <v>65.900000000000006</v>
      </c>
      <c r="J100" s="46">
        <v>65.599999999999994</v>
      </c>
      <c r="K100" s="46">
        <v>65.3</v>
      </c>
      <c r="L100" s="46">
        <v>65</v>
      </c>
      <c r="M100" s="46">
        <v>64.7</v>
      </c>
      <c r="N100" s="46">
        <v>64.5</v>
      </c>
      <c r="O100" s="46">
        <v>64.099999999999994</v>
      </c>
      <c r="P100" s="46">
        <v>63.9</v>
      </c>
      <c r="Q100" s="46">
        <v>63.6</v>
      </c>
      <c r="R100" s="46">
        <v>63.3</v>
      </c>
      <c r="S100" s="46">
        <v>63.1</v>
      </c>
      <c r="T100" s="46">
        <v>62.9</v>
      </c>
      <c r="U100" s="46">
        <v>62.6</v>
      </c>
      <c r="V100" s="46">
        <v>62.4</v>
      </c>
      <c r="W100" s="46">
        <v>62.1</v>
      </c>
      <c r="X100" s="46">
        <v>61.9</v>
      </c>
      <c r="Y100" s="46">
        <v>61.6</v>
      </c>
      <c r="Z100" s="46">
        <v>61.4</v>
      </c>
      <c r="AA100" s="46">
        <v>61.3</v>
      </c>
      <c r="AB100" s="46">
        <v>61.1</v>
      </c>
      <c r="AC100" s="46">
        <v>61</v>
      </c>
      <c r="AD100" s="46">
        <v>60.9</v>
      </c>
      <c r="AE100" s="46">
        <v>60.7</v>
      </c>
      <c r="AF100" s="46">
        <v>60.6</v>
      </c>
      <c r="AG100" s="46">
        <v>60.4</v>
      </c>
      <c r="AH100" s="46">
        <v>60.2</v>
      </c>
      <c r="AI100" s="46">
        <v>60.1</v>
      </c>
      <c r="AJ100" s="46">
        <v>60</v>
      </c>
      <c r="AK100" s="46">
        <v>60</v>
      </c>
      <c r="AL100" s="46">
        <v>60</v>
      </c>
      <c r="AM100" s="46">
        <v>59.9</v>
      </c>
      <c r="AN100" s="46">
        <v>59.9</v>
      </c>
      <c r="AO100" s="46">
        <v>59.9</v>
      </c>
      <c r="AP100" s="46">
        <v>59.9</v>
      </c>
      <c r="AQ100" s="46">
        <v>59.8</v>
      </c>
      <c r="AR100" s="46">
        <v>59.7</v>
      </c>
      <c r="AS100" s="46">
        <v>59.6</v>
      </c>
      <c r="AT100" s="46">
        <v>59.4</v>
      </c>
      <c r="AU100" s="46">
        <v>59.3</v>
      </c>
      <c r="AV100" s="46">
        <v>59.2</v>
      </c>
      <c r="AW100" s="46">
        <v>59.1</v>
      </c>
      <c r="AX100" s="46">
        <v>59</v>
      </c>
      <c r="AY100" s="46">
        <v>58.9</v>
      </c>
      <c r="AZ100" s="46">
        <v>58.8</v>
      </c>
      <c r="BA100" s="46">
        <v>58.6</v>
      </c>
    </row>
    <row r="101" spans="1:53" ht="11.25" customHeight="1">
      <c r="A101" s="46" t="s">
        <v>30</v>
      </c>
      <c r="B101" s="48" t="s">
        <v>28</v>
      </c>
      <c r="C101" s="46">
        <v>15.087876174828816</v>
      </c>
      <c r="D101" s="46">
        <v>15.220392413317283</v>
      </c>
      <c r="E101" s="46">
        <v>15.4</v>
      </c>
      <c r="F101" s="46">
        <v>15.6</v>
      </c>
      <c r="G101" s="46">
        <v>15.8</v>
      </c>
      <c r="H101" s="46">
        <v>16.100000000000001</v>
      </c>
      <c r="I101" s="46">
        <v>16.600000000000001</v>
      </c>
      <c r="J101" s="46">
        <v>17</v>
      </c>
      <c r="K101" s="46">
        <v>17.3</v>
      </c>
      <c r="L101" s="46">
        <v>17.7</v>
      </c>
      <c r="M101" s="46">
        <v>18.100000000000001</v>
      </c>
      <c r="N101" s="46">
        <v>18.5</v>
      </c>
      <c r="O101" s="46">
        <v>18.8</v>
      </c>
      <c r="P101" s="46">
        <v>19.2</v>
      </c>
      <c r="Q101" s="46">
        <v>19.600000000000001</v>
      </c>
      <c r="R101" s="46">
        <v>20</v>
      </c>
      <c r="S101" s="46">
        <v>20.399999999999999</v>
      </c>
      <c r="T101" s="46">
        <v>20.7</v>
      </c>
      <c r="U101" s="46">
        <v>21.1</v>
      </c>
      <c r="V101" s="46">
        <v>21.5</v>
      </c>
      <c r="W101" s="46">
        <v>21.9</v>
      </c>
      <c r="X101" s="46">
        <v>22.3</v>
      </c>
      <c r="Y101" s="46">
        <v>22.7</v>
      </c>
      <c r="Z101" s="46">
        <v>23</v>
      </c>
      <c r="AA101" s="46">
        <v>23.3</v>
      </c>
      <c r="AB101" s="46">
        <v>23.6</v>
      </c>
      <c r="AC101" s="46">
        <v>23.8</v>
      </c>
      <c r="AD101" s="46">
        <v>24</v>
      </c>
      <c r="AE101" s="46">
        <v>24.2</v>
      </c>
      <c r="AF101" s="46">
        <v>24.5</v>
      </c>
      <c r="AG101" s="46">
        <v>24.7</v>
      </c>
      <c r="AH101" s="46">
        <v>24.9</v>
      </c>
      <c r="AI101" s="46">
        <v>25.1</v>
      </c>
      <c r="AJ101" s="46">
        <v>25.2</v>
      </c>
      <c r="AK101" s="46">
        <v>25.3</v>
      </c>
      <c r="AL101" s="46">
        <v>25.4</v>
      </c>
      <c r="AM101" s="46">
        <v>25.4</v>
      </c>
      <c r="AN101" s="46">
        <v>25.5</v>
      </c>
      <c r="AO101" s="46">
        <v>25.5</v>
      </c>
      <c r="AP101" s="46">
        <v>25.6</v>
      </c>
      <c r="AQ101" s="46">
        <v>25.7</v>
      </c>
      <c r="AR101" s="46">
        <v>25.8</v>
      </c>
      <c r="AS101" s="46">
        <v>26</v>
      </c>
      <c r="AT101" s="46">
        <v>26.1</v>
      </c>
      <c r="AU101" s="46">
        <v>26.3</v>
      </c>
      <c r="AV101" s="46">
        <v>26.4</v>
      </c>
      <c r="AW101" s="46">
        <v>26.6</v>
      </c>
      <c r="AX101" s="46">
        <v>26.7</v>
      </c>
      <c r="AY101" s="46">
        <v>26.9</v>
      </c>
      <c r="AZ101" s="46">
        <v>27</v>
      </c>
      <c r="BA101" s="46">
        <v>27.2</v>
      </c>
    </row>
    <row r="102" spans="1:53" ht="11.25" customHeight="1">
      <c r="A102" s="46" t="s">
        <v>31</v>
      </c>
      <c r="B102" s="48" t="s">
        <v>28</v>
      </c>
      <c r="C102" s="46">
        <v>1.9532007388282837</v>
      </c>
      <c r="D102" s="46">
        <v>2.0616122868557385</v>
      </c>
      <c r="E102" s="46">
        <v>2.2000000000000002</v>
      </c>
      <c r="F102" s="46">
        <v>2.2000000000000002</v>
      </c>
      <c r="G102" s="46">
        <v>2.2999999999999998</v>
      </c>
      <c r="H102" s="46">
        <v>2.4</v>
      </c>
      <c r="I102" s="46">
        <v>2.5</v>
      </c>
      <c r="J102" s="46">
        <v>2.6</v>
      </c>
      <c r="K102" s="46">
        <v>2.6</v>
      </c>
      <c r="L102" s="46">
        <v>2.7</v>
      </c>
      <c r="M102" s="46">
        <v>2.7</v>
      </c>
      <c r="N102" s="46">
        <v>2.7</v>
      </c>
      <c r="O102" s="46">
        <v>2.7</v>
      </c>
      <c r="P102" s="46">
        <v>2.7</v>
      </c>
      <c r="Q102" s="46">
        <v>2.7</v>
      </c>
      <c r="R102" s="46">
        <v>2.8</v>
      </c>
      <c r="S102" s="46">
        <v>2.8</v>
      </c>
      <c r="T102" s="46">
        <v>2.8</v>
      </c>
      <c r="U102" s="46">
        <v>2.9</v>
      </c>
      <c r="V102" s="46">
        <v>3</v>
      </c>
      <c r="W102" s="46">
        <v>3</v>
      </c>
      <c r="X102" s="46">
        <v>3.1</v>
      </c>
      <c r="Y102" s="46">
        <v>3.2</v>
      </c>
      <c r="Z102" s="46">
        <v>3.3</v>
      </c>
      <c r="AA102" s="46">
        <v>3.4</v>
      </c>
      <c r="AB102" s="46">
        <v>3.6</v>
      </c>
      <c r="AC102" s="46">
        <v>3.8</v>
      </c>
      <c r="AD102" s="46">
        <v>4</v>
      </c>
      <c r="AE102" s="46">
        <v>4.2</v>
      </c>
      <c r="AF102" s="46">
        <v>4.3</v>
      </c>
      <c r="AG102" s="46">
        <v>4.5</v>
      </c>
      <c r="AH102" s="46">
        <v>4.5999999999999996</v>
      </c>
      <c r="AI102" s="46">
        <v>4.7</v>
      </c>
      <c r="AJ102" s="46">
        <v>4.9000000000000004</v>
      </c>
      <c r="AK102" s="46">
        <v>5</v>
      </c>
      <c r="AL102" s="46">
        <v>5.0999999999999996</v>
      </c>
      <c r="AM102" s="46">
        <v>5.2</v>
      </c>
      <c r="AN102" s="46">
        <v>5.3</v>
      </c>
      <c r="AO102" s="46">
        <v>5.4</v>
      </c>
      <c r="AP102" s="46">
        <v>5.5</v>
      </c>
      <c r="AQ102" s="46">
        <v>5.6</v>
      </c>
      <c r="AR102" s="46">
        <v>5.8</v>
      </c>
      <c r="AS102" s="46">
        <v>5.8</v>
      </c>
      <c r="AT102" s="46">
        <v>5.9</v>
      </c>
      <c r="AU102" s="46">
        <v>6</v>
      </c>
      <c r="AV102" s="46">
        <v>6</v>
      </c>
      <c r="AW102" s="46">
        <v>6</v>
      </c>
      <c r="AX102" s="46">
        <v>6.1</v>
      </c>
      <c r="AY102" s="46">
        <v>6.1</v>
      </c>
      <c r="AZ102" s="46">
        <v>6.2</v>
      </c>
      <c r="BA102" s="46">
        <v>6.3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50.175089077046856</v>
      </c>
      <c r="D104" s="46">
        <v>50.1</v>
      </c>
      <c r="E104" s="46">
        <v>50.1</v>
      </c>
      <c r="F104" s="46">
        <v>50.3</v>
      </c>
      <c r="G104" s="46">
        <v>50.6</v>
      </c>
      <c r="H104" s="46">
        <v>50.9</v>
      </c>
      <c r="I104" s="46">
        <v>51.8</v>
      </c>
      <c r="J104" s="46">
        <v>52.5</v>
      </c>
      <c r="K104" s="46">
        <v>53.1</v>
      </c>
      <c r="L104" s="46">
        <v>53.7</v>
      </c>
      <c r="M104" s="46">
        <v>54.4</v>
      </c>
      <c r="N104" s="46">
        <v>55.1</v>
      </c>
      <c r="O104" s="46">
        <v>55.9</v>
      </c>
      <c r="P104" s="46">
        <v>56.6</v>
      </c>
      <c r="Q104" s="46">
        <v>57.3</v>
      </c>
      <c r="R104" s="46">
        <v>58</v>
      </c>
      <c r="S104" s="46">
        <v>58.6</v>
      </c>
      <c r="T104" s="46">
        <v>59.1</v>
      </c>
      <c r="U104" s="46">
        <v>59.7</v>
      </c>
      <c r="V104" s="46">
        <v>60.3</v>
      </c>
      <c r="W104" s="46">
        <v>61</v>
      </c>
      <c r="X104" s="46">
        <v>61.6</v>
      </c>
      <c r="Y104" s="46">
        <v>62.2</v>
      </c>
      <c r="Z104" s="46">
        <v>62.8</v>
      </c>
      <c r="AA104" s="46">
        <v>63.2</v>
      </c>
      <c r="AB104" s="46">
        <v>63.6</v>
      </c>
      <c r="AC104" s="46">
        <v>63.9</v>
      </c>
      <c r="AD104" s="46">
        <v>64.3</v>
      </c>
      <c r="AE104" s="46">
        <v>64.7</v>
      </c>
      <c r="AF104" s="46">
        <v>65.099999999999994</v>
      </c>
      <c r="AG104" s="46">
        <v>65.599999999999994</v>
      </c>
      <c r="AH104" s="46">
        <v>66.099999999999994</v>
      </c>
      <c r="AI104" s="46">
        <v>66.400000000000006</v>
      </c>
      <c r="AJ104" s="46">
        <v>66.599999999999994</v>
      </c>
      <c r="AK104" s="46">
        <v>66.7</v>
      </c>
      <c r="AL104" s="46">
        <v>66.8</v>
      </c>
      <c r="AM104" s="46">
        <v>66.900000000000006</v>
      </c>
      <c r="AN104" s="46">
        <v>66.900000000000006</v>
      </c>
      <c r="AO104" s="46">
        <v>66.900000000000006</v>
      </c>
      <c r="AP104" s="46">
        <v>67.099999999999994</v>
      </c>
      <c r="AQ104" s="46">
        <v>67.3</v>
      </c>
      <c r="AR104" s="46">
        <v>67.5</v>
      </c>
      <c r="AS104" s="46">
        <v>67.900000000000006</v>
      </c>
      <c r="AT104" s="46">
        <v>68.2</v>
      </c>
      <c r="AU104" s="46">
        <v>68.599999999999994</v>
      </c>
      <c r="AV104" s="46">
        <v>69</v>
      </c>
      <c r="AW104" s="46">
        <v>69.3</v>
      </c>
      <c r="AX104" s="46">
        <v>69.599999999999994</v>
      </c>
      <c r="AY104" s="46">
        <v>69.900000000000006</v>
      </c>
      <c r="AZ104" s="46">
        <v>70.2</v>
      </c>
      <c r="BA104" s="46">
        <v>70.599999999999994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t="s">
        <v>93</v>
      </c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0721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0721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fitToPage="1"/>
  </sheetPr>
  <dimension ref="A1:BA255"/>
  <sheetViews>
    <sheetView workbookViewId="0">
      <pane ySplit="6" topLeftCell="A11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72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1145812</v>
      </c>
      <c r="E9" s="41">
        <v>1157961</v>
      </c>
      <c r="F9" s="41">
        <v>1169962</v>
      </c>
      <c r="G9" s="41">
        <v>1181843</v>
      </c>
      <c r="H9" s="41">
        <v>1193483</v>
      </c>
      <c r="I9" s="41">
        <v>1205529</v>
      </c>
      <c r="J9" s="41">
        <v>1217789</v>
      </c>
      <c r="K9" s="41">
        <v>1230274</v>
      </c>
      <c r="L9" s="41">
        <v>1242988</v>
      </c>
      <c r="M9" s="41">
        <v>1255939</v>
      </c>
      <c r="N9" s="41">
        <v>1269128</v>
      </c>
      <c r="O9" s="41">
        <v>1282563</v>
      </c>
      <c r="P9" s="41">
        <v>1296222</v>
      </c>
      <c r="Q9" s="41">
        <v>1310088</v>
      </c>
      <c r="R9" s="41">
        <v>1324145</v>
      </c>
      <c r="S9" s="41">
        <v>1338378</v>
      </c>
      <c r="T9" s="41">
        <v>1352750</v>
      </c>
      <c r="U9" s="41">
        <v>1367203</v>
      </c>
      <c r="V9" s="41">
        <v>1381720</v>
      </c>
      <c r="W9" s="41">
        <v>1396269</v>
      </c>
      <c r="X9" s="41">
        <v>1410828</v>
      </c>
      <c r="Y9" s="41">
        <v>1425423</v>
      </c>
      <c r="Z9" s="41">
        <v>1440027</v>
      </c>
      <c r="AA9" s="41">
        <v>1454613</v>
      </c>
      <c r="AB9" s="41">
        <v>1469164</v>
      </c>
      <c r="AC9" s="41">
        <v>1483664</v>
      </c>
      <c r="AD9" s="41">
        <v>1498101</v>
      </c>
      <c r="AE9" s="41">
        <v>1512476</v>
      </c>
      <c r="AF9" s="41">
        <v>1526782</v>
      </c>
      <c r="AG9" s="41">
        <v>1541034</v>
      </c>
      <c r="AH9" s="41">
        <v>1555246</v>
      </c>
      <c r="AI9" s="41">
        <v>1569432</v>
      </c>
      <c r="AJ9" s="41">
        <v>1583612</v>
      </c>
      <c r="AK9" s="41">
        <v>1597803</v>
      </c>
      <c r="AL9" s="41">
        <v>1612023</v>
      </c>
      <c r="AM9" s="41">
        <v>1626287</v>
      </c>
      <c r="AN9" s="41">
        <v>1640610</v>
      </c>
      <c r="AO9" s="41">
        <v>1654997</v>
      </c>
      <c r="AP9" s="41">
        <v>1669462</v>
      </c>
      <c r="AQ9" s="41">
        <v>1684003</v>
      </c>
      <c r="AR9" s="41">
        <v>1698624</v>
      </c>
      <c r="AS9" s="41">
        <v>1713328</v>
      </c>
      <c r="AT9" s="41">
        <v>1728089</v>
      </c>
      <c r="AU9" s="41">
        <v>1742927</v>
      </c>
      <c r="AV9" s="41">
        <v>1757838</v>
      </c>
      <c r="AW9" s="41">
        <v>1772811</v>
      </c>
      <c r="AX9" s="41">
        <v>1787845</v>
      </c>
      <c r="AY9" s="41">
        <v>1802937</v>
      </c>
      <c r="AZ9" s="41">
        <v>1818079</v>
      </c>
      <c r="BA9" s="41">
        <v>1833265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14366</v>
      </c>
      <c r="F10" s="41">
        <v>14577</v>
      </c>
      <c r="G10" s="41">
        <v>14780</v>
      </c>
      <c r="H10" s="41">
        <v>14982</v>
      </c>
      <c r="I10" s="41">
        <v>15199</v>
      </c>
      <c r="J10" s="41">
        <v>15422</v>
      </c>
      <c r="K10" s="41">
        <v>15653</v>
      </c>
      <c r="L10" s="41">
        <v>15890</v>
      </c>
      <c r="M10" s="41">
        <v>16127</v>
      </c>
      <c r="N10" s="41">
        <v>16352</v>
      </c>
      <c r="O10" s="41">
        <v>16562</v>
      </c>
      <c r="P10" s="41">
        <v>16761</v>
      </c>
      <c r="Q10" s="41">
        <v>16946</v>
      </c>
      <c r="R10" s="41">
        <v>17122</v>
      </c>
      <c r="S10" s="41">
        <v>17250</v>
      </c>
      <c r="T10" s="41">
        <v>17336</v>
      </c>
      <c r="U10" s="41">
        <v>17408</v>
      </c>
      <c r="V10" s="41">
        <v>17465</v>
      </c>
      <c r="W10" s="41">
        <v>17514</v>
      </c>
      <c r="X10" s="41">
        <v>17557</v>
      </c>
      <c r="Y10" s="41">
        <v>17600</v>
      </c>
      <c r="Z10" s="41">
        <v>17641</v>
      </c>
      <c r="AA10" s="41">
        <v>17681</v>
      </c>
      <c r="AB10" s="41">
        <v>17721</v>
      </c>
      <c r="AC10" s="41">
        <v>17768</v>
      </c>
      <c r="AD10" s="41">
        <v>17824</v>
      </c>
      <c r="AE10" s="41">
        <v>17893</v>
      </c>
      <c r="AF10" s="41">
        <v>17975</v>
      </c>
      <c r="AG10" s="41">
        <v>18075</v>
      </c>
      <c r="AH10" s="41">
        <v>18193</v>
      </c>
      <c r="AI10" s="41">
        <v>18330</v>
      </c>
      <c r="AJ10" s="41">
        <v>18481</v>
      </c>
      <c r="AK10" s="41">
        <v>18647</v>
      </c>
      <c r="AL10" s="41">
        <v>18821</v>
      </c>
      <c r="AM10" s="41">
        <v>19001</v>
      </c>
      <c r="AN10" s="41">
        <v>19185</v>
      </c>
      <c r="AO10" s="41">
        <v>19371</v>
      </c>
      <c r="AP10" s="41">
        <v>19556</v>
      </c>
      <c r="AQ10" s="41">
        <v>19737</v>
      </c>
      <c r="AR10" s="41">
        <v>19913</v>
      </c>
      <c r="AS10" s="41">
        <v>20083</v>
      </c>
      <c r="AT10" s="41">
        <v>20247</v>
      </c>
      <c r="AU10" s="41">
        <v>20403</v>
      </c>
      <c r="AV10" s="41">
        <v>20551</v>
      </c>
      <c r="AW10" s="41">
        <v>20689</v>
      </c>
      <c r="AX10" s="41">
        <v>20819</v>
      </c>
      <c r="AY10" s="41">
        <v>20939</v>
      </c>
      <c r="AZ10" s="41">
        <v>21049</v>
      </c>
      <c r="BA10" s="41">
        <v>21151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8909</v>
      </c>
      <c r="F11" s="41">
        <v>8922</v>
      </c>
      <c r="G11" s="41">
        <v>8928</v>
      </c>
      <c r="H11" s="41">
        <v>8927</v>
      </c>
      <c r="I11" s="41">
        <v>8930</v>
      </c>
      <c r="J11" s="41">
        <v>8928</v>
      </c>
      <c r="K11" s="41">
        <v>8930</v>
      </c>
      <c r="L11" s="41">
        <v>8930</v>
      </c>
      <c r="M11" s="41">
        <v>8929</v>
      </c>
      <c r="N11" s="41">
        <v>8908</v>
      </c>
      <c r="O11" s="41">
        <v>8894</v>
      </c>
      <c r="P11" s="41">
        <v>8886</v>
      </c>
      <c r="Q11" s="41">
        <v>8880</v>
      </c>
      <c r="R11" s="41">
        <v>8880</v>
      </c>
      <c r="S11" s="41">
        <v>8869</v>
      </c>
      <c r="T11" s="41">
        <v>8874</v>
      </c>
      <c r="U11" s="41">
        <v>8882</v>
      </c>
      <c r="V11" s="41">
        <v>8907</v>
      </c>
      <c r="W11" s="41">
        <v>8946</v>
      </c>
      <c r="X11" s="41">
        <v>8953</v>
      </c>
      <c r="Y11" s="41">
        <v>8987</v>
      </c>
      <c r="Z11" s="41">
        <v>9046</v>
      </c>
      <c r="AA11" s="41">
        <v>9121</v>
      </c>
      <c r="AB11" s="41">
        <v>9212</v>
      </c>
      <c r="AC11" s="41">
        <v>9322</v>
      </c>
      <c r="AD11" s="41">
        <v>9440</v>
      </c>
      <c r="AE11" s="41">
        <v>9578</v>
      </c>
      <c r="AF11" s="41">
        <v>9714</v>
      </c>
      <c r="AG11" s="41">
        <v>9854</v>
      </c>
      <c r="AH11" s="41">
        <v>9998</v>
      </c>
      <c r="AI11" s="41">
        <v>10141</v>
      </c>
      <c r="AJ11" s="41">
        <v>10281</v>
      </c>
      <c r="AK11" s="41">
        <v>10418</v>
      </c>
      <c r="AL11" s="41">
        <v>10548</v>
      </c>
      <c r="AM11" s="41">
        <v>10669</v>
      </c>
      <c r="AN11" s="41">
        <v>10789</v>
      </c>
      <c r="AO11" s="41">
        <v>10897</v>
      </c>
      <c r="AP11" s="41">
        <v>11006</v>
      </c>
      <c r="AQ11" s="41">
        <v>11107</v>
      </c>
      <c r="AR11" s="41">
        <v>11200</v>
      </c>
      <c r="AS11" s="41">
        <v>11313</v>
      </c>
      <c r="AT11" s="41">
        <v>11400</v>
      </c>
      <c r="AU11" s="41">
        <v>11483</v>
      </c>
      <c r="AV11" s="41">
        <v>11569</v>
      </c>
      <c r="AW11" s="41">
        <v>11646</v>
      </c>
      <c r="AX11" s="41">
        <v>11718</v>
      </c>
      <c r="AY11" s="41">
        <v>11788</v>
      </c>
      <c r="AZ11" s="41">
        <v>11854</v>
      </c>
      <c r="BA11" s="41">
        <v>11916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5457</v>
      </c>
      <c r="F12" s="41">
        <v>5655</v>
      </c>
      <c r="G12" s="41">
        <v>5852</v>
      </c>
      <c r="H12" s="41">
        <v>6055</v>
      </c>
      <c r="I12" s="41">
        <v>6269</v>
      </c>
      <c r="J12" s="41">
        <v>6494</v>
      </c>
      <c r="K12" s="41">
        <v>6723</v>
      </c>
      <c r="L12" s="41">
        <v>6960</v>
      </c>
      <c r="M12" s="41">
        <v>7198</v>
      </c>
      <c r="N12" s="41">
        <v>7444</v>
      </c>
      <c r="O12" s="41">
        <v>7668</v>
      </c>
      <c r="P12" s="41">
        <v>7875</v>
      </c>
      <c r="Q12" s="41">
        <v>8066</v>
      </c>
      <c r="R12" s="41">
        <v>8242</v>
      </c>
      <c r="S12" s="41">
        <v>8381</v>
      </c>
      <c r="T12" s="41">
        <v>8462</v>
      </c>
      <c r="U12" s="41">
        <v>8526</v>
      </c>
      <c r="V12" s="41">
        <v>8558</v>
      </c>
      <c r="W12" s="41">
        <v>8568</v>
      </c>
      <c r="X12" s="41">
        <v>8604</v>
      </c>
      <c r="Y12" s="41">
        <v>8613</v>
      </c>
      <c r="Z12" s="41">
        <v>8595</v>
      </c>
      <c r="AA12" s="41">
        <v>8560</v>
      </c>
      <c r="AB12" s="41">
        <v>8509</v>
      </c>
      <c r="AC12" s="41">
        <v>8446</v>
      </c>
      <c r="AD12" s="41">
        <v>8384</v>
      </c>
      <c r="AE12" s="41">
        <v>8315</v>
      </c>
      <c r="AF12" s="41">
        <v>8261</v>
      </c>
      <c r="AG12" s="41">
        <v>8221</v>
      </c>
      <c r="AH12" s="41">
        <v>8195</v>
      </c>
      <c r="AI12" s="41">
        <v>8189</v>
      </c>
      <c r="AJ12" s="41">
        <v>8200</v>
      </c>
      <c r="AK12" s="41">
        <v>8229</v>
      </c>
      <c r="AL12" s="41">
        <v>8273</v>
      </c>
      <c r="AM12" s="41">
        <v>8332</v>
      </c>
      <c r="AN12" s="41">
        <v>8396</v>
      </c>
      <c r="AO12" s="41">
        <v>8474</v>
      </c>
      <c r="AP12" s="41">
        <v>8550</v>
      </c>
      <c r="AQ12" s="41">
        <v>8630</v>
      </c>
      <c r="AR12" s="41">
        <v>8713</v>
      </c>
      <c r="AS12" s="41">
        <v>8770</v>
      </c>
      <c r="AT12" s="41">
        <v>8847</v>
      </c>
      <c r="AU12" s="41">
        <v>8920</v>
      </c>
      <c r="AV12" s="41">
        <v>8982</v>
      </c>
      <c r="AW12" s="41">
        <v>9043</v>
      </c>
      <c r="AX12" s="41">
        <v>9101</v>
      </c>
      <c r="AY12" s="41">
        <v>9151</v>
      </c>
      <c r="AZ12" s="41">
        <v>9195</v>
      </c>
      <c r="BA12" s="41">
        <v>9235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12444</v>
      </c>
      <c r="F13" s="41">
        <v>12726</v>
      </c>
      <c r="G13" s="41">
        <v>12788</v>
      </c>
      <c r="H13" s="41">
        <v>12991</v>
      </c>
      <c r="I13" s="41">
        <v>12991</v>
      </c>
      <c r="J13" s="41">
        <v>12991</v>
      </c>
      <c r="K13" s="41">
        <v>12991</v>
      </c>
      <c r="L13" s="41">
        <v>12991</v>
      </c>
      <c r="M13" s="41">
        <v>12991</v>
      </c>
      <c r="N13" s="41">
        <v>12991</v>
      </c>
      <c r="O13" s="41">
        <v>12991</v>
      </c>
      <c r="P13" s="41">
        <v>12991</v>
      </c>
      <c r="Q13" s="41">
        <v>12991</v>
      </c>
      <c r="R13" s="41">
        <v>12991</v>
      </c>
      <c r="S13" s="41">
        <v>12991</v>
      </c>
      <c r="T13" s="41">
        <v>12991</v>
      </c>
      <c r="U13" s="41">
        <v>12991</v>
      </c>
      <c r="V13" s="41">
        <v>12991</v>
      </c>
      <c r="W13" s="41">
        <v>12991</v>
      </c>
      <c r="X13" s="41">
        <v>12991</v>
      </c>
      <c r="Y13" s="41">
        <v>12991</v>
      </c>
      <c r="Z13" s="41">
        <v>12991</v>
      </c>
      <c r="AA13" s="41">
        <v>12991</v>
      </c>
      <c r="AB13" s="41">
        <v>12991</v>
      </c>
      <c r="AC13" s="41">
        <v>12991</v>
      </c>
      <c r="AD13" s="41">
        <v>12991</v>
      </c>
      <c r="AE13" s="41">
        <v>12991</v>
      </c>
      <c r="AF13" s="41">
        <v>12991</v>
      </c>
      <c r="AG13" s="41">
        <v>12991</v>
      </c>
      <c r="AH13" s="41">
        <v>12991</v>
      </c>
      <c r="AI13" s="41">
        <v>12991</v>
      </c>
      <c r="AJ13" s="41">
        <v>12991</v>
      </c>
      <c r="AK13" s="41">
        <v>12991</v>
      </c>
      <c r="AL13" s="41">
        <v>12991</v>
      </c>
      <c r="AM13" s="41">
        <v>12991</v>
      </c>
      <c r="AN13" s="41">
        <v>12991</v>
      </c>
      <c r="AO13" s="41">
        <v>12991</v>
      </c>
      <c r="AP13" s="41">
        <v>12991</v>
      </c>
      <c r="AQ13" s="41">
        <v>12991</v>
      </c>
      <c r="AR13" s="41">
        <v>12991</v>
      </c>
      <c r="AS13" s="41">
        <v>12991</v>
      </c>
      <c r="AT13" s="41">
        <v>12991</v>
      </c>
      <c r="AU13" s="41">
        <v>12991</v>
      </c>
      <c r="AV13" s="41">
        <v>12991</v>
      </c>
      <c r="AW13" s="41">
        <v>12991</v>
      </c>
      <c r="AX13" s="41">
        <v>12991</v>
      </c>
      <c r="AY13" s="41">
        <v>12991</v>
      </c>
      <c r="AZ13" s="41">
        <v>12991</v>
      </c>
      <c r="BA13" s="41">
        <v>12991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-5900</v>
      </c>
      <c r="F14" s="41">
        <v>-6500</v>
      </c>
      <c r="G14" s="41">
        <v>-7000</v>
      </c>
      <c r="H14" s="41">
        <v>-7000</v>
      </c>
      <c r="I14" s="41">
        <v>-7000</v>
      </c>
      <c r="J14" s="41">
        <v>-7000</v>
      </c>
      <c r="K14" s="41">
        <v>-7000</v>
      </c>
      <c r="L14" s="41">
        <v>-7000</v>
      </c>
      <c r="M14" s="41">
        <v>-7000</v>
      </c>
      <c r="N14" s="41">
        <v>-7000</v>
      </c>
      <c r="O14" s="41">
        <v>-7000</v>
      </c>
      <c r="P14" s="41">
        <v>-7000</v>
      </c>
      <c r="Q14" s="41">
        <v>-7000</v>
      </c>
      <c r="R14" s="41">
        <v>-7000</v>
      </c>
      <c r="S14" s="41">
        <v>-7000</v>
      </c>
      <c r="T14" s="41">
        <v>-7000</v>
      </c>
      <c r="U14" s="41">
        <v>-7000</v>
      </c>
      <c r="V14" s="41">
        <v>-7000</v>
      </c>
      <c r="W14" s="41">
        <v>-7000</v>
      </c>
      <c r="X14" s="41">
        <v>-7000</v>
      </c>
      <c r="Y14" s="41">
        <v>-7000</v>
      </c>
      <c r="Z14" s="41">
        <v>-7000</v>
      </c>
      <c r="AA14" s="41">
        <v>-7000</v>
      </c>
      <c r="AB14" s="41">
        <v>-7000</v>
      </c>
      <c r="AC14" s="41">
        <v>-7000</v>
      </c>
      <c r="AD14" s="41">
        <v>-7000</v>
      </c>
      <c r="AE14" s="41">
        <v>-7000</v>
      </c>
      <c r="AF14" s="41">
        <v>-7000</v>
      </c>
      <c r="AG14" s="41">
        <v>-7000</v>
      </c>
      <c r="AH14" s="41">
        <v>-7000</v>
      </c>
      <c r="AI14" s="41">
        <v>-7000</v>
      </c>
      <c r="AJ14" s="41">
        <v>-7000</v>
      </c>
      <c r="AK14" s="41">
        <v>-7000</v>
      </c>
      <c r="AL14" s="41">
        <v>-7000</v>
      </c>
      <c r="AM14" s="41">
        <v>-7000</v>
      </c>
      <c r="AN14" s="41">
        <v>-7000</v>
      </c>
      <c r="AO14" s="41">
        <v>-7000</v>
      </c>
      <c r="AP14" s="41">
        <v>-7000</v>
      </c>
      <c r="AQ14" s="41">
        <v>-7000</v>
      </c>
      <c r="AR14" s="41">
        <v>-7000</v>
      </c>
      <c r="AS14" s="41">
        <v>-7000</v>
      </c>
      <c r="AT14" s="41">
        <v>-7000</v>
      </c>
      <c r="AU14" s="41">
        <v>-7000</v>
      </c>
      <c r="AV14" s="41">
        <v>-7000</v>
      </c>
      <c r="AW14" s="41">
        <v>-7000</v>
      </c>
      <c r="AX14" s="41">
        <v>-7000</v>
      </c>
      <c r="AY14" s="41">
        <v>-7000</v>
      </c>
      <c r="AZ14" s="41">
        <v>-7000</v>
      </c>
      <c r="BA14" s="41">
        <v>-7000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6544</v>
      </c>
      <c r="F15" s="41">
        <v>6226</v>
      </c>
      <c r="G15" s="41">
        <v>5788</v>
      </c>
      <c r="H15" s="41">
        <v>5991</v>
      </c>
      <c r="I15" s="41">
        <v>5991</v>
      </c>
      <c r="J15" s="41">
        <v>5991</v>
      </c>
      <c r="K15" s="41">
        <v>5991</v>
      </c>
      <c r="L15" s="41">
        <v>5991</v>
      </c>
      <c r="M15" s="41">
        <v>5991</v>
      </c>
      <c r="N15" s="41">
        <v>5991</v>
      </c>
      <c r="O15" s="41">
        <v>5991</v>
      </c>
      <c r="P15" s="41">
        <v>5991</v>
      </c>
      <c r="Q15" s="41">
        <v>5991</v>
      </c>
      <c r="R15" s="41">
        <v>5991</v>
      </c>
      <c r="S15" s="41">
        <v>5991</v>
      </c>
      <c r="T15" s="41">
        <v>5991</v>
      </c>
      <c r="U15" s="41">
        <v>5991</v>
      </c>
      <c r="V15" s="41">
        <v>5991</v>
      </c>
      <c r="W15" s="41">
        <v>5991</v>
      </c>
      <c r="X15" s="41">
        <v>5991</v>
      </c>
      <c r="Y15" s="41">
        <v>5991</v>
      </c>
      <c r="Z15" s="41">
        <v>5991</v>
      </c>
      <c r="AA15" s="41">
        <v>5991</v>
      </c>
      <c r="AB15" s="41">
        <v>5991</v>
      </c>
      <c r="AC15" s="41">
        <v>5991</v>
      </c>
      <c r="AD15" s="41">
        <v>5991</v>
      </c>
      <c r="AE15" s="41">
        <v>5991</v>
      </c>
      <c r="AF15" s="41">
        <v>5991</v>
      </c>
      <c r="AG15" s="41">
        <v>5991</v>
      </c>
      <c r="AH15" s="41">
        <v>5991</v>
      </c>
      <c r="AI15" s="41">
        <v>5991</v>
      </c>
      <c r="AJ15" s="41">
        <v>5991</v>
      </c>
      <c r="AK15" s="41">
        <v>5991</v>
      </c>
      <c r="AL15" s="41">
        <v>5991</v>
      </c>
      <c r="AM15" s="41">
        <v>5991</v>
      </c>
      <c r="AN15" s="41">
        <v>5991</v>
      </c>
      <c r="AO15" s="41">
        <v>5991</v>
      </c>
      <c r="AP15" s="41">
        <v>5991</v>
      </c>
      <c r="AQ15" s="41">
        <v>5991</v>
      </c>
      <c r="AR15" s="41">
        <v>5991</v>
      </c>
      <c r="AS15" s="41">
        <v>5991</v>
      </c>
      <c r="AT15" s="41">
        <v>5991</v>
      </c>
      <c r="AU15" s="41">
        <v>5991</v>
      </c>
      <c r="AV15" s="41">
        <v>5991</v>
      </c>
      <c r="AW15" s="41">
        <v>5991</v>
      </c>
      <c r="AX15" s="41">
        <v>5991</v>
      </c>
      <c r="AY15" s="41">
        <v>5991</v>
      </c>
      <c r="AZ15" s="41">
        <v>5991</v>
      </c>
      <c r="BA15" s="41">
        <v>5991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12001</v>
      </c>
      <c r="F16" s="41">
        <v>11881</v>
      </c>
      <c r="G16" s="41">
        <v>11640</v>
      </c>
      <c r="H16" s="41">
        <v>12046</v>
      </c>
      <c r="I16" s="41">
        <v>12260</v>
      </c>
      <c r="J16" s="41">
        <v>12485</v>
      </c>
      <c r="K16" s="41">
        <v>12714</v>
      </c>
      <c r="L16" s="41">
        <v>12951</v>
      </c>
      <c r="M16" s="41">
        <v>13189</v>
      </c>
      <c r="N16" s="41">
        <v>13435</v>
      </c>
      <c r="O16" s="41">
        <v>13659</v>
      </c>
      <c r="P16" s="41">
        <v>13866</v>
      </c>
      <c r="Q16" s="41">
        <v>14057</v>
      </c>
      <c r="R16" s="41">
        <v>14233</v>
      </c>
      <c r="S16" s="41">
        <v>14372</v>
      </c>
      <c r="T16" s="41">
        <v>14453</v>
      </c>
      <c r="U16" s="41">
        <v>14517</v>
      </c>
      <c r="V16" s="41">
        <v>14549</v>
      </c>
      <c r="W16" s="41">
        <v>14559</v>
      </c>
      <c r="X16" s="41">
        <v>14595</v>
      </c>
      <c r="Y16" s="41">
        <v>14604</v>
      </c>
      <c r="Z16" s="41">
        <v>14586</v>
      </c>
      <c r="AA16" s="41">
        <v>14551</v>
      </c>
      <c r="AB16" s="41">
        <v>14500</v>
      </c>
      <c r="AC16" s="41">
        <v>14437</v>
      </c>
      <c r="AD16" s="41">
        <v>14375</v>
      </c>
      <c r="AE16" s="41">
        <v>14306</v>
      </c>
      <c r="AF16" s="41">
        <v>14252</v>
      </c>
      <c r="AG16" s="41">
        <v>14212</v>
      </c>
      <c r="AH16" s="41">
        <v>14186</v>
      </c>
      <c r="AI16" s="41">
        <v>14180</v>
      </c>
      <c r="AJ16" s="41">
        <v>14191</v>
      </c>
      <c r="AK16" s="41">
        <v>14220</v>
      </c>
      <c r="AL16" s="41">
        <v>14264</v>
      </c>
      <c r="AM16" s="41">
        <v>14323</v>
      </c>
      <c r="AN16" s="41">
        <v>14387</v>
      </c>
      <c r="AO16" s="41">
        <v>14465</v>
      </c>
      <c r="AP16" s="41">
        <v>14541</v>
      </c>
      <c r="AQ16" s="41">
        <v>14621</v>
      </c>
      <c r="AR16" s="41">
        <v>14704</v>
      </c>
      <c r="AS16" s="41">
        <v>14761</v>
      </c>
      <c r="AT16" s="41">
        <v>14838</v>
      </c>
      <c r="AU16" s="41">
        <v>14911</v>
      </c>
      <c r="AV16" s="41">
        <v>14973</v>
      </c>
      <c r="AW16" s="41">
        <v>15034</v>
      </c>
      <c r="AX16" s="41">
        <v>15092</v>
      </c>
      <c r="AY16" s="41">
        <v>15142</v>
      </c>
      <c r="AZ16" s="41">
        <v>15186</v>
      </c>
      <c r="BA16" s="41">
        <v>15226</v>
      </c>
    </row>
    <row r="17" spans="1:53" ht="11.25" customHeight="1">
      <c r="A17" s="38" t="s">
        <v>18</v>
      </c>
      <c r="B17" s="39" t="s">
        <v>10</v>
      </c>
      <c r="C17" s="55">
        <v>1145812</v>
      </c>
      <c r="D17" s="41">
        <v>1157961</v>
      </c>
      <c r="E17" s="41">
        <v>1169962</v>
      </c>
      <c r="F17" s="41">
        <v>1181843</v>
      </c>
      <c r="G17" s="41">
        <v>1193483</v>
      </c>
      <c r="H17" s="41">
        <v>1205529</v>
      </c>
      <c r="I17" s="41">
        <v>1217789</v>
      </c>
      <c r="J17" s="41">
        <v>1230274</v>
      </c>
      <c r="K17" s="41">
        <v>1242988</v>
      </c>
      <c r="L17" s="41">
        <v>1255939</v>
      </c>
      <c r="M17" s="41">
        <v>1269128</v>
      </c>
      <c r="N17" s="41">
        <v>1282563</v>
      </c>
      <c r="O17" s="41">
        <v>1296222</v>
      </c>
      <c r="P17" s="41">
        <v>1310088</v>
      </c>
      <c r="Q17" s="41">
        <v>1324145</v>
      </c>
      <c r="R17" s="41">
        <v>1338378</v>
      </c>
      <c r="S17" s="41">
        <v>1352750</v>
      </c>
      <c r="T17" s="41">
        <v>1367203</v>
      </c>
      <c r="U17" s="41">
        <v>1381720</v>
      </c>
      <c r="V17" s="41">
        <v>1396269</v>
      </c>
      <c r="W17" s="41">
        <v>1410828</v>
      </c>
      <c r="X17" s="41">
        <v>1425423</v>
      </c>
      <c r="Y17" s="41">
        <v>1440027</v>
      </c>
      <c r="Z17" s="41">
        <v>1454613</v>
      </c>
      <c r="AA17" s="41">
        <v>1469164</v>
      </c>
      <c r="AB17" s="41">
        <v>1483664</v>
      </c>
      <c r="AC17" s="41">
        <v>1498101</v>
      </c>
      <c r="AD17" s="41">
        <v>1512476</v>
      </c>
      <c r="AE17" s="41">
        <v>1526782</v>
      </c>
      <c r="AF17" s="41">
        <v>1541034</v>
      </c>
      <c r="AG17" s="41">
        <v>1555246</v>
      </c>
      <c r="AH17" s="41">
        <v>1569432</v>
      </c>
      <c r="AI17" s="41">
        <v>1583612</v>
      </c>
      <c r="AJ17" s="41">
        <v>1597803</v>
      </c>
      <c r="AK17" s="41">
        <v>1612023</v>
      </c>
      <c r="AL17" s="41">
        <v>1626287</v>
      </c>
      <c r="AM17" s="41">
        <v>1640610</v>
      </c>
      <c r="AN17" s="41">
        <v>1654997</v>
      </c>
      <c r="AO17" s="41">
        <v>1669462</v>
      </c>
      <c r="AP17" s="41">
        <v>1684003</v>
      </c>
      <c r="AQ17" s="41">
        <v>1698624</v>
      </c>
      <c r="AR17" s="41">
        <v>1713328</v>
      </c>
      <c r="AS17" s="41">
        <v>1728089</v>
      </c>
      <c r="AT17" s="41">
        <v>1742927</v>
      </c>
      <c r="AU17" s="41">
        <v>1757838</v>
      </c>
      <c r="AV17" s="41">
        <v>1772811</v>
      </c>
      <c r="AW17" s="41">
        <v>1787845</v>
      </c>
      <c r="AX17" s="41">
        <v>1802937</v>
      </c>
      <c r="AY17" s="41">
        <v>1818079</v>
      </c>
      <c r="AZ17" s="41">
        <v>1833265</v>
      </c>
      <c r="BA17" s="41">
        <v>1848491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1.79</v>
      </c>
      <c r="F20" s="45">
        <v>1.8</v>
      </c>
      <c r="G20" s="45">
        <v>1.81</v>
      </c>
      <c r="H20" s="45">
        <v>1.81</v>
      </c>
      <c r="I20" s="45">
        <v>1.82</v>
      </c>
      <c r="J20" s="45">
        <v>1.83</v>
      </c>
      <c r="K20" s="45">
        <v>1.83</v>
      </c>
      <c r="L20" s="45">
        <v>1.84</v>
      </c>
      <c r="M20" s="45">
        <v>1.84</v>
      </c>
      <c r="N20" s="45">
        <v>1.85</v>
      </c>
      <c r="O20" s="45">
        <v>1.85</v>
      </c>
      <c r="P20" s="45">
        <v>1.86</v>
      </c>
      <c r="Q20" s="45">
        <v>1.87</v>
      </c>
      <c r="R20" s="45">
        <v>1.87</v>
      </c>
      <c r="S20" s="45">
        <v>1.87</v>
      </c>
      <c r="T20" s="45">
        <v>1.87</v>
      </c>
      <c r="U20" s="45">
        <v>1.87</v>
      </c>
      <c r="V20" s="45">
        <v>1.87</v>
      </c>
      <c r="W20" s="45">
        <v>1.87</v>
      </c>
      <c r="X20" s="45">
        <v>1.87</v>
      </c>
      <c r="Y20" s="45">
        <v>1.87</v>
      </c>
      <c r="Z20" s="45">
        <v>1.87</v>
      </c>
      <c r="AA20" s="45">
        <v>1.87</v>
      </c>
      <c r="AB20" s="45">
        <v>1.87</v>
      </c>
      <c r="AC20" s="45">
        <v>1.87</v>
      </c>
      <c r="AD20" s="45">
        <v>1.87</v>
      </c>
      <c r="AE20" s="45">
        <v>1.87</v>
      </c>
      <c r="AF20" s="45">
        <v>1.87</v>
      </c>
      <c r="AG20" s="45">
        <v>1.87</v>
      </c>
      <c r="AH20" s="45">
        <v>1.87</v>
      </c>
      <c r="AI20" s="45">
        <v>1.87</v>
      </c>
      <c r="AJ20" s="45">
        <v>1.87</v>
      </c>
      <c r="AK20" s="45">
        <v>1.87</v>
      </c>
      <c r="AL20" s="45">
        <v>1.87</v>
      </c>
      <c r="AM20" s="45">
        <v>1.87</v>
      </c>
      <c r="AN20" s="45">
        <v>1.87</v>
      </c>
      <c r="AO20" s="45">
        <v>1.87</v>
      </c>
      <c r="AP20" s="45">
        <v>1.87</v>
      </c>
      <c r="AQ20" s="45">
        <v>1.87</v>
      </c>
      <c r="AR20" s="45">
        <v>1.87</v>
      </c>
      <c r="AS20" s="45">
        <v>1.87</v>
      </c>
      <c r="AT20" s="45">
        <v>1.87</v>
      </c>
      <c r="AU20" s="45">
        <v>1.87</v>
      </c>
      <c r="AV20" s="45">
        <v>1.87</v>
      </c>
      <c r="AW20" s="45">
        <v>1.87</v>
      </c>
      <c r="AX20" s="45">
        <v>1.87</v>
      </c>
      <c r="AY20" s="45">
        <v>1.87</v>
      </c>
      <c r="AZ20" s="45">
        <v>1.87</v>
      </c>
      <c r="BA20" s="45">
        <v>1.87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</v>
      </c>
      <c r="F21" s="46">
        <v>5.8</v>
      </c>
      <c r="G21" s="46">
        <v>5.7</v>
      </c>
      <c r="H21" s="46">
        <v>5.5</v>
      </c>
      <c r="I21" s="46">
        <v>5.4</v>
      </c>
      <c r="J21" s="46">
        <v>5.2</v>
      </c>
      <c r="K21" s="46">
        <v>5.0999999999999996</v>
      </c>
      <c r="L21" s="46">
        <v>5</v>
      </c>
      <c r="M21" s="46">
        <v>4.9000000000000004</v>
      </c>
      <c r="N21" s="46">
        <v>4.8</v>
      </c>
      <c r="O21" s="46">
        <v>4.5999999999999996</v>
      </c>
      <c r="P21" s="46">
        <v>4.5</v>
      </c>
      <c r="Q21" s="46">
        <v>4.4000000000000004</v>
      </c>
      <c r="R21" s="46">
        <v>4.3</v>
      </c>
      <c r="S21" s="46">
        <v>4.2</v>
      </c>
      <c r="T21" s="46">
        <v>4.0999999999999996</v>
      </c>
      <c r="U21" s="46">
        <v>3.9</v>
      </c>
      <c r="V21" s="46">
        <v>3.8</v>
      </c>
      <c r="W21" s="46">
        <v>3.7</v>
      </c>
      <c r="X21" s="46">
        <v>3.6</v>
      </c>
      <c r="Y21" s="46">
        <v>3.5</v>
      </c>
      <c r="Z21" s="46">
        <v>3.4</v>
      </c>
      <c r="AA21" s="46">
        <v>3.2</v>
      </c>
      <c r="AB21" s="46">
        <v>3.1</v>
      </c>
      <c r="AC21" s="46">
        <v>3</v>
      </c>
      <c r="AD21" s="46">
        <v>2.9</v>
      </c>
      <c r="AE21" s="46">
        <v>2.8</v>
      </c>
      <c r="AF21" s="46">
        <v>2.8</v>
      </c>
      <c r="AG21" s="46">
        <v>2.7</v>
      </c>
      <c r="AH21" s="46">
        <v>2.6</v>
      </c>
      <c r="AI21" s="46">
        <v>2.5</v>
      </c>
      <c r="AJ21" s="46">
        <v>2.5</v>
      </c>
      <c r="AK21" s="46">
        <v>2.4</v>
      </c>
      <c r="AL21" s="46">
        <v>2.4</v>
      </c>
      <c r="AM21" s="46">
        <v>2.2999999999999998</v>
      </c>
      <c r="AN21" s="46">
        <v>2.2000000000000002</v>
      </c>
      <c r="AO21" s="46">
        <v>2.2000000000000002</v>
      </c>
      <c r="AP21" s="46">
        <v>2.1</v>
      </c>
      <c r="AQ21" s="46">
        <v>2.1</v>
      </c>
      <c r="AR21" s="46">
        <v>2</v>
      </c>
      <c r="AS21" s="46">
        <v>2</v>
      </c>
      <c r="AT21" s="46">
        <v>1.9</v>
      </c>
      <c r="AU21" s="46">
        <v>1.9</v>
      </c>
      <c r="AV21" s="46">
        <v>1.8</v>
      </c>
      <c r="AW21" s="46">
        <v>1.8</v>
      </c>
      <c r="AX21" s="46">
        <v>1.8</v>
      </c>
      <c r="AY21" s="46">
        <v>1.7</v>
      </c>
      <c r="AZ21" s="46">
        <v>1.7</v>
      </c>
      <c r="BA21" s="46">
        <v>1.6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5.6</v>
      </c>
      <c r="F22" s="46">
        <v>5.3</v>
      </c>
      <c r="G22" s="46">
        <v>4.9000000000000004</v>
      </c>
      <c r="H22" s="46">
        <v>5</v>
      </c>
      <c r="I22" s="46">
        <v>4.9000000000000004</v>
      </c>
      <c r="J22" s="46">
        <v>4.9000000000000004</v>
      </c>
      <c r="K22" s="46">
        <v>4.8</v>
      </c>
      <c r="L22" s="46">
        <v>4.8</v>
      </c>
      <c r="M22" s="46">
        <v>4.7</v>
      </c>
      <c r="N22" s="46">
        <v>4.7</v>
      </c>
      <c r="O22" s="46">
        <v>4.5999999999999996</v>
      </c>
      <c r="P22" s="46">
        <v>4.5999999999999996</v>
      </c>
      <c r="Q22" s="46">
        <v>4.5</v>
      </c>
      <c r="R22" s="46">
        <v>4.5</v>
      </c>
      <c r="S22" s="46">
        <v>4.5</v>
      </c>
      <c r="T22" s="46">
        <v>4.4000000000000004</v>
      </c>
      <c r="U22" s="46">
        <v>4.4000000000000004</v>
      </c>
      <c r="V22" s="46">
        <v>4.3</v>
      </c>
      <c r="W22" s="46">
        <v>4.3</v>
      </c>
      <c r="X22" s="46">
        <v>4.2</v>
      </c>
      <c r="Y22" s="46">
        <v>4.2</v>
      </c>
      <c r="Z22" s="46">
        <v>4.0999999999999996</v>
      </c>
      <c r="AA22" s="46">
        <v>4.0999999999999996</v>
      </c>
      <c r="AB22" s="46">
        <v>4.0999999999999996</v>
      </c>
      <c r="AC22" s="46">
        <v>4</v>
      </c>
      <c r="AD22" s="46">
        <v>4</v>
      </c>
      <c r="AE22" s="46">
        <v>3.9</v>
      </c>
      <c r="AF22" s="46">
        <v>3.9</v>
      </c>
      <c r="AG22" s="46">
        <v>3.9</v>
      </c>
      <c r="AH22" s="46">
        <v>3.8</v>
      </c>
      <c r="AI22" s="46">
        <v>3.8</v>
      </c>
      <c r="AJ22" s="46">
        <v>3.8</v>
      </c>
      <c r="AK22" s="46">
        <v>3.7</v>
      </c>
      <c r="AL22" s="46">
        <v>3.7</v>
      </c>
      <c r="AM22" s="46">
        <v>3.7</v>
      </c>
      <c r="AN22" s="46">
        <v>3.6</v>
      </c>
      <c r="AO22" s="46">
        <v>3.6</v>
      </c>
      <c r="AP22" s="46">
        <v>3.6</v>
      </c>
      <c r="AQ22" s="46">
        <v>3.5</v>
      </c>
      <c r="AR22" s="46">
        <v>3.5</v>
      </c>
      <c r="AS22" s="46">
        <v>3.5</v>
      </c>
      <c r="AT22" s="46">
        <v>3.5</v>
      </c>
      <c r="AU22" s="46">
        <v>3.4</v>
      </c>
      <c r="AV22" s="46">
        <v>3.4</v>
      </c>
      <c r="AW22" s="46">
        <v>3.4</v>
      </c>
      <c r="AX22" s="46">
        <v>3.3</v>
      </c>
      <c r="AY22" s="46">
        <v>3.3</v>
      </c>
      <c r="AZ22" s="46">
        <v>3.3</v>
      </c>
      <c r="BA22" s="46">
        <v>3.3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</v>
      </c>
      <c r="F23" s="46">
        <v>1</v>
      </c>
      <c r="G23" s="46">
        <v>1</v>
      </c>
      <c r="H23" s="46">
        <v>1</v>
      </c>
      <c r="I23" s="46">
        <v>1</v>
      </c>
      <c r="J23" s="46">
        <v>1</v>
      </c>
      <c r="K23" s="46">
        <v>1</v>
      </c>
      <c r="L23" s="46">
        <v>1</v>
      </c>
      <c r="M23" s="46">
        <v>1.1000000000000001</v>
      </c>
      <c r="N23" s="46">
        <v>1.1000000000000001</v>
      </c>
      <c r="O23" s="46">
        <v>1.1000000000000001</v>
      </c>
      <c r="P23" s="46">
        <v>1.1000000000000001</v>
      </c>
      <c r="Q23" s="46">
        <v>1.1000000000000001</v>
      </c>
      <c r="R23" s="46">
        <v>1.1000000000000001</v>
      </c>
      <c r="S23" s="46">
        <v>1.1000000000000001</v>
      </c>
      <c r="T23" s="46">
        <v>1.1000000000000001</v>
      </c>
      <c r="U23" s="46">
        <v>1.1000000000000001</v>
      </c>
      <c r="V23" s="46">
        <v>1.1000000000000001</v>
      </c>
      <c r="W23" s="46">
        <v>1</v>
      </c>
      <c r="X23" s="46">
        <v>1</v>
      </c>
      <c r="Y23" s="46">
        <v>1</v>
      </c>
      <c r="Z23" s="46">
        <v>1</v>
      </c>
      <c r="AA23" s="46">
        <v>1</v>
      </c>
      <c r="AB23" s="46">
        <v>1</v>
      </c>
      <c r="AC23" s="46">
        <v>1</v>
      </c>
      <c r="AD23" s="46">
        <v>1</v>
      </c>
      <c r="AE23" s="46">
        <v>0.9</v>
      </c>
      <c r="AF23" s="46">
        <v>0.9</v>
      </c>
      <c r="AG23" s="46">
        <v>0.9</v>
      </c>
      <c r="AH23" s="46">
        <v>0.9</v>
      </c>
      <c r="AI23" s="46">
        <v>0.9</v>
      </c>
      <c r="AJ23" s="46">
        <v>0.9</v>
      </c>
      <c r="AK23" s="46">
        <v>0.9</v>
      </c>
      <c r="AL23" s="46">
        <v>0.9</v>
      </c>
      <c r="AM23" s="46">
        <v>0.9</v>
      </c>
      <c r="AN23" s="46">
        <v>0.9</v>
      </c>
      <c r="AO23" s="46">
        <v>0.9</v>
      </c>
      <c r="AP23" s="46">
        <v>0.9</v>
      </c>
      <c r="AQ23" s="46">
        <v>0.9</v>
      </c>
      <c r="AR23" s="46">
        <v>0.9</v>
      </c>
      <c r="AS23" s="46">
        <v>0.9</v>
      </c>
      <c r="AT23" s="46">
        <v>0.9</v>
      </c>
      <c r="AU23" s="46">
        <v>0.9</v>
      </c>
      <c r="AV23" s="46">
        <v>0.9</v>
      </c>
      <c r="AW23" s="46">
        <v>0.8</v>
      </c>
      <c r="AX23" s="46">
        <v>0.8</v>
      </c>
      <c r="AY23" s="46">
        <v>0.8</v>
      </c>
      <c r="AZ23" s="46">
        <v>0.8</v>
      </c>
      <c r="BA23" s="46">
        <v>0.8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36.982138575881081</v>
      </c>
      <c r="D26" s="46">
        <v>37.116890112520949</v>
      </c>
      <c r="E26" s="46">
        <v>37.200000000000003</v>
      </c>
      <c r="F26" s="46">
        <v>37.299999999999997</v>
      </c>
      <c r="G26" s="46">
        <v>37.4</v>
      </c>
      <c r="H26" s="46">
        <v>37.4</v>
      </c>
      <c r="I26" s="46">
        <v>37.4</v>
      </c>
      <c r="J26" s="46">
        <v>37.4</v>
      </c>
      <c r="K26" s="46">
        <v>37.4</v>
      </c>
      <c r="L26" s="46">
        <v>37.4</v>
      </c>
      <c r="M26" s="46">
        <v>37.4</v>
      </c>
      <c r="N26" s="46">
        <v>37.4</v>
      </c>
      <c r="O26" s="46">
        <v>37.5</v>
      </c>
      <c r="P26" s="46">
        <v>37.5</v>
      </c>
      <c r="Q26" s="46">
        <v>37.6</v>
      </c>
      <c r="R26" s="46">
        <v>37.700000000000003</v>
      </c>
      <c r="S26" s="46">
        <v>37.9</v>
      </c>
      <c r="T26" s="46">
        <v>38</v>
      </c>
      <c r="U26" s="46">
        <v>38.1</v>
      </c>
      <c r="V26" s="46">
        <v>38.200000000000003</v>
      </c>
      <c r="W26" s="46">
        <v>38.299999999999997</v>
      </c>
      <c r="X26" s="46">
        <v>38.4</v>
      </c>
      <c r="Y26" s="46">
        <v>38.6</v>
      </c>
      <c r="Z26" s="46">
        <v>38.700000000000003</v>
      </c>
      <c r="AA26" s="46">
        <v>38.799999999999997</v>
      </c>
      <c r="AB26" s="46">
        <v>39</v>
      </c>
      <c r="AC26" s="46">
        <v>39.1</v>
      </c>
      <c r="AD26" s="46">
        <v>39.200000000000003</v>
      </c>
      <c r="AE26" s="46">
        <v>39.4</v>
      </c>
      <c r="AF26" s="46">
        <v>39.5</v>
      </c>
      <c r="AG26" s="46">
        <v>39.6</v>
      </c>
      <c r="AH26" s="46">
        <v>39.700000000000003</v>
      </c>
      <c r="AI26" s="46">
        <v>39.799999999999997</v>
      </c>
      <c r="AJ26" s="46">
        <v>39.799999999999997</v>
      </c>
      <c r="AK26" s="46">
        <v>39.9</v>
      </c>
      <c r="AL26" s="46">
        <v>40</v>
      </c>
      <c r="AM26" s="46">
        <v>40</v>
      </c>
      <c r="AN26" s="46">
        <v>40.1</v>
      </c>
      <c r="AO26" s="46">
        <v>40.1</v>
      </c>
      <c r="AP26" s="46">
        <v>40.200000000000003</v>
      </c>
      <c r="AQ26" s="46">
        <v>40.299999999999997</v>
      </c>
      <c r="AR26" s="46">
        <v>40.299999999999997</v>
      </c>
      <c r="AS26" s="46">
        <v>40.4</v>
      </c>
      <c r="AT26" s="46">
        <v>40.5</v>
      </c>
      <c r="AU26" s="46">
        <v>40.6</v>
      </c>
      <c r="AV26" s="46">
        <v>40.6</v>
      </c>
      <c r="AW26" s="46">
        <v>40.700000000000003</v>
      </c>
      <c r="AX26" s="46">
        <v>40.799999999999997</v>
      </c>
      <c r="AY26" s="46">
        <v>40.9</v>
      </c>
      <c r="AZ26" s="46">
        <v>41</v>
      </c>
      <c r="BA26" s="46">
        <v>41.1</v>
      </c>
    </row>
    <row r="27" spans="1:53" ht="11.25" customHeight="1">
      <c r="A27" s="46" t="s">
        <v>23</v>
      </c>
      <c r="B27" s="48" t="s">
        <v>22</v>
      </c>
      <c r="C27" s="46">
        <v>39.649332661798034</v>
      </c>
      <c r="D27" s="46">
        <v>39.734163036714378</v>
      </c>
      <c r="E27" s="46">
        <v>39.799999999999997</v>
      </c>
      <c r="F27" s="46">
        <v>39.799999999999997</v>
      </c>
      <c r="G27" s="46">
        <v>39.9</v>
      </c>
      <c r="H27" s="46">
        <v>40</v>
      </c>
      <c r="I27" s="46">
        <v>40.1</v>
      </c>
      <c r="J27" s="46">
        <v>40.1</v>
      </c>
      <c r="K27" s="46">
        <v>40.200000000000003</v>
      </c>
      <c r="L27" s="46">
        <v>40.200000000000003</v>
      </c>
      <c r="M27" s="46">
        <v>40.200000000000003</v>
      </c>
      <c r="N27" s="46">
        <v>40.200000000000003</v>
      </c>
      <c r="O27" s="46">
        <v>40.200000000000003</v>
      </c>
      <c r="P27" s="46">
        <v>40.200000000000003</v>
      </c>
      <c r="Q27" s="46">
        <v>40.200000000000003</v>
      </c>
      <c r="R27" s="46">
        <v>40.299999999999997</v>
      </c>
      <c r="S27" s="46">
        <v>40.4</v>
      </c>
      <c r="T27" s="46">
        <v>40.5</v>
      </c>
      <c r="U27" s="46">
        <v>40.6</v>
      </c>
      <c r="V27" s="46">
        <v>40.700000000000003</v>
      </c>
      <c r="W27" s="46">
        <v>40.9</v>
      </c>
      <c r="X27" s="46">
        <v>41</v>
      </c>
      <c r="Y27" s="46">
        <v>41.1</v>
      </c>
      <c r="Z27" s="46">
        <v>41.2</v>
      </c>
      <c r="AA27" s="46">
        <v>41.3</v>
      </c>
      <c r="AB27" s="46">
        <v>41.5</v>
      </c>
      <c r="AC27" s="46">
        <v>41.6</v>
      </c>
      <c r="AD27" s="46">
        <v>41.7</v>
      </c>
      <c r="AE27" s="46">
        <v>41.9</v>
      </c>
      <c r="AF27" s="46">
        <v>42</v>
      </c>
      <c r="AG27" s="46">
        <v>42.1</v>
      </c>
      <c r="AH27" s="46">
        <v>42.2</v>
      </c>
      <c r="AI27" s="46">
        <v>42.3</v>
      </c>
      <c r="AJ27" s="46">
        <v>42.4</v>
      </c>
      <c r="AK27" s="46">
        <v>42.5</v>
      </c>
      <c r="AL27" s="46">
        <v>42.6</v>
      </c>
      <c r="AM27" s="46">
        <v>42.6</v>
      </c>
      <c r="AN27" s="46">
        <v>42.7</v>
      </c>
      <c r="AO27" s="46">
        <v>42.8</v>
      </c>
      <c r="AP27" s="46">
        <v>42.8</v>
      </c>
      <c r="AQ27" s="46">
        <v>42.8</v>
      </c>
      <c r="AR27" s="46">
        <v>42.9</v>
      </c>
      <c r="AS27" s="46">
        <v>42.9</v>
      </c>
      <c r="AT27" s="46">
        <v>42.9</v>
      </c>
      <c r="AU27" s="46">
        <v>43</v>
      </c>
      <c r="AV27" s="46">
        <v>43</v>
      </c>
      <c r="AW27" s="46">
        <v>43.1</v>
      </c>
      <c r="AX27" s="46">
        <v>43.1</v>
      </c>
      <c r="AY27" s="46">
        <v>43.2</v>
      </c>
      <c r="AZ27" s="46">
        <v>43.3</v>
      </c>
      <c r="BA27" s="46">
        <v>43.3</v>
      </c>
    </row>
    <row r="28" spans="1:53" ht="11.25" customHeight="1">
      <c r="A28" s="46" t="s">
        <v>24</v>
      </c>
      <c r="B28" s="48" t="s">
        <v>22</v>
      </c>
      <c r="C28" s="46">
        <v>38.298812499999997</v>
      </c>
      <c r="D28" s="46">
        <v>38.411232325694783</v>
      </c>
      <c r="E28" s="46">
        <v>38.5</v>
      </c>
      <c r="F28" s="46">
        <v>38.6</v>
      </c>
      <c r="G28" s="46">
        <v>38.700000000000003</v>
      </c>
      <c r="H28" s="46">
        <v>38.700000000000003</v>
      </c>
      <c r="I28" s="46">
        <v>38.799999999999997</v>
      </c>
      <c r="J28" s="46">
        <v>38.799999999999997</v>
      </c>
      <c r="K28" s="46">
        <v>38.799999999999997</v>
      </c>
      <c r="L28" s="46">
        <v>38.799999999999997</v>
      </c>
      <c r="M28" s="46">
        <v>38.799999999999997</v>
      </c>
      <c r="N28" s="46">
        <v>38.799999999999997</v>
      </c>
      <c r="O28" s="46">
        <v>38.799999999999997</v>
      </c>
      <c r="P28" s="46">
        <v>38.799999999999997</v>
      </c>
      <c r="Q28" s="46">
        <v>38.9</v>
      </c>
      <c r="R28" s="46">
        <v>39</v>
      </c>
      <c r="S28" s="46">
        <v>39.1</v>
      </c>
      <c r="T28" s="46">
        <v>39.200000000000003</v>
      </c>
      <c r="U28" s="46">
        <v>39.299999999999997</v>
      </c>
      <c r="V28" s="46">
        <v>39.5</v>
      </c>
      <c r="W28" s="46">
        <v>39.6</v>
      </c>
      <c r="X28" s="46">
        <v>39.700000000000003</v>
      </c>
      <c r="Y28" s="46">
        <v>39.799999999999997</v>
      </c>
      <c r="Z28" s="46">
        <v>39.9</v>
      </c>
      <c r="AA28" s="46">
        <v>40.1</v>
      </c>
      <c r="AB28" s="46">
        <v>40.200000000000003</v>
      </c>
      <c r="AC28" s="46">
        <v>40.299999999999997</v>
      </c>
      <c r="AD28" s="46">
        <v>40.5</v>
      </c>
      <c r="AE28" s="46">
        <v>40.6</v>
      </c>
      <c r="AF28" s="46">
        <v>40.700000000000003</v>
      </c>
      <c r="AG28" s="46">
        <v>40.799999999999997</v>
      </c>
      <c r="AH28" s="46">
        <v>40.9</v>
      </c>
      <c r="AI28" s="46">
        <v>41</v>
      </c>
      <c r="AJ28" s="46">
        <v>41.1</v>
      </c>
      <c r="AK28" s="46">
        <v>41.2</v>
      </c>
      <c r="AL28" s="46">
        <v>41.3</v>
      </c>
      <c r="AM28" s="46">
        <v>41.3</v>
      </c>
      <c r="AN28" s="46">
        <v>41.4</v>
      </c>
      <c r="AO28" s="46">
        <v>41.4</v>
      </c>
      <c r="AP28" s="46">
        <v>41.5</v>
      </c>
      <c r="AQ28" s="46">
        <v>41.5</v>
      </c>
      <c r="AR28" s="46">
        <v>41.6</v>
      </c>
      <c r="AS28" s="46">
        <v>41.6</v>
      </c>
      <c r="AT28" s="46">
        <v>41.7</v>
      </c>
      <c r="AU28" s="46">
        <v>41.7</v>
      </c>
      <c r="AV28" s="46">
        <v>41.8</v>
      </c>
      <c r="AW28" s="46">
        <v>41.9</v>
      </c>
      <c r="AX28" s="46">
        <v>42</v>
      </c>
      <c r="AY28" s="46">
        <v>42</v>
      </c>
      <c r="AZ28" s="46">
        <v>42.1</v>
      </c>
      <c r="BA28" s="46">
        <v>42.2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95.473016544575501</v>
      </c>
      <c r="D30" s="46">
        <v>95.564521576998956</v>
      </c>
      <c r="E30" s="46">
        <v>95.7</v>
      </c>
      <c r="F30" s="46">
        <v>95.8</v>
      </c>
      <c r="G30" s="46">
        <v>95.8</v>
      </c>
      <c r="H30" s="46">
        <v>95.9</v>
      </c>
      <c r="I30" s="46">
        <v>96</v>
      </c>
      <c r="J30" s="46">
        <v>96.1</v>
      </c>
      <c r="K30" s="46">
        <v>96.2</v>
      </c>
      <c r="L30" s="46">
        <v>96.3</v>
      </c>
      <c r="M30" s="46">
        <v>96.4</v>
      </c>
      <c r="N30" s="46">
        <v>96.5</v>
      </c>
      <c r="O30" s="46">
        <v>96.6</v>
      </c>
      <c r="P30" s="46">
        <v>96.7</v>
      </c>
      <c r="Q30" s="46">
        <v>96.7</v>
      </c>
      <c r="R30" s="46">
        <v>96.8</v>
      </c>
      <c r="S30" s="46">
        <v>96.9</v>
      </c>
      <c r="T30" s="46">
        <v>97</v>
      </c>
      <c r="U30" s="46">
        <v>97</v>
      </c>
      <c r="V30" s="46">
        <v>97.1</v>
      </c>
      <c r="W30" s="46">
        <v>97.2</v>
      </c>
      <c r="X30" s="46">
        <v>97.2</v>
      </c>
      <c r="Y30" s="46">
        <v>97.3</v>
      </c>
      <c r="Z30" s="46">
        <v>97.3</v>
      </c>
      <c r="AA30" s="46">
        <v>97.4</v>
      </c>
      <c r="AB30" s="46">
        <v>97.4</v>
      </c>
      <c r="AC30" s="46">
        <v>97.5</v>
      </c>
      <c r="AD30" s="46">
        <v>97.5</v>
      </c>
      <c r="AE30" s="46">
        <v>97.6</v>
      </c>
      <c r="AF30" s="46">
        <v>97.7</v>
      </c>
      <c r="AG30" s="46">
        <v>97.7</v>
      </c>
      <c r="AH30" s="46">
        <v>97.8</v>
      </c>
      <c r="AI30" s="46">
        <v>97.8</v>
      </c>
      <c r="AJ30" s="46">
        <v>97.9</v>
      </c>
      <c r="AK30" s="46">
        <v>98</v>
      </c>
      <c r="AL30" s="46">
        <v>98</v>
      </c>
      <c r="AM30" s="46">
        <v>98.1</v>
      </c>
      <c r="AN30" s="46">
        <v>98.2</v>
      </c>
      <c r="AO30" s="46">
        <v>98.3</v>
      </c>
      <c r="AP30" s="46">
        <v>98.4</v>
      </c>
      <c r="AQ30" s="46">
        <v>98.5</v>
      </c>
      <c r="AR30" s="46">
        <v>98.5</v>
      </c>
      <c r="AS30" s="46">
        <v>98.6</v>
      </c>
      <c r="AT30" s="46">
        <v>98.7</v>
      </c>
      <c r="AU30" s="46">
        <v>98.8</v>
      </c>
      <c r="AV30" s="46">
        <v>98.9</v>
      </c>
      <c r="AW30" s="46">
        <v>99</v>
      </c>
      <c r="AX30" s="46">
        <v>99.1</v>
      </c>
      <c r="AY30" s="46">
        <v>99.2</v>
      </c>
      <c r="AZ30" s="46">
        <v>99.3</v>
      </c>
      <c r="BA30" s="46">
        <v>99.4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17.579847304793457</v>
      </c>
      <c r="D33" s="46">
        <v>17.443247225079254</v>
      </c>
      <c r="E33" s="46">
        <v>17.399999999999999</v>
      </c>
      <c r="F33" s="46">
        <v>17.399999999999999</v>
      </c>
      <c r="G33" s="46">
        <v>17.3</v>
      </c>
      <c r="H33" s="46">
        <v>17.3</v>
      </c>
      <c r="I33" s="46">
        <v>17.3</v>
      </c>
      <c r="J33" s="46">
        <v>17.3</v>
      </c>
      <c r="K33" s="46">
        <v>17.399999999999999</v>
      </c>
      <c r="L33" s="46">
        <v>17.399999999999999</v>
      </c>
      <c r="M33" s="46">
        <v>17.5</v>
      </c>
      <c r="N33" s="46">
        <v>17.600000000000001</v>
      </c>
      <c r="O33" s="46">
        <v>17.7</v>
      </c>
      <c r="P33" s="46">
        <v>17.8</v>
      </c>
      <c r="Q33" s="46">
        <v>17.899999999999999</v>
      </c>
      <c r="R33" s="46">
        <v>18</v>
      </c>
      <c r="S33" s="46">
        <v>18.100000000000001</v>
      </c>
      <c r="T33" s="46">
        <v>18.100000000000001</v>
      </c>
      <c r="U33" s="46">
        <v>18.100000000000001</v>
      </c>
      <c r="V33" s="46">
        <v>18.100000000000001</v>
      </c>
      <c r="W33" s="46">
        <v>18.100000000000001</v>
      </c>
      <c r="X33" s="46">
        <v>18</v>
      </c>
      <c r="Y33" s="46">
        <v>18</v>
      </c>
      <c r="Z33" s="46">
        <v>18</v>
      </c>
      <c r="AA33" s="46">
        <v>17.899999999999999</v>
      </c>
      <c r="AB33" s="46">
        <v>17.8</v>
      </c>
      <c r="AC33" s="46">
        <v>17.7</v>
      </c>
      <c r="AD33" s="46">
        <v>17.7</v>
      </c>
      <c r="AE33" s="46">
        <v>17.600000000000001</v>
      </c>
      <c r="AF33" s="46">
        <v>17.5</v>
      </c>
      <c r="AG33" s="46">
        <v>17.399999999999999</v>
      </c>
      <c r="AH33" s="46">
        <v>17.3</v>
      </c>
      <c r="AI33" s="46">
        <v>17.2</v>
      </c>
      <c r="AJ33" s="46">
        <v>17.100000000000001</v>
      </c>
      <c r="AK33" s="46">
        <v>17</v>
      </c>
      <c r="AL33" s="46">
        <v>17</v>
      </c>
      <c r="AM33" s="46">
        <v>16.899999999999999</v>
      </c>
      <c r="AN33" s="46">
        <v>16.899999999999999</v>
      </c>
      <c r="AO33" s="46">
        <v>16.8</v>
      </c>
      <c r="AP33" s="46">
        <v>16.8</v>
      </c>
      <c r="AQ33" s="46">
        <v>16.8</v>
      </c>
      <c r="AR33" s="46">
        <v>16.7</v>
      </c>
      <c r="AS33" s="46">
        <v>16.7</v>
      </c>
      <c r="AT33" s="46">
        <v>16.7</v>
      </c>
      <c r="AU33" s="46">
        <v>16.7</v>
      </c>
      <c r="AV33" s="46">
        <v>16.7</v>
      </c>
      <c r="AW33" s="46">
        <v>16.7</v>
      </c>
      <c r="AX33" s="46">
        <v>16.7</v>
      </c>
      <c r="AY33" s="46">
        <v>16.7</v>
      </c>
      <c r="AZ33" s="46">
        <v>16.7</v>
      </c>
      <c r="BA33" s="46">
        <v>16.7</v>
      </c>
    </row>
    <row r="34" spans="1:53" s="12" customFormat="1" ht="11.25" customHeight="1">
      <c r="A34" s="46" t="s">
        <v>29</v>
      </c>
      <c r="B34" s="48" t="s">
        <v>28</v>
      </c>
      <c r="C34" s="46">
        <v>67.400000000000006</v>
      </c>
      <c r="D34" s="46">
        <v>67.5</v>
      </c>
      <c r="E34" s="46">
        <v>67.400000000000006</v>
      </c>
      <c r="F34" s="46">
        <v>67.3</v>
      </c>
      <c r="G34" s="46">
        <v>67.2</v>
      </c>
      <c r="H34" s="46">
        <v>67</v>
      </c>
      <c r="I34" s="46">
        <v>66.599999999999994</v>
      </c>
      <c r="J34" s="46">
        <v>66.2</v>
      </c>
      <c r="K34" s="46">
        <v>65.900000000000006</v>
      </c>
      <c r="L34" s="46">
        <v>65.599999999999994</v>
      </c>
      <c r="M34" s="46">
        <v>65.2</v>
      </c>
      <c r="N34" s="46">
        <v>64.8</v>
      </c>
      <c r="O34" s="46">
        <v>64.400000000000006</v>
      </c>
      <c r="P34" s="46">
        <v>64</v>
      </c>
      <c r="Q34" s="46">
        <v>63.6</v>
      </c>
      <c r="R34" s="46">
        <v>63.2</v>
      </c>
      <c r="S34" s="46">
        <v>62.9</v>
      </c>
      <c r="T34" s="46">
        <v>62.5</v>
      </c>
      <c r="U34" s="46">
        <v>62.2</v>
      </c>
      <c r="V34" s="46">
        <v>61.9</v>
      </c>
      <c r="W34" s="46">
        <v>61.6</v>
      </c>
      <c r="X34" s="46">
        <v>61.3</v>
      </c>
      <c r="Y34" s="46">
        <v>61.1</v>
      </c>
      <c r="Z34" s="46">
        <v>60.8</v>
      </c>
      <c r="AA34" s="46">
        <v>60.7</v>
      </c>
      <c r="AB34" s="46">
        <v>60.5</v>
      </c>
      <c r="AC34" s="46">
        <v>60.4</v>
      </c>
      <c r="AD34" s="46">
        <v>60.3</v>
      </c>
      <c r="AE34" s="46">
        <v>60.2</v>
      </c>
      <c r="AF34" s="46">
        <v>60</v>
      </c>
      <c r="AG34" s="46">
        <v>59.9</v>
      </c>
      <c r="AH34" s="46">
        <v>59.8</v>
      </c>
      <c r="AI34" s="46">
        <v>59.7</v>
      </c>
      <c r="AJ34" s="46">
        <v>59.6</v>
      </c>
      <c r="AK34" s="46">
        <v>59.6</v>
      </c>
      <c r="AL34" s="46">
        <v>59.6</v>
      </c>
      <c r="AM34" s="46">
        <v>59.5</v>
      </c>
      <c r="AN34" s="46">
        <v>59.5</v>
      </c>
      <c r="AO34" s="46">
        <v>59.4</v>
      </c>
      <c r="AP34" s="46">
        <v>59.3</v>
      </c>
      <c r="AQ34" s="46">
        <v>59.2</v>
      </c>
      <c r="AR34" s="46">
        <v>59.1</v>
      </c>
      <c r="AS34" s="46">
        <v>58.9</v>
      </c>
      <c r="AT34" s="46">
        <v>58.7</v>
      </c>
      <c r="AU34" s="46">
        <v>58.5</v>
      </c>
      <c r="AV34" s="46">
        <v>58.3</v>
      </c>
      <c r="AW34" s="46">
        <v>58.2</v>
      </c>
      <c r="AX34" s="46">
        <v>58</v>
      </c>
      <c r="AY34" s="46">
        <v>57.9</v>
      </c>
      <c r="AZ34" s="46">
        <v>57.7</v>
      </c>
      <c r="BA34" s="46">
        <v>57.5</v>
      </c>
    </row>
    <row r="35" spans="1:53" ht="11.25" customHeight="1">
      <c r="A35" s="46" t="s">
        <v>30</v>
      </c>
      <c r="B35" s="48" t="s">
        <v>28</v>
      </c>
      <c r="C35" s="46">
        <v>15.003508428956932</v>
      </c>
      <c r="D35" s="46">
        <v>15.076069055866304</v>
      </c>
      <c r="E35" s="46">
        <v>15.2</v>
      </c>
      <c r="F35" s="46">
        <v>15.3</v>
      </c>
      <c r="G35" s="46">
        <v>15.5</v>
      </c>
      <c r="H35" s="46">
        <v>15.7</v>
      </c>
      <c r="I35" s="46">
        <v>16.100000000000001</v>
      </c>
      <c r="J35" s="46">
        <v>16.399999999999999</v>
      </c>
      <c r="K35" s="46">
        <v>16.7</v>
      </c>
      <c r="L35" s="46">
        <v>17</v>
      </c>
      <c r="M35" s="46">
        <v>17.3</v>
      </c>
      <c r="N35" s="46">
        <v>17.600000000000001</v>
      </c>
      <c r="O35" s="46">
        <v>17.899999999999999</v>
      </c>
      <c r="P35" s="46">
        <v>18.2</v>
      </c>
      <c r="Q35" s="46">
        <v>18.5</v>
      </c>
      <c r="R35" s="46">
        <v>18.8</v>
      </c>
      <c r="S35" s="46">
        <v>19.100000000000001</v>
      </c>
      <c r="T35" s="46">
        <v>19.399999999999999</v>
      </c>
      <c r="U35" s="46">
        <v>19.7</v>
      </c>
      <c r="V35" s="46">
        <v>20</v>
      </c>
      <c r="W35" s="46">
        <v>20.3</v>
      </c>
      <c r="X35" s="46">
        <v>20.6</v>
      </c>
      <c r="Y35" s="46">
        <v>20.9</v>
      </c>
      <c r="Z35" s="46">
        <v>21.2</v>
      </c>
      <c r="AA35" s="46">
        <v>21.4</v>
      </c>
      <c r="AB35" s="46">
        <v>21.7</v>
      </c>
      <c r="AC35" s="46">
        <v>21.9</v>
      </c>
      <c r="AD35" s="46">
        <v>22.1</v>
      </c>
      <c r="AE35" s="46">
        <v>22.3</v>
      </c>
      <c r="AF35" s="46">
        <v>22.5</v>
      </c>
      <c r="AG35" s="46">
        <v>22.7</v>
      </c>
      <c r="AH35" s="46">
        <v>22.9</v>
      </c>
      <c r="AI35" s="46">
        <v>23.1</v>
      </c>
      <c r="AJ35" s="46">
        <v>23.3</v>
      </c>
      <c r="AK35" s="46">
        <v>23.4</v>
      </c>
      <c r="AL35" s="46">
        <v>23.5</v>
      </c>
      <c r="AM35" s="46">
        <v>23.6</v>
      </c>
      <c r="AN35" s="46">
        <v>23.7</v>
      </c>
      <c r="AO35" s="46">
        <v>23.8</v>
      </c>
      <c r="AP35" s="46">
        <v>23.9</v>
      </c>
      <c r="AQ35" s="46">
        <v>24</v>
      </c>
      <c r="AR35" s="46">
        <v>24.2</v>
      </c>
      <c r="AS35" s="46">
        <v>24.4</v>
      </c>
      <c r="AT35" s="46">
        <v>24.6</v>
      </c>
      <c r="AU35" s="46">
        <v>24.8</v>
      </c>
      <c r="AV35" s="46">
        <v>24.9</v>
      </c>
      <c r="AW35" s="46">
        <v>25.1</v>
      </c>
      <c r="AX35" s="46">
        <v>25.3</v>
      </c>
      <c r="AY35" s="46">
        <v>25.4</v>
      </c>
      <c r="AZ35" s="46">
        <v>25.6</v>
      </c>
      <c r="BA35" s="46">
        <v>25.8</v>
      </c>
    </row>
    <row r="36" spans="1:53" ht="11.25" customHeight="1">
      <c r="A36" s="46" t="s">
        <v>31</v>
      </c>
      <c r="B36" s="48" t="s">
        <v>28</v>
      </c>
      <c r="C36" s="46">
        <v>2.0245904214653017</v>
      </c>
      <c r="D36" s="46">
        <v>2.1435091509990403</v>
      </c>
      <c r="E36" s="46">
        <v>2.2000000000000002</v>
      </c>
      <c r="F36" s="46">
        <v>2.2999999999999998</v>
      </c>
      <c r="G36" s="46">
        <v>2.4</v>
      </c>
      <c r="H36" s="46">
        <v>2.5</v>
      </c>
      <c r="I36" s="46">
        <v>2.6</v>
      </c>
      <c r="J36" s="46">
        <v>2.6</v>
      </c>
      <c r="K36" s="46">
        <v>2.7</v>
      </c>
      <c r="L36" s="46">
        <v>2.7</v>
      </c>
      <c r="M36" s="46">
        <v>2.7</v>
      </c>
      <c r="N36" s="46">
        <v>2.7</v>
      </c>
      <c r="O36" s="46">
        <v>2.7</v>
      </c>
      <c r="P36" s="46">
        <v>2.7</v>
      </c>
      <c r="Q36" s="46">
        <v>2.8</v>
      </c>
      <c r="R36" s="46">
        <v>2.8</v>
      </c>
      <c r="S36" s="46">
        <v>2.8</v>
      </c>
      <c r="T36" s="46">
        <v>2.9</v>
      </c>
      <c r="U36" s="46">
        <v>2.9</v>
      </c>
      <c r="V36" s="46">
        <v>3</v>
      </c>
      <c r="W36" s="46">
        <v>3.1</v>
      </c>
      <c r="X36" s="46">
        <v>3.2</v>
      </c>
      <c r="Y36" s="46">
        <v>3.3</v>
      </c>
      <c r="Z36" s="46">
        <v>3.4</v>
      </c>
      <c r="AA36" s="46">
        <v>3.6</v>
      </c>
      <c r="AB36" s="46">
        <v>3.8</v>
      </c>
      <c r="AC36" s="46">
        <v>4.0999999999999996</v>
      </c>
      <c r="AD36" s="46">
        <v>4.3</v>
      </c>
      <c r="AE36" s="46">
        <v>4.5</v>
      </c>
      <c r="AF36" s="46">
        <v>4.7</v>
      </c>
      <c r="AG36" s="46">
        <v>4.9000000000000004</v>
      </c>
      <c r="AH36" s="46">
        <v>5.2</v>
      </c>
      <c r="AI36" s="46">
        <v>5.4</v>
      </c>
      <c r="AJ36" s="46">
        <v>5.6</v>
      </c>
      <c r="AK36" s="46">
        <v>5.8</v>
      </c>
      <c r="AL36" s="46">
        <v>6</v>
      </c>
      <c r="AM36" s="46">
        <v>6.2</v>
      </c>
      <c r="AN36" s="46">
        <v>6.4</v>
      </c>
      <c r="AO36" s="46">
        <v>6.6</v>
      </c>
      <c r="AP36" s="46">
        <v>6.8</v>
      </c>
      <c r="AQ36" s="46">
        <v>7</v>
      </c>
      <c r="AR36" s="46">
        <v>7.1</v>
      </c>
      <c r="AS36" s="46">
        <v>7.3</v>
      </c>
      <c r="AT36" s="46">
        <v>7.5</v>
      </c>
      <c r="AU36" s="46">
        <v>7.6</v>
      </c>
      <c r="AV36" s="46">
        <v>7.8</v>
      </c>
      <c r="AW36" s="46">
        <v>7.9</v>
      </c>
      <c r="AX36" s="46">
        <v>8</v>
      </c>
      <c r="AY36" s="46">
        <v>8.1</v>
      </c>
      <c r="AZ36" s="46">
        <v>8.3000000000000007</v>
      </c>
      <c r="BA36" s="46">
        <v>8.4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48.331322462548613</v>
      </c>
      <c r="D38" s="46">
        <v>48.190555413360634</v>
      </c>
      <c r="E38" s="46">
        <v>48.3</v>
      </c>
      <c r="F38" s="46">
        <v>48.5</v>
      </c>
      <c r="G38" s="46">
        <v>48.8</v>
      </c>
      <c r="H38" s="46">
        <v>49.2</v>
      </c>
      <c r="I38" s="46">
        <v>50.2</v>
      </c>
      <c r="J38" s="46">
        <v>51</v>
      </c>
      <c r="K38" s="46">
        <v>51.7</v>
      </c>
      <c r="L38" s="46">
        <v>52.5</v>
      </c>
      <c r="M38" s="46">
        <v>53.4</v>
      </c>
      <c r="N38" s="46">
        <v>54.3</v>
      </c>
      <c r="O38" s="46">
        <v>55.3</v>
      </c>
      <c r="P38" s="46">
        <v>56.2</v>
      </c>
      <c r="Q38" s="46">
        <v>57.2</v>
      </c>
      <c r="R38" s="46">
        <v>58.2</v>
      </c>
      <c r="S38" s="46">
        <v>59.1</v>
      </c>
      <c r="T38" s="46">
        <v>59.9</v>
      </c>
      <c r="U38" s="46">
        <v>60.7</v>
      </c>
      <c r="V38" s="46">
        <v>61.5</v>
      </c>
      <c r="W38" s="46">
        <v>62.3</v>
      </c>
      <c r="X38" s="46">
        <v>63.1</v>
      </c>
      <c r="Y38" s="46">
        <v>63.8</v>
      </c>
      <c r="Z38" s="46">
        <v>64.400000000000006</v>
      </c>
      <c r="AA38" s="46">
        <v>64.900000000000006</v>
      </c>
      <c r="AB38" s="46">
        <v>65.3</v>
      </c>
      <c r="AC38" s="46">
        <v>65.599999999999994</v>
      </c>
      <c r="AD38" s="46">
        <v>65.900000000000006</v>
      </c>
      <c r="AE38" s="46">
        <v>66.2</v>
      </c>
      <c r="AF38" s="46">
        <v>66.599999999999994</v>
      </c>
      <c r="AG38" s="46">
        <v>67</v>
      </c>
      <c r="AH38" s="46">
        <v>67.3</v>
      </c>
      <c r="AI38" s="46">
        <v>67.5</v>
      </c>
      <c r="AJ38" s="46">
        <v>67.7</v>
      </c>
      <c r="AK38" s="46">
        <v>67.8</v>
      </c>
      <c r="AL38" s="46">
        <v>67.900000000000006</v>
      </c>
      <c r="AM38" s="46">
        <v>68</v>
      </c>
      <c r="AN38" s="46">
        <v>68.2</v>
      </c>
      <c r="AO38" s="46">
        <v>68.3</v>
      </c>
      <c r="AP38" s="46">
        <v>68.599999999999994</v>
      </c>
      <c r="AQ38" s="46">
        <v>68.900000000000006</v>
      </c>
      <c r="AR38" s="46">
        <v>69.3</v>
      </c>
      <c r="AS38" s="46">
        <v>69.8</v>
      </c>
      <c r="AT38" s="46">
        <v>70.3</v>
      </c>
      <c r="AU38" s="46">
        <v>70.900000000000006</v>
      </c>
      <c r="AV38" s="46">
        <v>71.400000000000006</v>
      </c>
      <c r="AW38" s="46">
        <v>71.900000000000006</v>
      </c>
      <c r="AX38" s="46">
        <v>72.3</v>
      </c>
      <c r="AY38" s="46">
        <v>72.8</v>
      </c>
      <c r="AZ38" s="46">
        <v>73.3</v>
      </c>
      <c r="BA38" s="46">
        <v>73.8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1145812</v>
      </c>
      <c r="E42" s="41">
        <v>1157961</v>
      </c>
      <c r="F42" s="41">
        <v>1169922</v>
      </c>
      <c r="G42" s="41">
        <v>1181989</v>
      </c>
      <c r="H42" s="41">
        <v>1194151</v>
      </c>
      <c r="I42" s="41">
        <v>1206090</v>
      </c>
      <c r="J42" s="41">
        <v>1218038</v>
      </c>
      <c r="K42" s="41">
        <v>1230006</v>
      </c>
      <c r="L42" s="41">
        <v>1242007</v>
      </c>
      <c r="M42" s="41">
        <v>1254050</v>
      </c>
      <c r="N42" s="41">
        <v>1266136</v>
      </c>
      <c r="O42" s="41">
        <v>1278218</v>
      </c>
      <c r="P42" s="41">
        <v>1290284</v>
      </c>
      <c r="Q42" s="41">
        <v>1302318</v>
      </c>
      <c r="R42" s="41">
        <v>1314303</v>
      </c>
      <c r="S42" s="41">
        <v>1326234</v>
      </c>
      <c r="T42" s="41">
        <v>1338081</v>
      </c>
      <c r="U42" s="41">
        <v>1349856</v>
      </c>
      <c r="V42" s="41">
        <v>1361540</v>
      </c>
      <c r="W42" s="41">
        <v>1373108</v>
      </c>
      <c r="X42" s="41">
        <v>1384544</v>
      </c>
      <c r="Y42" s="41">
        <v>1395812</v>
      </c>
      <c r="Z42" s="41">
        <v>1406891</v>
      </c>
      <c r="AA42" s="41">
        <v>1417765</v>
      </c>
      <c r="AB42" s="41">
        <v>1428418</v>
      </c>
      <c r="AC42" s="41">
        <v>1438846</v>
      </c>
      <c r="AD42" s="41">
        <v>1449033</v>
      </c>
      <c r="AE42" s="41">
        <v>1458985</v>
      </c>
      <c r="AF42" s="41">
        <v>1468701</v>
      </c>
      <c r="AG42" s="41">
        <v>1478190</v>
      </c>
      <c r="AH42" s="41">
        <v>1487469</v>
      </c>
      <c r="AI42" s="41">
        <v>1496557</v>
      </c>
      <c r="AJ42" s="41">
        <v>1505477</v>
      </c>
      <c r="AK42" s="41">
        <v>1514245</v>
      </c>
      <c r="AL42" s="41">
        <v>1522880</v>
      </c>
      <c r="AM42" s="41">
        <v>1531395</v>
      </c>
      <c r="AN42" s="41">
        <v>1539809</v>
      </c>
      <c r="AO42" s="41">
        <v>1548135</v>
      </c>
      <c r="AP42" s="41">
        <v>1556388</v>
      </c>
      <c r="AQ42" s="41">
        <v>1564574</v>
      </c>
      <c r="AR42" s="41">
        <v>1572704</v>
      </c>
      <c r="AS42" s="41">
        <v>1580785</v>
      </c>
      <c r="AT42" s="41">
        <v>1588818</v>
      </c>
      <c r="AU42" s="41">
        <v>1596812</v>
      </c>
      <c r="AV42" s="41">
        <v>1604760</v>
      </c>
      <c r="AW42" s="41">
        <v>1612673</v>
      </c>
      <c r="AX42" s="41">
        <v>1620551</v>
      </c>
      <c r="AY42" s="41">
        <v>1628400</v>
      </c>
      <c r="AZ42" s="41">
        <v>1636230</v>
      </c>
      <c r="BA42" s="41">
        <v>1644040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14261</v>
      </c>
      <c r="F43" s="41">
        <v>14299</v>
      </c>
      <c r="G43" s="41">
        <v>14378</v>
      </c>
      <c r="H43" s="41">
        <v>14479</v>
      </c>
      <c r="I43" s="41">
        <v>14582</v>
      </c>
      <c r="J43" s="41">
        <v>14689</v>
      </c>
      <c r="K43" s="41">
        <v>14800</v>
      </c>
      <c r="L43" s="41">
        <v>14917</v>
      </c>
      <c r="M43" s="41">
        <v>15033</v>
      </c>
      <c r="N43" s="41">
        <v>15130</v>
      </c>
      <c r="O43" s="41">
        <v>15214</v>
      </c>
      <c r="P43" s="41">
        <v>15282</v>
      </c>
      <c r="Q43" s="41">
        <v>15335</v>
      </c>
      <c r="R43" s="41">
        <v>15377</v>
      </c>
      <c r="S43" s="41">
        <v>15430</v>
      </c>
      <c r="T43" s="41">
        <v>15496</v>
      </c>
      <c r="U43" s="41">
        <v>15550</v>
      </c>
      <c r="V43" s="41">
        <v>15590</v>
      </c>
      <c r="W43" s="41">
        <v>15623</v>
      </c>
      <c r="X43" s="41">
        <v>15651</v>
      </c>
      <c r="Y43" s="41">
        <v>15677</v>
      </c>
      <c r="Z43" s="41">
        <v>15704</v>
      </c>
      <c r="AA43" s="41">
        <v>15727</v>
      </c>
      <c r="AB43" s="41">
        <v>15751</v>
      </c>
      <c r="AC43" s="41">
        <v>15779</v>
      </c>
      <c r="AD43" s="41">
        <v>15814</v>
      </c>
      <c r="AE43" s="41">
        <v>15858</v>
      </c>
      <c r="AF43" s="41">
        <v>15911</v>
      </c>
      <c r="AG43" s="41">
        <v>15975</v>
      </c>
      <c r="AH43" s="41">
        <v>16053</v>
      </c>
      <c r="AI43" s="41">
        <v>16141</v>
      </c>
      <c r="AJ43" s="41">
        <v>16237</v>
      </c>
      <c r="AK43" s="41">
        <v>16337</v>
      </c>
      <c r="AL43" s="41">
        <v>16439</v>
      </c>
      <c r="AM43" s="41">
        <v>16541</v>
      </c>
      <c r="AN43" s="41">
        <v>16641</v>
      </c>
      <c r="AO43" s="41">
        <v>16736</v>
      </c>
      <c r="AP43" s="41">
        <v>16828</v>
      </c>
      <c r="AQ43" s="41">
        <v>16913</v>
      </c>
      <c r="AR43" s="41">
        <v>16992</v>
      </c>
      <c r="AS43" s="41">
        <v>17065</v>
      </c>
      <c r="AT43" s="41">
        <v>17132</v>
      </c>
      <c r="AU43" s="41">
        <v>17194</v>
      </c>
      <c r="AV43" s="41">
        <v>17252</v>
      </c>
      <c r="AW43" s="41">
        <v>17306</v>
      </c>
      <c r="AX43" s="41">
        <v>17357</v>
      </c>
      <c r="AY43" s="41">
        <v>17404</v>
      </c>
      <c r="AZ43" s="41">
        <v>17448</v>
      </c>
      <c r="BA43" s="41">
        <v>17491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8909</v>
      </c>
      <c r="F44" s="41">
        <v>8923</v>
      </c>
      <c r="G44" s="41">
        <v>8931</v>
      </c>
      <c r="H44" s="41">
        <v>8937</v>
      </c>
      <c r="I44" s="41">
        <v>9031</v>
      </c>
      <c r="J44" s="41">
        <v>9118</v>
      </c>
      <c r="K44" s="41">
        <v>9196</v>
      </c>
      <c r="L44" s="41">
        <v>9271</v>
      </c>
      <c r="M44" s="41">
        <v>9344</v>
      </c>
      <c r="N44" s="41">
        <v>9445</v>
      </c>
      <c r="O44" s="41">
        <v>9545</v>
      </c>
      <c r="P44" s="41">
        <v>9645</v>
      </c>
      <c r="Q44" s="41">
        <v>9747</v>
      </c>
      <c r="R44" s="41">
        <v>9843</v>
      </c>
      <c r="S44" s="41">
        <v>9980</v>
      </c>
      <c r="T44" s="41">
        <v>10118</v>
      </c>
      <c r="U44" s="41">
        <v>10263</v>
      </c>
      <c r="V44" s="41">
        <v>10419</v>
      </c>
      <c r="W44" s="41">
        <v>10584</v>
      </c>
      <c r="X44" s="41">
        <v>10780</v>
      </c>
      <c r="Y44" s="41">
        <v>10995</v>
      </c>
      <c r="Z44" s="41">
        <v>11227</v>
      </c>
      <c r="AA44" s="41">
        <v>11471</v>
      </c>
      <c r="AB44" s="41">
        <v>11720</v>
      </c>
      <c r="AC44" s="41">
        <v>11989</v>
      </c>
      <c r="AD44" s="41">
        <v>12259</v>
      </c>
      <c r="AE44" s="41">
        <v>12539</v>
      </c>
      <c r="AF44" s="41">
        <v>12819</v>
      </c>
      <c r="AG44" s="41">
        <v>13093</v>
      </c>
      <c r="AH44" s="41">
        <v>13362</v>
      </c>
      <c r="AI44" s="41">
        <v>13618</v>
      </c>
      <c r="AJ44" s="41">
        <v>13866</v>
      </c>
      <c r="AK44" s="41">
        <v>14099</v>
      </c>
      <c r="AL44" s="41">
        <v>14321</v>
      </c>
      <c r="AM44" s="41">
        <v>14524</v>
      </c>
      <c r="AN44" s="41">
        <v>14712</v>
      </c>
      <c r="AO44" s="41">
        <v>14880</v>
      </c>
      <c r="AP44" s="41">
        <v>15039</v>
      </c>
      <c r="AQ44" s="41">
        <v>15180</v>
      </c>
      <c r="AR44" s="41">
        <v>15308</v>
      </c>
      <c r="AS44" s="41">
        <v>15429</v>
      </c>
      <c r="AT44" s="41">
        <v>15535</v>
      </c>
      <c r="AU44" s="41">
        <v>15643</v>
      </c>
      <c r="AV44" s="41">
        <v>15736</v>
      </c>
      <c r="AW44" s="41">
        <v>15825</v>
      </c>
      <c r="AX44" s="41">
        <v>15905</v>
      </c>
      <c r="AY44" s="41">
        <v>15971</v>
      </c>
      <c r="AZ44" s="41">
        <v>16035</v>
      </c>
      <c r="BA44" s="41">
        <v>16092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5352</v>
      </c>
      <c r="F45" s="41">
        <v>5376</v>
      </c>
      <c r="G45" s="41">
        <v>5447</v>
      </c>
      <c r="H45" s="41">
        <v>5542</v>
      </c>
      <c r="I45" s="41">
        <v>5551</v>
      </c>
      <c r="J45" s="41">
        <v>5571</v>
      </c>
      <c r="K45" s="41">
        <v>5604</v>
      </c>
      <c r="L45" s="41">
        <v>5646</v>
      </c>
      <c r="M45" s="41">
        <v>5689</v>
      </c>
      <c r="N45" s="41">
        <v>5685</v>
      </c>
      <c r="O45" s="41">
        <v>5669</v>
      </c>
      <c r="P45" s="41">
        <v>5637</v>
      </c>
      <c r="Q45" s="41">
        <v>5588</v>
      </c>
      <c r="R45" s="41">
        <v>5534</v>
      </c>
      <c r="S45" s="41">
        <v>5450</v>
      </c>
      <c r="T45" s="41">
        <v>5378</v>
      </c>
      <c r="U45" s="41">
        <v>5287</v>
      </c>
      <c r="V45" s="41">
        <v>5171</v>
      </c>
      <c r="W45" s="41">
        <v>5039</v>
      </c>
      <c r="X45" s="41">
        <v>4871</v>
      </c>
      <c r="Y45" s="41">
        <v>4682</v>
      </c>
      <c r="Z45" s="41">
        <v>4477</v>
      </c>
      <c r="AA45" s="41">
        <v>4256</v>
      </c>
      <c r="AB45" s="41">
        <v>4031</v>
      </c>
      <c r="AC45" s="41">
        <v>3790</v>
      </c>
      <c r="AD45" s="41">
        <v>3555</v>
      </c>
      <c r="AE45" s="41">
        <v>3319</v>
      </c>
      <c r="AF45" s="41">
        <v>3092</v>
      </c>
      <c r="AG45" s="41">
        <v>2882</v>
      </c>
      <c r="AH45" s="41">
        <v>2691</v>
      </c>
      <c r="AI45" s="41">
        <v>2523</v>
      </c>
      <c r="AJ45" s="41">
        <v>2371</v>
      </c>
      <c r="AK45" s="41">
        <v>2238</v>
      </c>
      <c r="AL45" s="41">
        <v>2118</v>
      </c>
      <c r="AM45" s="41">
        <v>2017</v>
      </c>
      <c r="AN45" s="41">
        <v>1929</v>
      </c>
      <c r="AO45" s="41">
        <v>1856</v>
      </c>
      <c r="AP45" s="41">
        <v>1789</v>
      </c>
      <c r="AQ45" s="41">
        <v>1733</v>
      </c>
      <c r="AR45" s="41">
        <v>1684</v>
      </c>
      <c r="AS45" s="41">
        <v>1636</v>
      </c>
      <c r="AT45" s="41">
        <v>1597</v>
      </c>
      <c r="AU45" s="41">
        <v>1551</v>
      </c>
      <c r="AV45" s="41">
        <v>1516</v>
      </c>
      <c r="AW45" s="41">
        <v>1481</v>
      </c>
      <c r="AX45" s="41">
        <v>1452</v>
      </c>
      <c r="AY45" s="41">
        <v>1433</v>
      </c>
      <c r="AZ45" s="41">
        <v>1413</v>
      </c>
      <c r="BA45" s="41">
        <v>1399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11809</v>
      </c>
      <c r="F46" s="41">
        <v>11491</v>
      </c>
      <c r="G46" s="41">
        <v>11015</v>
      </c>
      <c r="H46" s="41">
        <v>10697</v>
      </c>
      <c r="I46" s="41">
        <v>10697</v>
      </c>
      <c r="J46" s="41">
        <v>10697</v>
      </c>
      <c r="K46" s="41">
        <v>10697</v>
      </c>
      <c r="L46" s="41">
        <v>10697</v>
      </c>
      <c r="M46" s="41">
        <v>10697</v>
      </c>
      <c r="N46" s="41">
        <v>10697</v>
      </c>
      <c r="O46" s="41">
        <v>10697</v>
      </c>
      <c r="P46" s="41">
        <v>10697</v>
      </c>
      <c r="Q46" s="41">
        <v>10697</v>
      </c>
      <c r="R46" s="41">
        <v>10697</v>
      </c>
      <c r="S46" s="41">
        <v>10697</v>
      </c>
      <c r="T46" s="41">
        <v>10697</v>
      </c>
      <c r="U46" s="41">
        <v>10697</v>
      </c>
      <c r="V46" s="41">
        <v>10697</v>
      </c>
      <c r="W46" s="41">
        <v>10697</v>
      </c>
      <c r="X46" s="41">
        <v>10697</v>
      </c>
      <c r="Y46" s="41">
        <v>10697</v>
      </c>
      <c r="Z46" s="41">
        <v>10697</v>
      </c>
      <c r="AA46" s="41">
        <v>10697</v>
      </c>
      <c r="AB46" s="41">
        <v>10697</v>
      </c>
      <c r="AC46" s="41">
        <v>10697</v>
      </c>
      <c r="AD46" s="41">
        <v>10697</v>
      </c>
      <c r="AE46" s="41">
        <v>10697</v>
      </c>
      <c r="AF46" s="41">
        <v>10697</v>
      </c>
      <c r="AG46" s="41">
        <v>10697</v>
      </c>
      <c r="AH46" s="41">
        <v>10697</v>
      </c>
      <c r="AI46" s="41">
        <v>10697</v>
      </c>
      <c r="AJ46" s="41">
        <v>10697</v>
      </c>
      <c r="AK46" s="41">
        <v>10697</v>
      </c>
      <c r="AL46" s="41">
        <v>10697</v>
      </c>
      <c r="AM46" s="41">
        <v>10697</v>
      </c>
      <c r="AN46" s="41">
        <v>10697</v>
      </c>
      <c r="AO46" s="41">
        <v>10697</v>
      </c>
      <c r="AP46" s="41">
        <v>10697</v>
      </c>
      <c r="AQ46" s="41">
        <v>10697</v>
      </c>
      <c r="AR46" s="41">
        <v>10697</v>
      </c>
      <c r="AS46" s="41">
        <v>10697</v>
      </c>
      <c r="AT46" s="41">
        <v>10697</v>
      </c>
      <c r="AU46" s="41">
        <v>10697</v>
      </c>
      <c r="AV46" s="41">
        <v>10697</v>
      </c>
      <c r="AW46" s="41">
        <v>10697</v>
      </c>
      <c r="AX46" s="41">
        <v>10697</v>
      </c>
      <c r="AY46" s="41">
        <v>10697</v>
      </c>
      <c r="AZ46" s="41">
        <v>10697</v>
      </c>
      <c r="BA46" s="41">
        <v>10697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-5200</v>
      </c>
      <c r="F47" s="41">
        <v>-4800</v>
      </c>
      <c r="G47" s="41">
        <v>-4300</v>
      </c>
      <c r="H47" s="41">
        <v>-4300</v>
      </c>
      <c r="I47" s="41">
        <v>-4300</v>
      </c>
      <c r="J47" s="41">
        <v>-4300</v>
      </c>
      <c r="K47" s="41">
        <v>-4300</v>
      </c>
      <c r="L47" s="41">
        <v>-4300</v>
      </c>
      <c r="M47" s="41">
        <v>-4300</v>
      </c>
      <c r="N47" s="41">
        <v>-4300</v>
      </c>
      <c r="O47" s="41">
        <v>-4300</v>
      </c>
      <c r="P47" s="41">
        <v>-4300</v>
      </c>
      <c r="Q47" s="41">
        <v>-4300</v>
      </c>
      <c r="R47" s="41">
        <v>-4300</v>
      </c>
      <c r="S47" s="41">
        <v>-4300</v>
      </c>
      <c r="T47" s="41">
        <v>-4300</v>
      </c>
      <c r="U47" s="41">
        <v>-4300</v>
      </c>
      <c r="V47" s="41">
        <v>-4300</v>
      </c>
      <c r="W47" s="41">
        <v>-4300</v>
      </c>
      <c r="X47" s="41">
        <v>-4300</v>
      </c>
      <c r="Y47" s="41">
        <v>-4300</v>
      </c>
      <c r="Z47" s="41">
        <v>-4300</v>
      </c>
      <c r="AA47" s="41">
        <v>-4300</v>
      </c>
      <c r="AB47" s="41">
        <v>-4300</v>
      </c>
      <c r="AC47" s="41">
        <v>-4300</v>
      </c>
      <c r="AD47" s="41">
        <v>-4300</v>
      </c>
      <c r="AE47" s="41">
        <v>-4300</v>
      </c>
      <c r="AF47" s="41">
        <v>-4300</v>
      </c>
      <c r="AG47" s="41">
        <v>-4300</v>
      </c>
      <c r="AH47" s="41">
        <v>-4300</v>
      </c>
      <c r="AI47" s="41">
        <v>-4300</v>
      </c>
      <c r="AJ47" s="41">
        <v>-4300</v>
      </c>
      <c r="AK47" s="41">
        <v>-4300</v>
      </c>
      <c r="AL47" s="41">
        <v>-4300</v>
      </c>
      <c r="AM47" s="41">
        <v>-4300</v>
      </c>
      <c r="AN47" s="41">
        <v>-4300</v>
      </c>
      <c r="AO47" s="41">
        <v>-4300</v>
      </c>
      <c r="AP47" s="41">
        <v>-4300</v>
      </c>
      <c r="AQ47" s="41">
        <v>-4300</v>
      </c>
      <c r="AR47" s="41">
        <v>-4300</v>
      </c>
      <c r="AS47" s="41">
        <v>-4300</v>
      </c>
      <c r="AT47" s="41">
        <v>-4300</v>
      </c>
      <c r="AU47" s="41">
        <v>-4300</v>
      </c>
      <c r="AV47" s="41">
        <v>-4300</v>
      </c>
      <c r="AW47" s="41">
        <v>-4300</v>
      </c>
      <c r="AX47" s="41">
        <v>-4300</v>
      </c>
      <c r="AY47" s="41">
        <v>-4300</v>
      </c>
      <c r="AZ47" s="41">
        <v>-4300</v>
      </c>
      <c r="BA47" s="41">
        <v>-4300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6609</v>
      </c>
      <c r="F48" s="41">
        <v>6691</v>
      </c>
      <c r="G48" s="41">
        <v>6715</v>
      </c>
      <c r="H48" s="41">
        <v>6397</v>
      </c>
      <c r="I48" s="41">
        <v>6397</v>
      </c>
      <c r="J48" s="41">
        <v>6397</v>
      </c>
      <c r="K48" s="41">
        <v>6397</v>
      </c>
      <c r="L48" s="41">
        <v>6397</v>
      </c>
      <c r="M48" s="41">
        <v>6397</v>
      </c>
      <c r="N48" s="41">
        <v>6397</v>
      </c>
      <c r="O48" s="41">
        <v>6397</v>
      </c>
      <c r="P48" s="41">
        <v>6397</v>
      </c>
      <c r="Q48" s="41">
        <v>6397</v>
      </c>
      <c r="R48" s="41">
        <v>6397</v>
      </c>
      <c r="S48" s="41">
        <v>6397</v>
      </c>
      <c r="T48" s="41">
        <v>6397</v>
      </c>
      <c r="U48" s="41">
        <v>6397</v>
      </c>
      <c r="V48" s="41">
        <v>6397</v>
      </c>
      <c r="W48" s="41">
        <v>6397</v>
      </c>
      <c r="X48" s="41">
        <v>6397</v>
      </c>
      <c r="Y48" s="41">
        <v>6397</v>
      </c>
      <c r="Z48" s="41">
        <v>6397</v>
      </c>
      <c r="AA48" s="41">
        <v>6397</v>
      </c>
      <c r="AB48" s="41">
        <v>6397</v>
      </c>
      <c r="AC48" s="41">
        <v>6397</v>
      </c>
      <c r="AD48" s="41">
        <v>6397</v>
      </c>
      <c r="AE48" s="41">
        <v>6397</v>
      </c>
      <c r="AF48" s="41">
        <v>6397</v>
      </c>
      <c r="AG48" s="41">
        <v>6397</v>
      </c>
      <c r="AH48" s="41">
        <v>6397</v>
      </c>
      <c r="AI48" s="41">
        <v>6397</v>
      </c>
      <c r="AJ48" s="41">
        <v>6397</v>
      </c>
      <c r="AK48" s="41">
        <v>6397</v>
      </c>
      <c r="AL48" s="41">
        <v>6397</v>
      </c>
      <c r="AM48" s="41">
        <v>6397</v>
      </c>
      <c r="AN48" s="41">
        <v>6397</v>
      </c>
      <c r="AO48" s="41">
        <v>6397</v>
      </c>
      <c r="AP48" s="41">
        <v>6397</v>
      </c>
      <c r="AQ48" s="41">
        <v>6397</v>
      </c>
      <c r="AR48" s="41">
        <v>6397</v>
      </c>
      <c r="AS48" s="41">
        <v>6397</v>
      </c>
      <c r="AT48" s="41">
        <v>6397</v>
      </c>
      <c r="AU48" s="41">
        <v>6397</v>
      </c>
      <c r="AV48" s="41">
        <v>6397</v>
      </c>
      <c r="AW48" s="41">
        <v>6397</v>
      </c>
      <c r="AX48" s="41">
        <v>6397</v>
      </c>
      <c r="AY48" s="41">
        <v>6397</v>
      </c>
      <c r="AZ48" s="41">
        <v>6397</v>
      </c>
      <c r="BA48" s="41">
        <v>6397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11961</v>
      </c>
      <c r="F49" s="41">
        <v>12067</v>
      </c>
      <c r="G49" s="41">
        <v>12162</v>
      </c>
      <c r="H49" s="41">
        <v>11939</v>
      </c>
      <c r="I49" s="41">
        <v>11948</v>
      </c>
      <c r="J49" s="41">
        <v>11968</v>
      </c>
      <c r="K49" s="41">
        <v>12001</v>
      </c>
      <c r="L49" s="41">
        <v>12043</v>
      </c>
      <c r="M49" s="41">
        <v>12086</v>
      </c>
      <c r="N49" s="41">
        <v>12082</v>
      </c>
      <c r="O49" s="41">
        <v>12066</v>
      </c>
      <c r="P49" s="41">
        <v>12034</v>
      </c>
      <c r="Q49" s="41">
        <v>11985</v>
      </c>
      <c r="R49" s="41">
        <v>11931</v>
      </c>
      <c r="S49" s="41">
        <v>11847</v>
      </c>
      <c r="T49" s="41">
        <v>11775</v>
      </c>
      <c r="U49" s="41">
        <v>11684</v>
      </c>
      <c r="V49" s="41">
        <v>11568</v>
      </c>
      <c r="W49" s="41">
        <v>11436</v>
      </c>
      <c r="X49" s="41">
        <v>11268</v>
      </c>
      <c r="Y49" s="41">
        <v>11079</v>
      </c>
      <c r="Z49" s="41">
        <v>10874</v>
      </c>
      <c r="AA49" s="41">
        <v>10653</v>
      </c>
      <c r="AB49" s="41">
        <v>10428</v>
      </c>
      <c r="AC49" s="41">
        <v>10187</v>
      </c>
      <c r="AD49" s="41">
        <v>9952</v>
      </c>
      <c r="AE49" s="41">
        <v>9716</v>
      </c>
      <c r="AF49" s="41">
        <v>9489</v>
      </c>
      <c r="AG49" s="41">
        <v>9279</v>
      </c>
      <c r="AH49" s="41">
        <v>9088</v>
      </c>
      <c r="AI49" s="41">
        <v>8920</v>
      </c>
      <c r="AJ49" s="41">
        <v>8768</v>
      </c>
      <c r="AK49" s="41">
        <v>8635</v>
      </c>
      <c r="AL49" s="41">
        <v>8515</v>
      </c>
      <c r="AM49" s="41">
        <v>8414</v>
      </c>
      <c r="AN49" s="41">
        <v>8326</v>
      </c>
      <c r="AO49" s="41">
        <v>8253</v>
      </c>
      <c r="AP49" s="41">
        <v>8186</v>
      </c>
      <c r="AQ49" s="41">
        <v>8130</v>
      </c>
      <c r="AR49" s="41">
        <v>8081</v>
      </c>
      <c r="AS49" s="41">
        <v>8033</v>
      </c>
      <c r="AT49" s="41">
        <v>7994</v>
      </c>
      <c r="AU49" s="41">
        <v>7948</v>
      </c>
      <c r="AV49" s="41">
        <v>7913</v>
      </c>
      <c r="AW49" s="41">
        <v>7878</v>
      </c>
      <c r="AX49" s="41">
        <v>7849</v>
      </c>
      <c r="AY49" s="41">
        <v>7830</v>
      </c>
      <c r="AZ49" s="41">
        <v>7810</v>
      </c>
      <c r="BA49" s="41">
        <v>7796</v>
      </c>
    </row>
    <row r="50" spans="1:53" ht="11.25" customHeight="1">
      <c r="A50" s="38" t="s">
        <v>18</v>
      </c>
      <c r="B50" s="39" t="s">
        <v>10</v>
      </c>
      <c r="C50" s="55">
        <v>1145812</v>
      </c>
      <c r="D50" s="41">
        <v>1157961</v>
      </c>
      <c r="E50" s="41">
        <v>1169922</v>
      </c>
      <c r="F50" s="41">
        <v>1181989</v>
      </c>
      <c r="G50" s="41">
        <v>1194151</v>
      </c>
      <c r="H50" s="41">
        <v>1206090</v>
      </c>
      <c r="I50" s="41">
        <v>1218038</v>
      </c>
      <c r="J50" s="41">
        <v>1230006</v>
      </c>
      <c r="K50" s="41">
        <v>1242007</v>
      </c>
      <c r="L50" s="41">
        <v>1254050</v>
      </c>
      <c r="M50" s="41">
        <v>1266136</v>
      </c>
      <c r="N50" s="41">
        <v>1278218</v>
      </c>
      <c r="O50" s="41">
        <v>1290284</v>
      </c>
      <c r="P50" s="41">
        <v>1302318</v>
      </c>
      <c r="Q50" s="41">
        <v>1314303</v>
      </c>
      <c r="R50" s="41">
        <v>1326234</v>
      </c>
      <c r="S50" s="41">
        <v>1338081</v>
      </c>
      <c r="T50" s="41">
        <v>1349856</v>
      </c>
      <c r="U50" s="41">
        <v>1361540</v>
      </c>
      <c r="V50" s="41">
        <v>1373108</v>
      </c>
      <c r="W50" s="41">
        <v>1384544</v>
      </c>
      <c r="X50" s="41">
        <v>1395812</v>
      </c>
      <c r="Y50" s="41">
        <v>1406891</v>
      </c>
      <c r="Z50" s="41">
        <v>1417765</v>
      </c>
      <c r="AA50" s="41">
        <v>1428418</v>
      </c>
      <c r="AB50" s="41">
        <v>1438846</v>
      </c>
      <c r="AC50" s="41">
        <v>1449033</v>
      </c>
      <c r="AD50" s="41">
        <v>1458985</v>
      </c>
      <c r="AE50" s="41">
        <v>1468701</v>
      </c>
      <c r="AF50" s="41">
        <v>1478190</v>
      </c>
      <c r="AG50" s="41">
        <v>1487469</v>
      </c>
      <c r="AH50" s="41">
        <v>1496557</v>
      </c>
      <c r="AI50" s="41">
        <v>1505477</v>
      </c>
      <c r="AJ50" s="41">
        <v>1514245</v>
      </c>
      <c r="AK50" s="41">
        <v>1522880</v>
      </c>
      <c r="AL50" s="41">
        <v>1531395</v>
      </c>
      <c r="AM50" s="41">
        <v>1539809</v>
      </c>
      <c r="AN50" s="41">
        <v>1548135</v>
      </c>
      <c r="AO50" s="41">
        <v>1556388</v>
      </c>
      <c r="AP50" s="41">
        <v>1564574</v>
      </c>
      <c r="AQ50" s="41">
        <v>1572704</v>
      </c>
      <c r="AR50" s="41">
        <v>1580785</v>
      </c>
      <c r="AS50" s="41">
        <v>1588818</v>
      </c>
      <c r="AT50" s="41">
        <v>1596812</v>
      </c>
      <c r="AU50" s="41">
        <v>1604760</v>
      </c>
      <c r="AV50" s="41">
        <v>1612673</v>
      </c>
      <c r="AW50" s="41">
        <v>1620551</v>
      </c>
      <c r="AX50" s="41">
        <v>1628400</v>
      </c>
      <c r="AY50" s="41">
        <v>1636230</v>
      </c>
      <c r="AZ50" s="41">
        <v>1644040</v>
      </c>
      <c r="BA50" s="41">
        <v>1651836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1.78</v>
      </c>
      <c r="F53" s="45">
        <v>1.77</v>
      </c>
      <c r="G53" s="45">
        <v>1.76</v>
      </c>
      <c r="H53" s="45">
        <v>1.75</v>
      </c>
      <c r="I53" s="45">
        <v>1.75</v>
      </c>
      <c r="J53" s="45">
        <v>1.74</v>
      </c>
      <c r="K53" s="45">
        <v>1.73</v>
      </c>
      <c r="L53" s="45">
        <v>1.73</v>
      </c>
      <c r="M53" s="45">
        <v>1.72</v>
      </c>
      <c r="N53" s="45">
        <v>1.72</v>
      </c>
      <c r="O53" s="45">
        <v>1.71</v>
      </c>
      <c r="P53" s="45">
        <v>1.7</v>
      </c>
      <c r="Q53" s="45">
        <v>1.7</v>
      </c>
      <c r="R53" s="45">
        <v>1.69</v>
      </c>
      <c r="S53" s="45">
        <v>1.69</v>
      </c>
      <c r="T53" s="45">
        <v>1.69</v>
      </c>
      <c r="U53" s="45">
        <v>1.69</v>
      </c>
      <c r="V53" s="45">
        <v>1.69</v>
      </c>
      <c r="W53" s="45">
        <v>1.69</v>
      </c>
      <c r="X53" s="45">
        <v>1.69</v>
      </c>
      <c r="Y53" s="45">
        <v>1.69</v>
      </c>
      <c r="Z53" s="45">
        <v>1.69</v>
      </c>
      <c r="AA53" s="45">
        <v>1.69</v>
      </c>
      <c r="AB53" s="45">
        <v>1.69</v>
      </c>
      <c r="AC53" s="45">
        <v>1.69</v>
      </c>
      <c r="AD53" s="45">
        <v>1.69</v>
      </c>
      <c r="AE53" s="45">
        <v>1.69</v>
      </c>
      <c r="AF53" s="45">
        <v>1.69</v>
      </c>
      <c r="AG53" s="45">
        <v>1.69</v>
      </c>
      <c r="AH53" s="45">
        <v>1.69</v>
      </c>
      <c r="AI53" s="45">
        <v>1.69</v>
      </c>
      <c r="AJ53" s="45">
        <v>1.69</v>
      </c>
      <c r="AK53" s="45">
        <v>1.69</v>
      </c>
      <c r="AL53" s="45">
        <v>1.69</v>
      </c>
      <c r="AM53" s="45">
        <v>1.69</v>
      </c>
      <c r="AN53" s="45">
        <v>1.69</v>
      </c>
      <c r="AO53" s="45">
        <v>1.69</v>
      </c>
      <c r="AP53" s="45">
        <v>1.69</v>
      </c>
      <c r="AQ53" s="45">
        <v>1.69</v>
      </c>
      <c r="AR53" s="45">
        <v>1.69</v>
      </c>
      <c r="AS53" s="45">
        <v>1.69</v>
      </c>
      <c r="AT53" s="45">
        <v>1.69</v>
      </c>
      <c r="AU53" s="45">
        <v>1.69</v>
      </c>
      <c r="AV53" s="45">
        <v>1.69</v>
      </c>
      <c r="AW53" s="45">
        <v>1.69</v>
      </c>
      <c r="AX53" s="45">
        <v>1.69</v>
      </c>
      <c r="AY53" s="45">
        <v>1.69</v>
      </c>
      <c r="AZ53" s="45">
        <v>1.69</v>
      </c>
      <c r="BA53" s="45">
        <v>1.69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</v>
      </c>
      <c r="F54" s="46">
        <v>5.8</v>
      </c>
      <c r="G54" s="46">
        <v>5.7</v>
      </c>
      <c r="H54" s="46">
        <v>5.5</v>
      </c>
      <c r="I54" s="46">
        <v>5.4</v>
      </c>
      <c r="J54" s="46">
        <v>5.3</v>
      </c>
      <c r="K54" s="46">
        <v>5.3</v>
      </c>
      <c r="L54" s="46">
        <v>5.2</v>
      </c>
      <c r="M54" s="46">
        <v>5.0999999999999996</v>
      </c>
      <c r="N54" s="46">
        <v>5.0999999999999996</v>
      </c>
      <c r="O54" s="46">
        <v>5</v>
      </c>
      <c r="P54" s="46">
        <v>5</v>
      </c>
      <c r="Q54" s="46">
        <v>4.9000000000000004</v>
      </c>
      <c r="R54" s="46">
        <v>4.9000000000000004</v>
      </c>
      <c r="S54" s="46">
        <v>4.8</v>
      </c>
      <c r="T54" s="46">
        <v>4.8</v>
      </c>
      <c r="U54" s="46">
        <v>4.7</v>
      </c>
      <c r="V54" s="46">
        <v>4.7</v>
      </c>
      <c r="W54" s="46">
        <v>4.5999999999999996</v>
      </c>
      <c r="X54" s="46">
        <v>4.5999999999999996</v>
      </c>
      <c r="Y54" s="46">
        <v>4.5999999999999996</v>
      </c>
      <c r="Z54" s="46">
        <v>4.5</v>
      </c>
      <c r="AA54" s="46">
        <v>4.5</v>
      </c>
      <c r="AB54" s="46">
        <v>4.5</v>
      </c>
      <c r="AC54" s="46">
        <v>4.4000000000000004</v>
      </c>
      <c r="AD54" s="46">
        <v>4.4000000000000004</v>
      </c>
      <c r="AE54" s="46">
        <v>4.3</v>
      </c>
      <c r="AF54" s="46">
        <v>4.3</v>
      </c>
      <c r="AG54" s="46">
        <v>4.3</v>
      </c>
      <c r="AH54" s="46">
        <v>4.3</v>
      </c>
      <c r="AI54" s="46">
        <v>4.3</v>
      </c>
      <c r="AJ54" s="46">
        <v>4.2</v>
      </c>
      <c r="AK54" s="46">
        <v>4.2</v>
      </c>
      <c r="AL54" s="46">
        <v>4.2</v>
      </c>
      <c r="AM54" s="46">
        <v>4.2</v>
      </c>
      <c r="AN54" s="46">
        <v>4.2</v>
      </c>
      <c r="AO54" s="46">
        <v>4.0999999999999996</v>
      </c>
      <c r="AP54" s="46">
        <v>4.0999999999999996</v>
      </c>
      <c r="AQ54" s="46">
        <v>4.0999999999999996</v>
      </c>
      <c r="AR54" s="46">
        <v>4.0999999999999996</v>
      </c>
      <c r="AS54" s="46">
        <v>4.0999999999999996</v>
      </c>
      <c r="AT54" s="46">
        <v>4</v>
      </c>
      <c r="AU54" s="46">
        <v>4</v>
      </c>
      <c r="AV54" s="46">
        <v>4</v>
      </c>
      <c r="AW54" s="46">
        <v>4</v>
      </c>
      <c r="AX54" s="46">
        <v>4</v>
      </c>
      <c r="AY54" s="46">
        <v>4</v>
      </c>
      <c r="AZ54" s="46">
        <v>3.9</v>
      </c>
      <c r="BA54" s="46">
        <v>3.9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5.7</v>
      </c>
      <c r="F55" s="46">
        <v>5.7</v>
      </c>
      <c r="G55" s="46">
        <v>5.7</v>
      </c>
      <c r="H55" s="46">
        <v>5.3</v>
      </c>
      <c r="I55" s="46">
        <v>5.3</v>
      </c>
      <c r="J55" s="46">
        <v>5.2</v>
      </c>
      <c r="K55" s="46">
        <v>5.2</v>
      </c>
      <c r="L55" s="46">
        <v>5.0999999999999996</v>
      </c>
      <c r="M55" s="46">
        <v>5.0999999999999996</v>
      </c>
      <c r="N55" s="46">
        <v>5</v>
      </c>
      <c r="O55" s="46">
        <v>5</v>
      </c>
      <c r="P55" s="46">
        <v>4.9000000000000004</v>
      </c>
      <c r="Q55" s="46">
        <v>4.9000000000000004</v>
      </c>
      <c r="R55" s="46">
        <v>4.8</v>
      </c>
      <c r="S55" s="46">
        <v>4.8</v>
      </c>
      <c r="T55" s="46">
        <v>4.8</v>
      </c>
      <c r="U55" s="46">
        <v>4.7</v>
      </c>
      <c r="V55" s="46">
        <v>4.7</v>
      </c>
      <c r="W55" s="46">
        <v>4.5999999999999996</v>
      </c>
      <c r="X55" s="46">
        <v>4.5999999999999996</v>
      </c>
      <c r="Y55" s="46">
        <v>4.5999999999999996</v>
      </c>
      <c r="Z55" s="46">
        <v>4.5</v>
      </c>
      <c r="AA55" s="46">
        <v>4.5</v>
      </c>
      <c r="AB55" s="46">
        <v>4.5</v>
      </c>
      <c r="AC55" s="46">
        <v>4.4000000000000004</v>
      </c>
      <c r="AD55" s="46">
        <v>4.4000000000000004</v>
      </c>
      <c r="AE55" s="46">
        <v>4.4000000000000004</v>
      </c>
      <c r="AF55" s="46">
        <v>4.3</v>
      </c>
      <c r="AG55" s="46">
        <v>4.3</v>
      </c>
      <c r="AH55" s="46">
        <v>4.3</v>
      </c>
      <c r="AI55" s="46">
        <v>4.3</v>
      </c>
      <c r="AJ55" s="46">
        <v>4.2</v>
      </c>
      <c r="AK55" s="46">
        <v>4.2</v>
      </c>
      <c r="AL55" s="46">
        <v>4.2</v>
      </c>
      <c r="AM55" s="46">
        <v>4.2</v>
      </c>
      <c r="AN55" s="46">
        <v>4.0999999999999996</v>
      </c>
      <c r="AO55" s="46">
        <v>4.0999999999999996</v>
      </c>
      <c r="AP55" s="46">
        <v>4.0999999999999996</v>
      </c>
      <c r="AQ55" s="46">
        <v>4.0999999999999996</v>
      </c>
      <c r="AR55" s="46">
        <v>4.0999999999999996</v>
      </c>
      <c r="AS55" s="46">
        <v>4</v>
      </c>
      <c r="AT55" s="46">
        <v>4</v>
      </c>
      <c r="AU55" s="46">
        <v>4</v>
      </c>
      <c r="AV55" s="46">
        <v>4</v>
      </c>
      <c r="AW55" s="46">
        <v>4</v>
      </c>
      <c r="AX55" s="46">
        <v>3.9</v>
      </c>
      <c r="AY55" s="46">
        <v>3.9</v>
      </c>
      <c r="AZ55" s="46">
        <v>3.9</v>
      </c>
      <c r="BA55" s="46">
        <v>3.9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1</v>
      </c>
      <c r="F56" s="46">
        <v>1</v>
      </c>
      <c r="G56" s="46">
        <v>1</v>
      </c>
      <c r="H56" s="46">
        <v>1</v>
      </c>
      <c r="I56" s="46">
        <v>1</v>
      </c>
      <c r="J56" s="46">
        <v>1</v>
      </c>
      <c r="K56" s="46">
        <v>1</v>
      </c>
      <c r="L56" s="46">
        <v>1</v>
      </c>
      <c r="M56" s="46">
        <v>1</v>
      </c>
      <c r="N56" s="46">
        <v>1</v>
      </c>
      <c r="O56" s="46">
        <v>0.9</v>
      </c>
      <c r="P56" s="46">
        <v>0.9</v>
      </c>
      <c r="Q56" s="46">
        <v>0.9</v>
      </c>
      <c r="R56" s="46">
        <v>0.9</v>
      </c>
      <c r="S56" s="46">
        <v>0.9</v>
      </c>
      <c r="T56" s="46">
        <v>0.9</v>
      </c>
      <c r="U56" s="46">
        <v>0.9</v>
      </c>
      <c r="V56" s="46">
        <v>0.8</v>
      </c>
      <c r="W56" s="46">
        <v>0.8</v>
      </c>
      <c r="X56" s="46">
        <v>0.8</v>
      </c>
      <c r="Y56" s="46">
        <v>0.8</v>
      </c>
      <c r="Z56" s="46">
        <v>0.8</v>
      </c>
      <c r="AA56" s="46">
        <v>0.8</v>
      </c>
      <c r="AB56" s="46">
        <v>0.7</v>
      </c>
      <c r="AC56" s="46">
        <v>0.7</v>
      </c>
      <c r="AD56" s="46">
        <v>0.7</v>
      </c>
      <c r="AE56" s="46">
        <v>0.7</v>
      </c>
      <c r="AF56" s="46">
        <v>0.6</v>
      </c>
      <c r="AG56" s="46">
        <v>0.6</v>
      </c>
      <c r="AH56" s="46">
        <v>0.6</v>
      </c>
      <c r="AI56" s="46">
        <v>0.6</v>
      </c>
      <c r="AJ56" s="46">
        <v>0.6</v>
      </c>
      <c r="AK56" s="46">
        <v>0.6</v>
      </c>
      <c r="AL56" s="46">
        <v>0.6</v>
      </c>
      <c r="AM56" s="46">
        <v>0.5</v>
      </c>
      <c r="AN56" s="46">
        <v>0.5</v>
      </c>
      <c r="AO56" s="46">
        <v>0.5</v>
      </c>
      <c r="AP56" s="46">
        <v>0.5</v>
      </c>
      <c r="AQ56" s="46">
        <v>0.5</v>
      </c>
      <c r="AR56" s="46">
        <v>0.5</v>
      </c>
      <c r="AS56" s="46">
        <v>0.5</v>
      </c>
      <c r="AT56" s="46">
        <v>0.5</v>
      </c>
      <c r="AU56" s="46">
        <v>0.5</v>
      </c>
      <c r="AV56" s="46">
        <v>0.5</v>
      </c>
      <c r="AW56" s="46">
        <v>0.5</v>
      </c>
      <c r="AX56" s="46">
        <v>0.5</v>
      </c>
      <c r="AY56" s="46">
        <v>0.5</v>
      </c>
      <c r="AZ56" s="46">
        <v>0.5</v>
      </c>
      <c r="BA56" s="46">
        <v>0.5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36.982138575881081</v>
      </c>
      <c r="D59" s="46">
        <v>37.116890112520949</v>
      </c>
      <c r="E59" s="46">
        <v>37.200000000000003</v>
      </c>
      <c r="F59" s="46">
        <v>37.299999999999997</v>
      </c>
      <c r="G59" s="46">
        <v>37.4</v>
      </c>
      <c r="H59" s="46">
        <v>37.5</v>
      </c>
      <c r="I59" s="46">
        <v>37.5</v>
      </c>
      <c r="J59" s="46">
        <v>37.6</v>
      </c>
      <c r="K59" s="46">
        <v>37.6</v>
      </c>
      <c r="L59" s="46">
        <v>37.700000000000003</v>
      </c>
      <c r="M59" s="46">
        <v>37.700000000000003</v>
      </c>
      <c r="N59" s="46">
        <v>37.799999999999997</v>
      </c>
      <c r="O59" s="46">
        <v>37.799999999999997</v>
      </c>
      <c r="P59" s="46">
        <v>37.9</v>
      </c>
      <c r="Q59" s="46">
        <v>38.1</v>
      </c>
      <c r="R59" s="46">
        <v>38.200000000000003</v>
      </c>
      <c r="S59" s="46">
        <v>38.4</v>
      </c>
      <c r="T59" s="46">
        <v>38.5</v>
      </c>
      <c r="U59" s="46">
        <v>38.700000000000003</v>
      </c>
      <c r="V59" s="46">
        <v>38.799999999999997</v>
      </c>
      <c r="W59" s="46">
        <v>38.9</v>
      </c>
      <c r="X59" s="46">
        <v>39.1</v>
      </c>
      <c r="Y59" s="46">
        <v>39.200000000000003</v>
      </c>
      <c r="Z59" s="46">
        <v>39.4</v>
      </c>
      <c r="AA59" s="46">
        <v>39.5</v>
      </c>
      <c r="AB59" s="46">
        <v>39.6</v>
      </c>
      <c r="AC59" s="46">
        <v>39.799999999999997</v>
      </c>
      <c r="AD59" s="46">
        <v>39.9</v>
      </c>
      <c r="AE59" s="46">
        <v>40</v>
      </c>
      <c r="AF59" s="46">
        <v>40.1</v>
      </c>
      <c r="AG59" s="46">
        <v>40.200000000000003</v>
      </c>
      <c r="AH59" s="46">
        <v>40.299999999999997</v>
      </c>
      <c r="AI59" s="46">
        <v>40.4</v>
      </c>
      <c r="AJ59" s="46">
        <v>40.4</v>
      </c>
      <c r="AK59" s="46">
        <v>40.5</v>
      </c>
      <c r="AL59" s="46">
        <v>40.5</v>
      </c>
      <c r="AM59" s="46">
        <v>40.6</v>
      </c>
      <c r="AN59" s="46">
        <v>40.6</v>
      </c>
      <c r="AO59" s="46">
        <v>40.6</v>
      </c>
      <c r="AP59" s="46">
        <v>40.6</v>
      </c>
      <c r="AQ59" s="46">
        <v>40.700000000000003</v>
      </c>
      <c r="AR59" s="46">
        <v>40.700000000000003</v>
      </c>
      <c r="AS59" s="46">
        <v>40.799999999999997</v>
      </c>
      <c r="AT59" s="46">
        <v>40.799999999999997</v>
      </c>
      <c r="AU59" s="46">
        <v>40.9</v>
      </c>
      <c r="AV59" s="46">
        <v>41</v>
      </c>
      <c r="AW59" s="46">
        <v>41</v>
      </c>
      <c r="AX59" s="46">
        <v>41.1</v>
      </c>
      <c r="AY59" s="46">
        <v>41.2</v>
      </c>
      <c r="AZ59" s="46">
        <v>41.2</v>
      </c>
      <c r="BA59" s="46">
        <v>41.3</v>
      </c>
    </row>
    <row r="60" spans="1:53" ht="11.25" customHeight="1">
      <c r="A60" s="46" t="s">
        <v>23</v>
      </c>
      <c r="B60" s="48" t="s">
        <v>22</v>
      </c>
      <c r="C60" s="46">
        <v>39.649332661798034</v>
      </c>
      <c r="D60" s="46">
        <v>39.734163036714378</v>
      </c>
      <c r="E60" s="46">
        <v>39.799999999999997</v>
      </c>
      <c r="F60" s="46">
        <v>39.9</v>
      </c>
      <c r="G60" s="46">
        <v>40</v>
      </c>
      <c r="H60" s="46">
        <v>40.1</v>
      </c>
      <c r="I60" s="46">
        <v>40.200000000000003</v>
      </c>
      <c r="J60" s="46">
        <v>40.299999999999997</v>
      </c>
      <c r="K60" s="46">
        <v>40.4</v>
      </c>
      <c r="L60" s="46">
        <v>40.4</v>
      </c>
      <c r="M60" s="46">
        <v>40.4</v>
      </c>
      <c r="N60" s="46">
        <v>40.5</v>
      </c>
      <c r="O60" s="46">
        <v>40.5</v>
      </c>
      <c r="P60" s="46">
        <v>40.6</v>
      </c>
      <c r="Q60" s="46">
        <v>40.6</v>
      </c>
      <c r="R60" s="46">
        <v>40.700000000000003</v>
      </c>
      <c r="S60" s="46">
        <v>40.799999999999997</v>
      </c>
      <c r="T60" s="46">
        <v>40.9</v>
      </c>
      <c r="U60" s="46">
        <v>41.1</v>
      </c>
      <c r="V60" s="46">
        <v>41.2</v>
      </c>
      <c r="W60" s="46">
        <v>41.4</v>
      </c>
      <c r="X60" s="46">
        <v>41.6</v>
      </c>
      <c r="Y60" s="46">
        <v>41.7</v>
      </c>
      <c r="Z60" s="46">
        <v>41.8</v>
      </c>
      <c r="AA60" s="46">
        <v>42</v>
      </c>
      <c r="AB60" s="46">
        <v>42.1</v>
      </c>
      <c r="AC60" s="46">
        <v>42.2</v>
      </c>
      <c r="AD60" s="46">
        <v>42.3</v>
      </c>
      <c r="AE60" s="46">
        <v>42.4</v>
      </c>
      <c r="AF60" s="46">
        <v>42.6</v>
      </c>
      <c r="AG60" s="46">
        <v>42.7</v>
      </c>
      <c r="AH60" s="46">
        <v>42.8</v>
      </c>
      <c r="AI60" s="46">
        <v>42.8</v>
      </c>
      <c r="AJ60" s="46">
        <v>42.9</v>
      </c>
      <c r="AK60" s="46">
        <v>43</v>
      </c>
      <c r="AL60" s="46">
        <v>43</v>
      </c>
      <c r="AM60" s="46">
        <v>43.1</v>
      </c>
      <c r="AN60" s="46">
        <v>43.1</v>
      </c>
      <c r="AO60" s="46">
        <v>43.1</v>
      </c>
      <c r="AP60" s="46">
        <v>43.1</v>
      </c>
      <c r="AQ60" s="46">
        <v>43.1</v>
      </c>
      <c r="AR60" s="46">
        <v>43.2</v>
      </c>
      <c r="AS60" s="46">
        <v>43.2</v>
      </c>
      <c r="AT60" s="46">
        <v>43.2</v>
      </c>
      <c r="AU60" s="46">
        <v>43.2</v>
      </c>
      <c r="AV60" s="46">
        <v>43.2</v>
      </c>
      <c r="AW60" s="46">
        <v>43.3</v>
      </c>
      <c r="AX60" s="46">
        <v>43.3</v>
      </c>
      <c r="AY60" s="46">
        <v>43.4</v>
      </c>
      <c r="AZ60" s="46">
        <v>43.4</v>
      </c>
      <c r="BA60" s="46">
        <v>43.5</v>
      </c>
    </row>
    <row r="61" spans="1:53" ht="11.25" customHeight="1">
      <c r="A61" s="46" t="s">
        <v>24</v>
      </c>
      <c r="B61" s="48" t="s">
        <v>22</v>
      </c>
      <c r="C61" s="46">
        <v>38.298812499999997</v>
      </c>
      <c r="D61" s="46">
        <v>38.411232325694783</v>
      </c>
      <c r="E61" s="46">
        <v>38.5</v>
      </c>
      <c r="F61" s="46">
        <v>38.6</v>
      </c>
      <c r="G61" s="46">
        <v>38.700000000000003</v>
      </c>
      <c r="H61" s="46">
        <v>38.799999999999997</v>
      </c>
      <c r="I61" s="46">
        <v>38.9</v>
      </c>
      <c r="J61" s="46">
        <v>38.9</v>
      </c>
      <c r="K61" s="46">
        <v>39</v>
      </c>
      <c r="L61" s="46">
        <v>39</v>
      </c>
      <c r="M61" s="46">
        <v>39.1</v>
      </c>
      <c r="N61" s="46">
        <v>39.1</v>
      </c>
      <c r="O61" s="46">
        <v>39.200000000000003</v>
      </c>
      <c r="P61" s="46">
        <v>39.200000000000003</v>
      </c>
      <c r="Q61" s="46">
        <v>39.299999999999997</v>
      </c>
      <c r="R61" s="46">
        <v>39.4</v>
      </c>
      <c r="S61" s="46">
        <v>39.6</v>
      </c>
      <c r="T61" s="46">
        <v>39.700000000000003</v>
      </c>
      <c r="U61" s="46">
        <v>39.9</v>
      </c>
      <c r="V61" s="46">
        <v>40</v>
      </c>
      <c r="W61" s="46">
        <v>40.200000000000003</v>
      </c>
      <c r="X61" s="46">
        <v>40.299999999999997</v>
      </c>
      <c r="Y61" s="46">
        <v>40.4</v>
      </c>
      <c r="Z61" s="46">
        <v>40.6</v>
      </c>
      <c r="AA61" s="46">
        <v>40.700000000000003</v>
      </c>
      <c r="AB61" s="46">
        <v>40.799999999999997</v>
      </c>
      <c r="AC61" s="46">
        <v>41</v>
      </c>
      <c r="AD61" s="46">
        <v>41.1</v>
      </c>
      <c r="AE61" s="46">
        <v>41.2</v>
      </c>
      <c r="AF61" s="46">
        <v>41.3</v>
      </c>
      <c r="AG61" s="46">
        <v>41.4</v>
      </c>
      <c r="AH61" s="46">
        <v>41.5</v>
      </c>
      <c r="AI61" s="46">
        <v>41.6</v>
      </c>
      <c r="AJ61" s="46">
        <v>41.7</v>
      </c>
      <c r="AK61" s="46">
        <v>41.7</v>
      </c>
      <c r="AL61" s="46">
        <v>41.8</v>
      </c>
      <c r="AM61" s="46">
        <v>41.8</v>
      </c>
      <c r="AN61" s="46">
        <v>41.8</v>
      </c>
      <c r="AO61" s="46">
        <v>41.9</v>
      </c>
      <c r="AP61" s="46">
        <v>41.9</v>
      </c>
      <c r="AQ61" s="46">
        <v>41.9</v>
      </c>
      <c r="AR61" s="46">
        <v>41.9</v>
      </c>
      <c r="AS61" s="46">
        <v>41.9</v>
      </c>
      <c r="AT61" s="46">
        <v>42</v>
      </c>
      <c r="AU61" s="46">
        <v>42</v>
      </c>
      <c r="AV61" s="46">
        <v>42.1</v>
      </c>
      <c r="AW61" s="46">
        <v>42.1</v>
      </c>
      <c r="AX61" s="46">
        <v>42.2</v>
      </c>
      <c r="AY61" s="46">
        <v>42.2</v>
      </c>
      <c r="AZ61" s="46">
        <v>42.3</v>
      </c>
      <c r="BA61" s="46">
        <v>42.4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95.473016544575501</v>
      </c>
      <c r="D63" s="46">
        <v>95.564521576998956</v>
      </c>
      <c r="E63" s="46">
        <v>95.7</v>
      </c>
      <c r="F63" s="46">
        <v>95.8</v>
      </c>
      <c r="G63" s="46">
        <v>95.9</v>
      </c>
      <c r="H63" s="46">
        <v>96</v>
      </c>
      <c r="I63" s="46">
        <v>96.1</v>
      </c>
      <c r="J63" s="46">
        <v>96.2</v>
      </c>
      <c r="K63" s="46">
        <v>96.2</v>
      </c>
      <c r="L63" s="46">
        <v>96.3</v>
      </c>
      <c r="M63" s="46">
        <v>96.4</v>
      </c>
      <c r="N63" s="46">
        <v>96.5</v>
      </c>
      <c r="O63" s="46">
        <v>96.6</v>
      </c>
      <c r="P63" s="46">
        <v>96.7</v>
      </c>
      <c r="Q63" s="46">
        <v>96.8</v>
      </c>
      <c r="R63" s="46">
        <v>96.8</v>
      </c>
      <c r="S63" s="46">
        <v>96.9</v>
      </c>
      <c r="T63" s="46">
        <v>97</v>
      </c>
      <c r="U63" s="46">
        <v>97</v>
      </c>
      <c r="V63" s="46">
        <v>97.1</v>
      </c>
      <c r="W63" s="46">
        <v>97.1</v>
      </c>
      <c r="X63" s="46">
        <v>97.2</v>
      </c>
      <c r="Y63" s="46">
        <v>97.2</v>
      </c>
      <c r="Z63" s="46">
        <v>97.2</v>
      </c>
      <c r="AA63" s="46">
        <v>97.3</v>
      </c>
      <c r="AB63" s="46">
        <v>97.3</v>
      </c>
      <c r="AC63" s="46">
        <v>97.3</v>
      </c>
      <c r="AD63" s="46">
        <v>97.4</v>
      </c>
      <c r="AE63" s="46">
        <v>97.4</v>
      </c>
      <c r="AF63" s="46">
        <v>97.5</v>
      </c>
      <c r="AG63" s="46">
        <v>97.5</v>
      </c>
      <c r="AH63" s="46">
        <v>97.6</v>
      </c>
      <c r="AI63" s="46">
        <v>97.6</v>
      </c>
      <c r="AJ63" s="46">
        <v>97.7</v>
      </c>
      <c r="AK63" s="46">
        <v>97.7</v>
      </c>
      <c r="AL63" s="46">
        <v>97.8</v>
      </c>
      <c r="AM63" s="46">
        <v>97.9</v>
      </c>
      <c r="AN63" s="46">
        <v>97.9</v>
      </c>
      <c r="AO63" s="46">
        <v>98</v>
      </c>
      <c r="AP63" s="46">
        <v>98.1</v>
      </c>
      <c r="AQ63" s="46">
        <v>98.2</v>
      </c>
      <c r="AR63" s="46">
        <v>98.2</v>
      </c>
      <c r="AS63" s="46">
        <v>98.3</v>
      </c>
      <c r="AT63" s="46">
        <v>98.4</v>
      </c>
      <c r="AU63" s="46">
        <v>98.5</v>
      </c>
      <c r="AV63" s="46">
        <v>98.5</v>
      </c>
      <c r="AW63" s="46">
        <v>98.6</v>
      </c>
      <c r="AX63" s="46">
        <v>98.7</v>
      </c>
      <c r="AY63" s="46">
        <v>98.8</v>
      </c>
      <c r="AZ63" s="46">
        <v>98.9</v>
      </c>
      <c r="BA63" s="46">
        <v>98.9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17.579847304793457</v>
      </c>
      <c r="D66" s="46">
        <v>17.443247225079254</v>
      </c>
      <c r="E66" s="46">
        <v>17.399999999999999</v>
      </c>
      <c r="F66" s="46">
        <v>17.3</v>
      </c>
      <c r="G66" s="46">
        <v>17.3</v>
      </c>
      <c r="H66" s="46">
        <v>17.2</v>
      </c>
      <c r="I66" s="46">
        <v>17.2</v>
      </c>
      <c r="J66" s="46">
        <v>17.2</v>
      </c>
      <c r="K66" s="46">
        <v>17.2</v>
      </c>
      <c r="L66" s="46">
        <v>17.2</v>
      </c>
      <c r="M66" s="46">
        <v>17.2</v>
      </c>
      <c r="N66" s="46">
        <v>17.2</v>
      </c>
      <c r="O66" s="46">
        <v>17.3</v>
      </c>
      <c r="P66" s="46">
        <v>17.3</v>
      </c>
      <c r="Q66" s="46">
        <v>17.3</v>
      </c>
      <c r="R66" s="46">
        <v>17.3</v>
      </c>
      <c r="S66" s="46">
        <v>17.3</v>
      </c>
      <c r="T66" s="46">
        <v>17.2</v>
      </c>
      <c r="U66" s="46">
        <v>17.100000000000001</v>
      </c>
      <c r="V66" s="46">
        <v>17.100000000000001</v>
      </c>
      <c r="W66" s="46">
        <v>17</v>
      </c>
      <c r="X66" s="46">
        <v>17</v>
      </c>
      <c r="Y66" s="46">
        <v>16.899999999999999</v>
      </c>
      <c r="Z66" s="46">
        <v>16.8</v>
      </c>
      <c r="AA66" s="46">
        <v>16.8</v>
      </c>
      <c r="AB66" s="46">
        <v>16.7</v>
      </c>
      <c r="AC66" s="46">
        <v>16.600000000000001</v>
      </c>
      <c r="AD66" s="46">
        <v>16.5</v>
      </c>
      <c r="AE66" s="46">
        <v>16.5</v>
      </c>
      <c r="AF66" s="46">
        <v>16.399999999999999</v>
      </c>
      <c r="AG66" s="46">
        <v>16.3</v>
      </c>
      <c r="AH66" s="46">
        <v>16.3</v>
      </c>
      <c r="AI66" s="46">
        <v>16.2</v>
      </c>
      <c r="AJ66" s="46">
        <v>16.2</v>
      </c>
      <c r="AK66" s="46">
        <v>16.100000000000001</v>
      </c>
      <c r="AL66" s="46">
        <v>16.100000000000001</v>
      </c>
      <c r="AM66" s="46">
        <v>16.100000000000001</v>
      </c>
      <c r="AN66" s="46">
        <v>16</v>
      </c>
      <c r="AO66" s="46">
        <v>16</v>
      </c>
      <c r="AP66" s="46">
        <v>16</v>
      </c>
      <c r="AQ66" s="46">
        <v>16</v>
      </c>
      <c r="AR66" s="46">
        <v>16</v>
      </c>
      <c r="AS66" s="46">
        <v>16</v>
      </c>
      <c r="AT66" s="46">
        <v>16</v>
      </c>
      <c r="AU66" s="46">
        <v>16</v>
      </c>
      <c r="AV66" s="46">
        <v>16</v>
      </c>
      <c r="AW66" s="46">
        <v>16</v>
      </c>
      <c r="AX66" s="46">
        <v>16</v>
      </c>
      <c r="AY66" s="46">
        <v>16</v>
      </c>
      <c r="AZ66" s="46">
        <v>16</v>
      </c>
      <c r="BA66" s="46">
        <v>16</v>
      </c>
    </row>
    <row r="67" spans="1:53" ht="11.25" customHeight="1">
      <c r="A67" s="46" t="s">
        <v>29</v>
      </c>
      <c r="B67" s="48" t="s">
        <v>28</v>
      </c>
      <c r="C67" s="46">
        <v>67.400000000000006</v>
      </c>
      <c r="D67" s="46">
        <v>67.5</v>
      </c>
      <c r="E67" s="46">
        <v>67.400000000000006</v>
      </c>
      <c r="F67" s="46">
        <v>67.3</v>
      </c>
      <c r="G67" s="46">
        <v>67.2</v>
      </c>
      <c r="H67" s="46">
        <v>67.099999999999994</v>
      </c>
      <c r="I67" s="46">
        <v>66.7</v>
      </c>
      <c r="J67" s="46">
        <v>66.3</v>
      </c>
      <c r="K67" s="46">
        <v>66</v>
      </c>
      <c r="L67" s="46">
        <v>65.7</v>
      </c>
      <c r="M67" s="46">
        <v>65.400000000000006</v>
      </c>
      <c r="N67" s="46">
        <v>65.099999999999994</v>
      </c>
      <c r="O67" s="46">
        <v>64.7</v>
      </c>
      <c r="P67" s="46">
        <v>64.400000000000006</v>
      </c>
      <c r="Q67" s="46">
        <v>64.099999999999994</v>
      </c>
      <c r="R67" s="46">
        <v>63.8</v>
      </c>
      <c r="S67" s="46">
        <v>63.5</v>
      </c>
      <c r="T67" s="46">
        <v>63.3</v>
      </c>
      <c r="U67" s="46">
        <v>63</v>
      </c>
      <c r="V67" s="46">
        <v>62.8</v>
      </c>
      <c r="W67" s="46">
        <v>62.5</v>
      </c>
      <c r="X67" s="46">
        <v>62.3</v>
      </c>
      <c r="Y67" s="46">
        <v>62.1</v>
      </c>
      <c r="Z67" s="46">
        <v>62</v>
      </c>
      <c r="AA67" s="46">
        <v>61.9</v>
      </c>
      <c r="AB67" s="46">
        <v>61.8</v>
      </c>
      <c r="AC67" s="46">
        <v>61.7</v>
      </c>
      <c r="AD67" s="46">
        <v>61.6</v>
      </c>
      <c r="AE67" s="46">
        <v>61.6</v>
      </c>
      <c r="AF67" s="46">
        <v>61.5</v>
      </c>
      <c r="AG67" s="46">
        <v>61.4</v>
      </c>
      <c r="AH67" s="46">
        <v>61.3</v>
      </c>
      <c r="AI67" s="46">
        <v>61.3</v>
      </c>
      <c r="AJ67" s="46">
        <v>61.3</v>
      </c>
      <c r="AK67" s="46">
        <v>61.3</v>
      </c>
      <c r="AL67" s="46">
        <v>61.3</v>
      </c>
      <c r="AM67" s="46">
        <v>61.3</v>
      </c>
      <c r="AN67" s="46">
        <v>61.3</v>
      </c>
      <c r="AO67" s="46">
        <v>61.3</v>
      </c>
      <c r="AP67" s="46">
        <v>61.3</v>
      </c>
      <c r="AQ67" s="46">
        <v>61.3</v>
      </c>
      <c r="AR67" s="46">
        <v>61.2</v>
      </c>
      <c r="AS67" s="46">
        <v>61.1</v>
      </c>
      <c r="AT67" s="46">
        <v>61</v>
      </c>
      <c r="AU67" s="46">
        <v>60.9</v>
      </c>
      <c r="AV67" s="46">
        <v>60.8</v>
      </c>
      <c r="AW67" s="46">
        <v>60.7</v>
      </c>
      <c r="AX67" s="46">
        <v>60.6</v>
      </c>
      <c r="AY67" s="46">
        <v>60.5</v>
      </c>
      <c r="AZ67" s="46">
        <v>60.4</v>
      </c>
      <c r="BA67" s="46">
        <v>60.3</v>
      </c>
    </row>
    <row r="68" spans="1:53" ht="11.25" customHeight="1">
      <c r="A68" s="46" t="s">
        <v>30</v>
      </c>
      <c r="B68" s="48" t="s">
        <v>28</v>
      </c>
      <c r="C68" s="46">
        <v>15.003508428956932</v>
      </c>
      <c r="D68" s="46">
        <v>15.076069055866304</v>
      </c>
      <c r="E68" s="46">
        <v>15.2</v>
      </c>
      <c r="F68" s="46">
        <v>15.3</v>
      </c>
      <c r="G68" s="46">
        <v>15.5</v>
      </c>
      <c r="H68" s="46">
        <v>15.7</v>
      </c>
      <c r="I68" s="46">
        <v>16.2</v>
      </c>
      <c r="J68" s="46">
        <v>16.5</v>
      </c>
      <c r="K68" s="46">
        <v>16.8</v>
      </c>
      <c r="L68" s="46">
        <v>17.100000000000001</v>
      </c>
      <c r="M68" s="46">
        <v>17.399999999999999</v>
      </c>
      <c r="N68" s="46">
        <v>17.7</v>
      </c>
      <c r="O68" s="46">
        <v>18</v>
      </c>
      <c r="P68" s="46">
        <v>18.3</v>
      </c>
      <c r="Q68" s="46">
        <v>18.600000000000001</v>
      </c>
      <c r="R68" s="46">
        <v>18.899999999999999</v>
      </c>
      <c r="S68" s="46">
        <v>19.2</v>
      </c>
      <c r="T68" s="46">
        <v>19.5</v>
      </c>
      <c r="U68" s="46">
        <v>19.8</v>
      </c>
      <c r="V68" s="46">
        <v>20.100000000000001</v>
      </c>
      <c r="W68" s="46">
        <v>20.399999999999999</v>
      </c>
      <c r="X68" s="46">
        <v>20.7</v>
      </c>
      <c r="Y68" s="46">
        <v>21</v>
      </c>
      <c r="Z68" s="46">
        <v>21.2</v>
      </c>
      <c r="AA68" s="46">
        <v>21.4</v>
      </c>
      <c r="AB68" s="46">
        <v>21.6</v>
      </c>
      <c r="AC68" s="46">
        <v>21.7</v>
      </c>
      <c r="AD68" s="46">
        <v>21.8</v>
      </c>
      <c r="AE68" s="46">
        <v>22</v>
      </c>
      <c r="AF68" s="46">
        <v>22.1</v>
      </c>
      <c r="AG68" s="46">
        <v>22.3</v>
      </c>
      <c r="AH68" s="46">
        <v>22.4</v>
      </c>
      <c r="AI68" s="46">
        <v>22.5</v>
      </c>
      <c r="AJ68" s="46">
        <v>22.6</v>
      </c>
      <c r="AK68" s="46">
        <v>22.6</v>
      </c>
      <c r="AL68" s="46">
        <v>22.6</v>
      </c>
      <c r="AM68" s="46">
        <v>22.6</v>
      </c>
      <c r="AN68" s="46">
        <v>22.6</v>
      </c>
      <c r="AO68" s="46">
        <v>22.6</v>
      </c>
      <c r="AP68" s="46">
        <v>22.7</v>
      </c>
      <c r="AQ68" s="46">
        <v>22.7</v>
      </c>
      <c r="AR68" s="46">
        <v>22.8</v>
      </c>
      <c r="AS68" s="46">
        <v>22.9</v>
      </c>
      <c r="AT68" s="46">
        <v>23</v>
      </c>
      <c r="AU68" s="46">
        <v>23.1</v>
      </c>
      <c r="AV68" s="46">
        <v>23.2</v>
      </c>
      <c r="AW68" s="46">
        <v>23.3</v>
      </c>
      <c r="AX68" s="46">
        <v>23.4</v>
      </c>
      <c r="AY68" s="46">
        <v>23.5</v>
      </c>
      <c r="AZ68" s="46">
        <v>23.6</v>
      </c>
      <c r="BA68" s="46">
        <v>23.7</v>
      </c>
    </row>
    <row r="69" spans="1:53" ht="11.25" customHeight="1">
      <c r="A69" s="46" t="s">
        <v>31</v>
      </c>
      <c r="B69" s="48" t="s">
        <v>28</v>
      </c>
      <c r="C69" s="46">
        <v>2.0245904214653017</v>
      </c>
      <c r="D69" s="46">
        <v>2.1435091509990403</v>
      </c>
      <c r="E69" s="46">
        <v>2.2000000000000002</v>
      </c>
      <c r="F69" s="46">
        <v>2.2999999999999998</v>
      </c>
      <c r="G69" s="46">
        <v>2.4</v>
      </c>
      <c r="H69" s="46">
        <v>2.5</v>
      </c>
      <c r="I69" s="46">
        <v>2.6</v>
      </c>
      <c r="J69" s="46">
        <v>2.6</v>
      </c>
      <c r="K69" s="46">
        <v>2.7</v>
      </c>
      <c r="L69" s="46">
        <v>2.7</v>
      </c>
      <c r="M69" s="46">
        <v>2.7</v>
      </c>
      <c r="N69" s="46">
        <v>2.7</v>
      </c>
      <c r="O69" s="46">
        <v>2.7</v>
      </c>
      <c r="P69" s="46">
        <v>2.7</v>
      </c>
      <c r="Q69" s="46">
        <v>2.7</v>
      </c>
      <c r="R69" s="46">
        <v>2.7</v>
      </c>
      <c r="S69" s="46">
        <v>2.8</v>
      </c>
      <c r="T69" s="46">
        <v>2.8</v>
      </c>
      <c r="U69" s="46">
        <v>2.8</v>
      </c>
      <c r="V69" s="46">
        <v>2.9</v>
      </c>
      <c r="W69" s="46">
        <v>2.9</v>
      </c>
      <c r="X69" s="46">
        <v>3</v>
      </c>
      <c r="Y69" s="46">
        <v>3</v>
      </c>
      <c r="Z69" s="46">
        <v>3.1</v>
      </c>
      <c r="AA69" s="46">
        <v>3.2</v>
      </c>
      <c r="AB69" s="46">
        <v>3.4</v>
      </c>
      <c r="AC69" s="46">
        <v>3.6</v>
      </c>
      <c r="AD69" s="46">
        <v>3.8</v>
      </c>
      <c r="AE69" s="46">
        <v>3.9</v>
      </c>
      <c r="AF69" s="46">
        <v>4</v>
      </c>
      <c r="AG69" s="46">
        <v>4.2</v>
      </c>
      <c r="AH69" s="46">
        <v>4.3</v>
      </c>
      <c r="AI69" s="46">
        <v>4.4000000000000004</v>
      </c>
      <c r="AJ69" s="46">
        <v>4.5</v>
      </c>
      <c r="AK69" s="46">
        <v>4.5999999999999996</v>
      </c>
      <c r="AL69" s="46">
        <v>4.7</v>
      </c>
      <c r="AM69" s="46">
        <v>4.7</v>
      </c>
      <c r="AN69" s="46">
        <v>4.8</v>
      </c>
      <c r="AO69" s="46">
        <v>4.9000000000000004</v>
      </c>
      <c r="AP69" s="46">
        <v>5</v>
      </c>
      <c r="AQ69" s="46">
        <v>5.0999999999999996</v>
      </c>
      <c r="AR69" s="46">
        <v>5.0999999999999996</v>
      </c>
      <c r="AS69" s="46">
        <v>5.2</v>
      </c>
      <c r="AT69" s="46">
        <v>5.3</v>
      </c>
      <c r="AU69" s="46">
        <v>5.3</v>
      </c>
      <c r="AV69" s="46">
        <v>5.3</v>
      </c>
      <c r="AW69" s="46">
        <v>5.3</v>
      </c>
      <c r="AX69" s="46">
        <v>5.3</v>
      </c>
      <c r="AY69" s="46">
        <v>5.3</v>
      </c>
      <c r="AZ69" s="46">
        <v>5.4</v>
      </c>
      <c r="BA69" s="46">
        <v>5.4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48.331322462548613</v>
      </c>
      <c r="D71" s="46">
        <v>48.190555413360634</v>
      </c>
      <c r="E71" s="46">
        <v>48.3</v>
      </c>
      <c r="F71" s="46">
        <v>48.5</v>
      </c>
      <c r="G71" s="46">
        <v>48.7</v>
      </c>
      <c r="H71" s="46">
        <v>49.1</v>
      </c>
      <c r="I71" s="46">
        <v>50</v>
      </c>
      <c r="J71" s="46">
        <v>50.7</v>
      </c>
      <c r="K71" s="46">
        <v>51.4</v>
      </c>
      <c r="L71" s="46">
        <v>52.1</v>
      </c>
      <c r="M71" s="46">
        <v>52.9</v>
      </c>
      <c r="N71" s="46">
        <v>53.7</v>
      </c>
      <c r="O71" s="46">
        <v>54.5</v>
      </c>
      <c r="P71" s="46">
        <v>55.2</v>
      </c>
      <c r="Q71" s="46">
        <v>56</v>
      </c>
      <c r="R71" s="46">
        <v>56.8</v>
      </c>
      <c r="S71" s="46">
        <v>57.4</v>
      </c>
      <c r="T71" s="46">
        <v>58</v>
      </c>
      <c r="U71" s="46">
        <v>58.6</v>
      </c>
      <c r="V71" s="46">
        <v>59.2</v>
      </c>
      <c r="W71" s="46">
        <v>59.9</v>
      </c>
      <c r="X71" s="46">
        <v>60.4</v>
      </c>
      <c r="Y71" s="46">
        <v>60.9</v>
      </c>
      <c r="Z71" s="46">
        <v>61.4</v>
      </c>
      <c r="AA71" s="46">
        <v>61.7</v>
      </c>
      <c r="AB71" s="46">
        <v>61.9</v>
      </c>
      <c r="AC71" s="46">
        <v>62.1</v>
      </c>
      <c r="AD71" s="46">
        <v>62.3</v>
      </c>
      <c r="AE71" s="46">
        <v>62.4</v>
      </c>
      <c r="AF71" s="46">
        <v>62.7</v>
      </c>
      <c r="AG71" s="46">
        <v>62.9</v>
      </c>
      <c r="AH71" s="46">
        <v>63.2</v>
      </c>
      <c r="AI71" s="46">
        <v>63.2</v>
      </c>
      <c r="AJ71" s="46">
        <v>63.3</v>
      </c>
      <c r="AK71" s="46">
        <v>63.2</v>
      </c>
      <c r="AL71" s="46">
        <v>63.2</v>
      </c>
      <c r="AM71" s="46">
        <v>63.1</v>
      </c>
      <c r="AN71" s="46">
        <v>63.1</v>
      </c>
      <c r="AO71" s="46">
        <v>63</v>
      </c>
      <c r="AP71" s="46">
        <v>63.1</v>
      </c>
      <c r="AQ71" s="46">
        <v>63.2</v>
      </c>
      <c r="AR71" s="46">
        <v>63.4</v>
      </c>
      <c r="AS71" s="46">
        <v>63.6</v>
      </c>
      <c r="AT71" s="46">
        <v>63.9</v>
      </c>
      <c r="AU71" s="46">
        <v>64.2</v>
      </c>
      <c r="AV71" s="46">
        <v>64.5</v>
      </c>
      <c r="AW71" s="46">
        <v>64.7</v>
      </c>
      <c r="AX71" s="46">
        <v>64.900000000000006</v>
      </c>
      <c r="AY71" s="46">
        <v>65.2</v>
      </c>
      <c r="AZ71" s="46">
        <v>65.5</v>
      </c>
      <c r="BA71" s="46">
        <v>65.7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1145812</v>
      </c>
      <c r="E75" s="41">
        <v>1157961</v>
      </c>
      <c r="F75" s="41">
        <v>1170881</v>
      </c>
      <c r="G75" s="41">
        <v>1184230</v>
      </c>
      <c r="H75" s="41">
        <v>1198005</v>
      </c>
      <c r="I75" s="41">
        <v>1210946</v>
      </c>
      <c r="J75" s="41">
        <v>1223799</v>
      </c>
      <c r="K75" s="41">
        <v>1236570</v>
      </c>
      <c r="L75" s="41">
        <v>1249261</v>
      </c>
      <c r="M75" s="41">
        <v>1261879</v>
      </c>
      <c r="N75" s="41">
        <v>1274423</v>
      </c>
      <c r="O75" s="41">
        <v>1286843</v>
      </c>
      <c r="P75" s="41">
        <v>1299119</v>
      </c>
      <c r="Q75" s="41">
        <v>1311236</v>
      </c>
      <c r="R75" s="41">
        <v>1323180</v>
      </c>
      <c r="S75" s="41">
        <v>1334937</v>
      </c>
      <c r="T75" s="41">
        <v>1346538</v>
      </c>
      <c r="U75" s="41">
        <v>1358046</v>
      </c>
      <c r="V75" s="41">
        <v>1369439</v>
      </c>
      <c r="W75" s="41">
        <v>1380700</v>
      </c>
      <c r="X75" s="41">
        <v>1391808</v>
      </c>
      <c r="Y75" s="41">
        <v>1402720</v>
      </c>
      <c r="Z75" s="41">
        <v>1413424</v>
      </c>
      <c r="AA75" s="41">
        <v>1423901</v>
      </c>
      <c r="AB75" s="41">
        <v>1434133</v>
      </c>
      <c r="AC75" s="41">
        <v>1444110</v>
      </c>
      <c r="AD75" s="41">
        <v>1453815</v>
      </c>
      <c r="AE75" s="41">
        <v>1463253</v>
      </c>
      <c r="AF75" s="41">
        <v>1472415</v>
      </c>
      <c r="AG75" s="41">
        <v>1481311</v>
      </c>
      <c r="AH75" s="41">
        <v>1489947</v>
      </c>
      <c r="AI75" s="41">
        <v>1498334</v>
      </c>
      <c r="AJ75" s="41">
        <v>1506490</v>
      </c>
      <c r="AK75" s="41">
        <v>1514422</v>
      </c>
      <c r="AL75" s="41">
        <v>1522140</v>
      </c>
      <c r="AM75" s="41">
        <v>1529658</v>
      </c>
      <c r="AN75" s="41">
        <v>1536981</v>
      </c>
      <c r="AO75" s="41">
        <v>1544119</v>
      </c>
      <c r="AP75" s="41">
        <v>1551084</v>
      </c>
      <c r="AQ75" s="41">
        <v>1557883</v>
      </c>
      <c r="AR75" s="41">
        <v>1564523</v>
      </c>
      <c r="AS75" s="41">
        <v>1571011</v>
      </c>
      <c r="AT75" s="41">
        <v>1577351</v>
      </c>
      <c r="AU75" s="41">
        <v>1583554</v>
      </c>
      <c r="AV75" s="41">
        <v>1589615</v>
      </c>
      <c r="AW75" s="41">
        <v>1595547</v>
      </c>
      <c r="AX75" s="41">
        <v>1601358</v>
      </c>
      <c r="AY75" s="41">
        <v>1607064</v>
      </c>
      <c r="AZ75" s="41">
        <v>1612679</v>
      </c>
      <c r="BA75" s="41">
        <v>1618211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14156</v>
      </c>
      <c r="F76" s="41">
        <v>14019</v>
      </c>
      <c r="G76" s="41">
        <v>13977</v>
      </c>
      <c r="H76" s="41">
        <v>13998</v>
      </c>
      <c r="I76" s="41">
        <v>14014</v>
      </c>
      <c r="J76" s="41">
        <v>14030</v>
      </c>
      <c r="K76" s="41">
        <v>14042</v>
      </c>
      <c r="L76" s="41">
        <v>14059</v>
      </c>
      <c r="M76" s="41">
        <v>14068</v>
      </c>
      <c r="N76" s="41">
        <v>14063</v>
      </c>
      <c r="O76" s="41">
        <v>14036</v>
      </c>
      <c r="P76" s="41">
        <v>13991</v>
      </c>
      <c r="Q76" s="41">
        <v>13933</v>
      </c>
      <c r="R76" s="41">
        <v>13863</v>
      </c>
      <c r="S76" s="41">
        <v>13859</v>
      </c>
      <c r="T76" s="41">
        <v>13921</v>
      </c>
      <c r="U76" s="41">
        <v>13973</v>
      </c>
      <c r="V76" s="41">
        <v>14013</v>
      </c>
      <c r="W76" s="41">
        <v>14046</v>
      </c>
      <c r="X76" s="41">
        <v>14072</v>
      </c>
      <c r="Y76" s="41">
        <v>14100</v>
      </c>
      <c r="Z76" s="41">
        <v>14127</v>
      </c>
      <c r="AA76" s="41">
        <v>14150</v>
      </c>
      <c r="AB76" s="41">
        <v>14172</v>
      </c>
      <c r="AC76" s="41">
        <v>14196</v>
      </c>
      <c r="AD76" s="41">
        <v>14226</v>
      </c>
      <c r="AE76" s="41">
        <v>14259</v>
      </c>
      <c r="AF76" s="41">
        <v>14300</v>
      </c>
      <c r="AG76" s="41">
        <v>14345</v>
      </c>
      <c r="AH76" s="41">
        <v>14397</v>
      </c>
      <c r="AI76" s="41">
        <v>14454</v>
      </c>
      <c r="AJ76" s="41">
        <v>14511</v>
      </c>
      <c r="AK76" s="41">
        <v>14565</v>
      </c>
      <c r="AL76" s="41">
        <v>14615</v>
      </c>
      <c r="AM76" s="41">
        <v>14657</v>
      </c>
      <c r="AN76" s="41">
        <v>14691</v>
      </c>
      <c r="AO76" s="41">
        <v>14719</v>
      </c>
      <c r="AP76" s="41">
        <v>14739</v>
      </c>
      <c r="AQ76" s="41">
        <v>14750</v>
      </c>
      <c r="AR76" s="41">
        <v>14756</v>
      </c>
      <c r="AS76" s="41">
        <v>14756</v>
      </c>
      <c r="AT76" s="41">
        <v>14752</v>
      </c>
      <c r="AU76" s="41">
        <v>14745</v>
      </c>
      <c r="AV76" s="41">
        <v>14737</v>
      </c>
      <c r="AW76" s="41">
        <v>14732</v>
      </c>
      <c r="AX76" s="41">
        <v>14728</v>
      </c>
      <c r="AY76" s="41">
        <v>14727</v>
      </c>
      <c r="AZ76" s="41">
        <v>14729</v>
      </c>
      <c r="BA76" s="41">
        <v>14735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8909</v>
      </c>
      <c r="F77" s="41">
        <v>8926</v>
      </c>
      <c r="G77" s="41">
        <v>8943</v>
      </c>
      <c r="H77" s="41">
        <v>8960</v>
      </c>
      <c r="I77" s="41">
        <v>9064</v>
      </c>
      <c r="J77" s="41">
        <v>9162</v>
      </c>
      <c r="K77" s="41">
        <v>9254</v>
      </c>
      <c r="L77" s="41">
        <v>9344</v>
      </c>
      <c r="M77" s="41">
        <v>9427</v>
      </c>
      <c r="N77" s="41">
        <v>9546</v>
      </c>
      <c r="O77" s="41">
        <v>9663</v>
      </c>
      <c r="P77" s="41">
        <v>9777</v>
      </c>
      <c r="Q77" s="41">
        <v>9892</v>
      </c>
      <c r="R77" s="41">
        <v>10009</v>
      </c>
      <c r="S77" s="41">
        <v>10161</v>
      </c>
      <c r="T77" s="41">
        <v>10316</v>
      </c>
      <c r="U77" s="41">
        <v>10483</v>
      </c>
      <c r="V77" s="41">
        <v>10655</v>
      </c>
      <c r="W77" s="41">
        <v>10841</v>
      </c>
      <c r="X77" s="41">
        <v>11063</v>
      </c>
      <c r="Y77" s="41">
        <v>11299</v>
      </c>
      <c r="Z77" s="41">
        <v>11553</v>
      </c>
      <c r="AA77" s="41">
        <v>11821</v>
      </c>
      <c r="AB77" s="41">
        <v>12098</v>
      </c>
      <c r="AC77" s="41">
        <v>12394</v>
      </c>
      <c r="AD77" s="41">
        <v>12691</v>
      </c>
      <c r="AE77" s="41">
        <v>13000</v>
      </c>
      <c r="AF77" s="41">
        <v>13307</v>
      </c>
      <c r="AG77" s="41">
        <v>13612</v>
      </c>
      <c r="AH77" s="41">
        <v>13913</v>
      </c>
      <c r="AI77" s="41">
        <v>14201</v>
      </c>
      <c r="AJ77" s="41">
        <v>14482</v>
      </c>
      <c r="AK77" s="41">
        <v>14750</v>
      </c>
      <c r="AL77" s="41">
        <v>15000</v>
      </c>
      <c r="AM77" s="41">
        <v>15237</v>
      </c>
      <c r="AN77" s="41">
        <v>15456</v>
      </c>
      <c r="AO77" s="41">
        <v>15657</v>
      </c>
      <c r="AP77" s="41">
        <v>15843</v>
      </c>
      <c r="AQ77" s="41">
        <v>16013</v>
      </c>
      <c r="AR77" s="41">
        <v>16171</v>
      </c>
      <c r="AS77" s="41">
        <v>16319</v>
      </c>
      <c r="AT77" s="41">
        <v>16452</v>
      </c>
      <c r="AU77" s="41">
        <v>16587</v>
      </c>
      <c r="AV77" s="41">
        <v>16708</v>
      </c>
      <c r="AW77" s="41">
        <v>16824</v>
      </c>
      <c r="AX77" s="41">
        <v>16925</v>
      </c>
      <c r="AY77" s="41">
        <v>17015</v>
      </c>
      <c r="AZ77" s="41">
        <v>17100</v>
      </c>
      <c r="BA77" s="41">
        <v>17175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5247</v>
      </c>
      <c r="F78" s="41">
        <v>5093</v>
      </c>
      <c r="G78" s="41">
        <v>5034</v>
      </c>
      <c r="H78" s="41">
        <v>5038</v>
      </c>
      <c r="I78" s="41">
        <v>4950</v>
      </c>
      <c r="J78" s="41">
        <v>4868</v>
      </c>
      <c r="K78" s="41">
        <v>4788</v>
      </c>
      <c r="L78" s="41">
        <v>4715</v>
      </c>
      <c r="M78" s="41">
        <v>4641</v>
      </c>
      <c r="N78" s="41">
        <v>4517</v>
      </c>
      <c r="O78" s="41">
        <v>4373</v>
      </c>
      <c r="P78" s="41">
        <v>4214</v>
      </c>
      <c r="Q78" s="41">
        <v>4041</v>
      </c>
      <c r="R78" s="41">
        <v>3854</v>
      </c>
      <c r="S78" s="41">
        <v>3698</v>
      </c>
      <c r="T78" s="41">
        <v>3605</v>
      </c>
      <c r="U78" s="41">
        <v>3490</v>
      </c>
      <c r="V78" s="41">
        <v>3358</v>
      </c>
      <c r="W78" s="41">
        <v>3205</v>
      </c>
      <c r="X78" s="41">
        <v>3009</v>
      </c>
      <c r="Y78" s="41">
        <v>2801</v>
      </c>
      <c r="Z78" s="41">
        <v>2574</v>
      </c>
      <c r="AA78" s="41">
        <v>2329</v>
      </c>
      <c r="AB78" s="41">
        <v>2074</v>
      </c>
      <c r="AC78" s="41">
        <v>1802</v>
      </c>
      <c r="AD78" s="41">
        <v>1535</v>
      </c>
      <c r="AE78" s="41">
        <v>1259</v>
      </c>
      <c r="AF78" s="41">
        <v>993</v>
      </c>
      <c r="AG78" s="41">
        <v>733</v>
      </c>
      <c r="AH78" s="41">
        <v>484</v>
      </c>
      <c r="AI78" s="41">
        <v>253</v>
      </c>
      <c r="AJ78" s="41">
        <v>29</v>
      </c>
      <c r="AK78" s="41">
        <v>-185</v>
      </c>
      <c r="AL78" s="41">
        <v>-385</v>
      </c>
      <c r="AM78" s="41">
        <v>-580</v>
      </c>
      <c r="AN78" s="41">
        <v>-765</v>
      </c>
      <c r="AO78" s="41">
        <v>-938</v>
      </c>
      <c r="AP78" s="41">
        <v>-1104</v>
      </c>
      <c r="AQ78" s="41">
        <v>-1263</v>
      </c>
      <c r="AR78" s="41">
        <v>-1415</v>
      </c>
      <c r="AS78" s="41">
        <v>-1563</v>
      </c>
      <c r="AT78" s="41">
        <v>-1700</v>
      </c>
      <c r="AU78" s="41">
        <v>-1842</v>
      </c>
      <c r="AV78" s="41">
        <v>-1971</v>
      </c>
      <c r="AW78" s="41">
        <v>-2092</v>
      </c>
      <c r="AX78" s="41">
        <v>-2197</v>
      </c>
      <c r="AY78" s="41">
        <v>-2288</v>
      </c>
      <c r="AZ78" s="41">
        <v>-2371</v>
      </c>
      <c r="BA78" s="41">
        <v>-2440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11173</v>
      </c>
      <c r="F79" s="41">
        <v>10256</v>
      </c>
      <c r="G79" s="41">
        <v>9241</v>
      </c>
      <c r="H79" s="41">
        <v>8403</v>
      </c>
      <c r="I79" s="41">
        <v>8403</v>
      </c>
      <c r="J79" s="41">
        <v>8403</v>
      </c>
      <c r="K79" s="41">
        <v>8403</v>
      </c>
      <c r="L79" s="41">
        <v>8403</v>
      </c>
      <c r="M79" s="41">
        <v>8403</v>
      </c>
      <c r="N79" s="41">
        <v>8403</v>
      </c>
      <c r="O79" s="41">
        <v>8403</v>
      </c>
      <c r="P79" s="41">
        <v>8403</v>
      </c>
      <c r="Q79" s="41">
        <v>8403</v>
      </c>
      <c r="R79" s="41">
        <v>8403</v>
      </c>
      <c r="S79" s="41">
        <v>8403</v>
      </c>
      <c r="T79" s="41">
        <v>8403</v>
      </c>
      <c r="U79" s="41">
        <v>8403</v>
      </c>
      <c r="V79" s="41">
        <v>8403</v>
      </c>
      <c r="W79" s="41">
        <v>8403</v>
      </c>
      <c r="X79" s="41">
        <v>8403</v>
      </c>
      <c r="Y79" s="41">
        <v>8403</v>
      </c>
      <c r="Z79" s="41">
        <v>8403</v>
      </c>
      <c r="AA79" s="41">
        <v>8403</v>
      </c>
      <c r="AB79" s="41">
        <v>8403</v>
      </c>
      <c r="AC79" s="41">
        <v>8403</v>
      </c>
      <c r="AD79" s="41">
        <v>8403</v>
      </c>
      <c r="AE79" s="41">
        <v>8403</v>
      </c>
      <c r="AF79" s="41">
        <v>8403</v>
      </c>
      <c r="AG79" s="41">
        <v>8403</v>
      </c>
      <c r="AH79" s="41">
        <v>8403</v>
      </c>
      <c r="AI79" s="41">
        <v>8403</v>
      </c>
      <c r="AJ79" s="41">
        <v>8403</v>
      </c>
      <c r="AK79" s="41">
        <v>8403</v>
      </c>
      <c r="AL79" s="41">
        <v>8403</v>
      </c>
      <c r="AM79" s="41">
        <v>8403</v>
      </c>
      <c r="AN79" s="41">
        <v>8403</v>
      </c>
      <c r="AO79" s="41">
        <v>8403</v>
      </c>
      <c r="AP79" s="41">
        <v>8403</v>
      </c>
      <c r="AQ79" s="41">
        <v>8403</v>
      </c>
      <c r="AR79" s="41">
        <v>8403</v>
      </c>
      <c r="AS79" s="41">
        <v>8403</v>
      </c>
      <c r="AT79" s="41">
        <v>8403</v>
      </c>
      <c r="AU79" s="41">
        <v>8403</v>
      </c>
      <c r="AV79" s="41">
        <v>8403</v>
      </c>
      <c r="AW79" s="41">
        <v>8403</v>
      </c>
      <c r="AX79" s="41">
        <v>8403</v>
      </c>
      <c r="AY79" s="41">
        <v>8403</v>
      </c>
      <c r="AZ79" s="41">
        <v>8403</v>
      </c>
      <c r="BA79" s="41">
        <v>8403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-3500</v>
      </c>
      <c r="F80" s="41">
        <v>-2000</v>
      </c>
      <c r="G80" s="41">
        <v>-500</v>
      </c>
      <c r="H80" s="41">
        <v>-500</v>
      </c>
      <c r="I80" s="41">
        <v>-500</v>
      </c>
      <c r="J80" s="41">
        <v>-500</v>
      </c>
      <c r="K80" s="41">
        <v>-500</v>
      </c>
      <c r="L80" s="41">
        <v>-500</v>
      </c>
      <c r="M80" s="41">
        <v>-500</v>
      </c>
      <c r="N80" s="41">
        <v>-500</v>
      </c>
      <c r="O80" s="41">
        <v>-500</v>
      </c>
      <c r="P80" s="41">
        <v>-500</v>
      </c>
      <c r="Q80" s="41">
        <v>-500</v>
      </c>
      <c r="R80" s="41">
        <v>-500</v>
      </c>
      <c r="S80" s="41">
        <v>-500</v>
      </c>
      <c r="T80" s="41">
        <v>-500</v>
      </c>
      <c r="U80" s="41">
        <v>-500</v>
      </c>
      <c r="V80" s="41">
        <v>-500</v>
      </c>
      <c r="W80" s="41">
        <v>-500</v>
      </c>
      <c r="X80" s="41">
        <v>-500</v>
      </c>
      <c r="Y80" s="41">
        <v>-500</v>
      </c>
      <c r="Z80" s="41">
        <v>-500</v>
      </c>
      <c r="AA80" s="41">
        <v>-500</v>
      </c>
      <c r="AB80" s="41">
        <v>-500</v>
      </c>
      <c r="AC80" s="41">
        <v>-500</v>
      </c>
      <c r="AD80" s="41">
        <v>-500</v>
      </c>
      <c r="AE80" s="41">
        <v>-500</v>
      </c>
      <c r="AF80" s="41">
        <v>-500</v>
      </c>
      <c r="AG80" s="41">
        <v>-500</v>
      </c>
      <c r="AH80" s="41">
        <v>-500</v>
      </c>
      <c r="AI80" s="41">
        <v>-500</v>
      </c>
      <c r="AJ80" s="41">
        <v>-500</v>
      </c>
      <c r="AK80" s="41">
        <v>-500</v>
      </c>
      <c r="AL80" s="41">
        <v>-500</v>
      </c>
      <c r="AM80" s="41">
        <v>-500</v>
      </c>
      <c r="AN80" s="41">
        <v>-500</v>
      </c>
      <c r="AO80" s="41">
        <v>-500</v>
      </c>
      <c r="AP80" s="41">
        <v>-500</v>
      </c>
      <c r="AQ80" s="41">
        <v>-500</v>
      </c>
      <c r="AR80" s="41">
        <v>-500</v>
      </c>
      <c r="AS80" s="41">
        <v>-500</v>
      </c>
      <c r="AT80" s="41">
        <v>-500</v>
      </c>
      <c r="AU80" s="41">
        <v>-500</v>
      </c>
      <c r="AV80" s="41">
        <v>-500</v>
      </c>
      <c r="AW80" s="41">
        <v>-500</v>
      </c>
      <c r="AX80" s="41">
        <v>-500</v>
      </c>
      <c r="AY80" s="41">
        <v>-500</v>
      </c>
      <c r="AZ80" s="41">
        <v>-500</v>
      </c>
      <c r="BA80" s="41">
        <v>-500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7673</v>
      </c>
      <c r="F81" s="41">
        <v>8256</v>
      </c>
      <c r="G81" s="41">
        <v>8741</v>
      </c>
      <c r="H81" s="41">
        <v>7903</v>
      </c>
      <c r="I81" s="41">
        <v>7903</v>
      </c>
      <c r="J81" s="41">
        <v>7903</v>
      </c>
      <c r="K81" s="41">
        <v>7903</v>
      </c>
      <c r="L81" s="41">
        <v>7903</v>
      </c>
      <c r="M81" s="41">
        <v>7903</v>
      </c>
      <c r="N81" s="41">
        <v>7903</v>
      </c>
      <c r="O81" s="41">
        <v>7903</v>
      </c>
      <c r="P81" s="41">
        <v>7903</v>
      </c>
      <c r="Q81" s="41">
        <v>7903</v>
      </c>
      <c r="R81" s="41">
        <v>7903</v>
      </c>
      <c r="S81" s="41">
        <v>7903</v>
      </c>
      <c r="T81" s="41">
        <v>7903</v>
      </c>
      <c r="U81" s="41">
        <v>7903</v>
      </c>
      <c r="V81" s="41">
        <v>7903</v>
      </c>
      <c r="W81" s="41">
        <v>7903</v>
      </c>
      <c r="X81" s="41">
        <v>7903</v>
      </c>
      <c r="Y81" s="41">
        <v>7903</v>
      </c>
      <c r="Z81" s="41">
        <v>7903</v>
      </c>
      <c r="AA81" s="41">
        <v>7903</v>
      </c>
      <c r="AB81" s="41">
        <v>7903</v>
      </c>
      <c r="AC81" s="41">
        <v>7903</v>
      </c>
      <c r="AD81" s="41">
        <v>7903</v>
      </c>
      <c r="AE81" s="41">
        <v>7903</v>
      </c>
      <c r="AF81" s="41">
        <v>7903</v>
      </c>
      <c r="AG81" s="41">
        <v>7903</v>
      </c>
      <c r="AH81" s="41">
        <v>7903</v>
      </c>
      <c r="AI81" s="41">
        <v>7903</v>
      </c>
      <c r="AJ81" s="41">
        <v>7903</v>
      </c>
      <c r="AK81" s="41">
        <v>7903</v>
      </c>
      <c r="AL81" s="41">
        <v>7903</v>
      </c>
      <c r="AM81" s="41">
        <v>7903</v>
      </c>
      <c r="AN81" s="41">
        <v>7903</v>
      </c>
      <c r="AO81" s="41">
        <v>7903</v>
      </c>
      <c r="AP81" s="41">
        <v>7903</v>
      </c>
      <c r="AQ81" s="41">
        <v>7903</v>
      </c>
      <c r="AR81" s="41">
        <v>7903</v>
      </c>
      <c r="AS81" s="41">
        <v>7903</v>
      </c>
      <c r="AT81" s="41">
        <v>7903</v>
      </c>
      <c r="AU81" s="41">
        <v>7903</v>
      </c>
      <c r="AV81" s="41">
        <v>7903</v>
      </c>
      <c r="AW81" s="41">
        <v>7903</v>
      </c>
      <c r="AX81" s="41">
        <v>7903</v>
      </c>
      <c r="AY81" s="41">
        <v>7903</v>
      </c>
      <c r="AZ81" s="41">
        <v>7903</v>
      </c>
      <c r="BA81" s="41">
        <v>7903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12920</v>
      </c>
      <c r="F82" s="41">
        <v>13349</v>
      </c>
      <c r="G82" s="41">
        <v>13775</v>
      </c>
      <c r="H82" s="41">
        <v>12941</v>
      </c>
      <c r="I82" s="41">
        <v>12853</v>
      </c>
      <c r="J82" s="41">
        <v>12771</v>
      </c>
      <c r="K82" s="41">
        <v>12691</v>
      </c>
      <c r="L82" s="41">
        <v>12618</v>
      </c>
      <c r="M82" s="41">
        <v>12544</v>
      </c>
      <c r="N82" s="41">
        <v>12420</v>
      </c>
      <c r="O82" s="41">
        <v>12276</v>
      </c>
      <c r="P82" s="41">
        <v>12117</v>
      </c>
      <c r="Q82" s="41">
        <v>11944</v>
      </c>
      <c r="R82" s="41">
        <v>11757</v>
      </c>
      <c r="S82" s="41">
        <v>11601</v>
      </c>
      <c r="T82" s="41">
        <v>11508</v>
      </c>
      <c r="U82" s="41">
        <v>11393</v>
      </c>
      <c r="V82" s="41">
        <v>11261</v>
      </c>
      <c r="W82" s="41">
        <v>11108</v>
      </c>
      <c r="X82" s="41">
        <v>10912</v>
      </c>
      <c r="Y82" s="41">
        <v>10704</v>
      </c>
      <c r="Z82" s="41">
        <v>10477</v>
      </c>
      <c r="AA82" s="41">
        <v>10232</v>
      </c>
      <c r="AB82" s="41">
        <v>9977</v>
      </c>
      <c r="AC82" s="41">
        <v>9705</v>
      </c>
      <c r="AD82" s="41">
        <v>9438</v>
      </c>
      <c r="AE82" s="41">
        <v>9162</v>
      </c>
      <c r="AF82" s="41">
        <v>8896</v>
      </c>
      <c r="AG82" s="41">
        <v>8636</v>
      </c>
      <c r="AH82" s="41">
        <v>8387</v>
      </c>
      <c r="AI82" s="41">
        <v>8156</v>
      </c>
      <c r="AJ82" s="41">
        <v>7932</v>
      </c>
      <c r="AK82" s="41">
        <v>7718</v>
      </c>
      <c r="AL82" s="41">
        <v>7518</v>
      </c>
      <c r="AM82" s="41">
        <v>7323</v>
      </c>
      <c r="AN82" s="41">
        <v>7138</v>
      </c>
      <c r="AO82" s="41">
        <v>6965</v>
      </c>
      <c r="AP82" s="41">
        <v>6799</v>
      </c>
      <c r="AQ82" s="41">
        <v>6640</v>
      </c>
      <c r="AR82" s="41">
        <v>6488</v>
      </c>
      <c r="AS82" s="41">
        <v>6340</v>
      </c>
      <c r="AT82" s="41">
        <v>6203</v>
      </c>
      <c r="AU82" s="41">
        <v>6061</v>
      </c>
      <c r="AV82" s="41">
        <v>5932</v>
      </c>
      <c r="AW82" s="41">
        <v>5811</v>
      </c>
      <c r="AX82" s="41">
        <v>5706</v>
      </c>
      <c r="AY82" s="41">
        <v>5615</v>
      </c>
      <c r="AZ82" s="41">
        <v>5532</v>
      </c>
      <c r="BA82" s="41">
        <v>5463</v>
      </c>
    </row>
    <row r="83" spans="1:53" ht="11.25" customHeight="1">
      <c r="A83" s="38" t="s">
        <v>18</v>
      </c>
      <c r="B83" s="39" t="s">
        <v>10</v>
      </c>
      <c r="C83" s="55">
        <v>1145812</v>
      </c>
      <c r="D83" s="41">
        <v>1157961</v>
      </c>
      <c r="E83" s="41">
        <v>1170881</v>
      </c>
      <c r="F83" s="41">
        <v>1184230</v>
      </c>
      <c r="G83" s="41">
        <v>1198005</v>
      </c>
      <c r="H83" s="41">
        <v>1210946</v>
      </c>
      <c r="I83" s="41">
        <v>1223799</v>
      </c>
      <c r="J83" s="41">
        <v>1236570</v>
      </c>
      <c r="K83" s="41">
        <v>1249261</v>
      </c>
      <c r="L83" s="41">
        <v>1261879</v>
      </c>
      <c r="M83" s="41">
        <v>1274423</v>
      </c>
      <c r="N83" s="41">
        <v>1286843</v>
      </c>
      <c r="O83" s="41">
        <v>1299119</v>
      </c>
      <c r="P83" s="41">
        <v>1311236</v>
      </c>
      <c r="Q83" s="41">
        <v>1323180</v>
      </c>
      <c r="R83" s="41">
        <v>1334937</v>
      </c>
      <c r="S83" s="41">
        <v>1346538</v>
      </c>
      <c r="T83" s="41">
        <v>1358046</v>
      </c>
      <c r="U83" s="41">
        <v>1369439</v>
      </c>
      <c r="V83" s="41">
        <v>1380700</v>
      </c>
      <c r="W83" s="41">
        <v>1391808</v>
      </c>
      <c r="X83" s="41">
        <v>1402720</v>
      </c>
      <c r="Y83" s="41">
        <v>1413424</v>
      </c>
      <c r="Z83" s="41">
        <v>1423901</v>
      </c>
      <c r="AA83" s="41">
        <v>1434133</v>
      </c>
      <c r="AB83" s="41">
        <v>1444110</v>
      </c>
      <c r="AC83" s="41">
        <v>1453815</v>
      </c>
      <c r="AD83" s="41">
        <v>1463253</v>
      </c>
      <c r="AE83" s="41">
        <v>1472415</v>
      </c>
      <c r="AF83" s="41">
        <v>1481311</v>
      </c>
      <c r="AG83" s="41">
        <v>1489947</v>
      </c>
      <c r="AH83" s="41">
        <v>1498334</v>
      </c>
      <c r="AI83" s="41">
        <v>1506490</v>
      </c>
      <c r="AJ83" s="41">
        <v>1514422</v>
      </c>
      <c r="AK83" s="41">
        <v>1522140</v>
      </c>
      <c r="AL83" s="41">
        <v>1529658</v>
      </c>
      <c r="AM83" s="41">
        <v>1536981</v>
      </c>
      <c r="AN83" s="41">
        <v>1544119</v>
      </c>
      <c r="AO83" s="41">
        <v>1551084</v>
      </c>
      <c r="AP83" s="41">
        <v>1557883</v>
      </c>
      <c r="AQ83" s="41">
        <v>1564523</v>
      </c>
      <c r="AR83" s="41">
        <v>1571011</v>
      </c>
      <c r="AS83" s="41">
        <v>1577351</v>
      </c>
      <c r="AT83" s="41">
        <v>1583554</v>
      </c>
      <c r="AU83" s="41">
        <v>1589615</v>
      </c>
      <c r="AV83" s="41">
        <v>1595547</v>
      </c>
      <c r="AW83" s="41">
        <v>1601358</v>
      </c>
      <c r="AX83" s="41">
        <v>1607064</v>
      </c>
      <c r="AY83" s="41">
        <v>1612679</v>
      </c>
      <c r="AZ83" s="41">
        <v>1618211</v>
      </c>
      <c r="BA83" s="41">
        <v>1623674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1.77</v>
      </c>
      <c r="F86" s="45">
        <v>1.73</v>
      </c>
      <c r="G86" s="45">
        <v>1.71</v>
      </c>
      <c r="H86" s="45">
        <v>1.69</v>
      </c>
      <c r="I86" s="45">
        <v>1.67</v>
      </c>
      <c r="J86" s="45">
        <v>1.65</v>
      </c>
      <c r="K86" s="45">
        <v>1.64</v>
      </c>
      <c r="L86" s="45">
        <v>1.62</v>
      </c>
      <c r="M86" s="45">
        <v>1.6</v>
      </c>
      <c r="N86" s="45">
        <v>1.58</v>
      </c>
      <c r="O86" s="45">
        <v>1.56</v>
      </c>
      <c r="P86" s="45">
        <v>1.54</v>
      </c>
      <c r="Q86" s="45">
        <v>1.53</v>
      </c>
      <c r="R86" s="45">
        <v>1.51</v>
      </c>
      <c r="S86" s="45">
        <v>1.5</v>
      </c>
      <c r="T86" s="45">
        <v>1.5</v>
      </c>
      <c r="U86" s="45">
        <v>1.5</v>
      </c>
      <c r="V86" s="45">
        <v>1.5</v>
      </c>
      <c r="W86" s="45">
        <v>1.5</v>
      </c>
      <c r="X86" s="45">
        <v>1.5</v>
      </c>
      <c r="Y86" s="45">
        <v>1.5</v>
      </c>
      <c r="Z86" s="45">
        <v>1.5</v>
      </c>
      <c r="AA86" s="45">
        <v>1.5</v>
      </c>
      <c r="AB86" s="45">
        <v>1.5</v>
      </c>
      <c r="AC86" s="45">
        <v>1.5</v>
      </c>
      <c r="AD86" s="45">
        <v>1.5</v>
      </c>
      <c r="AE86" s="45">
        <v>1.5</v>
      </c>
      <c r="AF86" s="45">
        <v>1.5</v>
      </c>
      <c r="AG86" s="45">
        <v>1.5</v>
      </c>
      <c r="AH86" s="45">
        <v>1.5</v>
      </c>
      <c r="AI86" s="45">
        <v>1.5</v>
      </c>
      <c r="AJ86" s="45">
        <v>1.5</v>
      </c>
      <c r="AK86" s="45">
        <v>1.5</v>
      </c>
      <c r="AL86" s="45">
        <v>1.5</v>
      </c>
      <c r="AM86" s="45">
        <v>1.5</v>
      </c>
      <c r="AN86" s="45">
        <v>1.5</v>
      </c>
      <c r="AO86" s="45">
        <v>1.5</v>
      </c>
      <c r="AP86" s="45">
        <v>1.5</v>
      </c>
      <c r="AQ86" s="45">
        <v>1.5</v>
      </c>
      <c r="AR86" s="45">
        <v>1.5</v>
      </c>
      <c r="AS86" s="45">
        <v>1.5</v>
      </c>
      <c r="AT86" s="45">
        <v>1.5</v>
      </c>
      <c r="AU86" s="45">
        <v>1.5</v>
      </c>
      <c r="AV86" s="45">
        <v>1.5</v>
      </c>
      <c r="AW86" s="45">
        <v>1.5</v>
      </c>
      <c r="AX86" s="45">
        <v>1.5</v>
      </c>
      <c r="AY86" s="45">
        <v>1.5</v>
      </c>
      <c r="AZ86" s="45">
        <v>1.5</v>
      </c>
      <c r="BA86" s="45">
        <v>1.5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</v>
      </c>
      <c r="F87" s="46">
        <v>5.8</v>
      </c>
      <c r="G87" s="46">
        <v>5.6</v>
      </c>
      <c r="H87" s="46">
        <v>5.5</v>
      </c>
      <c r="I87" s="46">
        <v>5.4</v>
      </c>
      <c r="J87" s="46">
        <v>5.3</v>
      </c>
      <c r="K87" s="46">
        <v>5.3</v>
      </c>
      <c r="L87" s="46">
        <v>5.2</v>
      </c>
      <c r="M87" s="46">
        <v>5.0999999999999996</v>
      </c>
      <c r="N87" s="46">
        <v>5.0999999999999996</v>
      </c>
      <c r="O87" s="46">
        <v>5</v>
      </c>
      <c r="P87" s="46">
        <v>5</v>
      </c>
      <c r="Q87" s="46">
        <v>4.9000000000000004</v>
      </c>
      <c r="R87" s="46">
        <v>4.9000000000000004</v>
      </c>
      <c r="S87" s="46">
        <v>4.8</v>
      </c>
      <c r="T87" s="46">
        <v>4.8</v>
      </c>
      <c r="U87" s="46">
        <v>4.7</v>
      </c>
      <c r="V87" s="46">
        <v>4.7</v>
      </c>
      <c r="W87" s="46">
        <v>4.5999999999999996</v>
      </c>
      <c r="X87" s="46">
        <v>4.5999999999999996</v>
      </c>
      <c r="Y87" s="46">
        <v>4.5999999999999996</v>
      </c>
      <c r="Z87" s="46">
        <v>4.5</v>
      </c>
      <c r="AA87" s="46">
        <v>4.5</v>
      </c>
      <c r="AB87" s="46">
        <v>4.5</v>
      </c>
      <c r="AC87" s="46">
        <v>4.4000000000000004</v>
      </c>
      <c r="AD87" s="46">
        <v>4.4000000000000004</v>
      </c>
      <c r="AE87" s="46">
        <v>4.3</v>
      </c>
      <c r="AF87" s="46">
        <v>4.3</v>
      </c>
      <c r="AG87" s="46">
        <v>4.3</v>
      </c>
      <c r="AH87" s="46">
        <v>4.3</v>
      </c>
      <c r="AI87" s="46">
        <v>4.3</v>
      </c>
      <c r="AJ87" s="46">
        <v>4.2</v>
      </c>
      <c r="AK87" s="46">
        <v>4.2</v>
      </c>
      <c r="AL87" s="46">
        <v>4.2</v>
      </c>
      <c r="AM87" s="46">
        <v>4.2</v>
      </c>
      <c r="AN87" s="46">
        <v>4.2</v>
      </c>
      <c r="AO87" s="46">
        <v>4.2</v>
      </c>
      <c r="AP87" s="46">
        <v>4.0999999999999996</v>
      </c>
      <c r="AQ87" s="46">
        <v>4.0999999999999996</v>
      </c>
      <c r="AR87" s="46">
        <v>4.0999999999999996</v>
      </c>
      <c r="AS87" s="46">
        <v>4.0999999999999996</v>
      </c>
      <c r="AT87" s="46">
        <v>4</v>
      </c>
      <c r="AU87" s="46">
        <v>4</v>
      </c>
      <c r="AV87" s="46">
        <v>4</v>
      </c>
      <c r="AW87" s="46">
        <v>4</v>
      </c>
      <c r="AX87" s="46">
        <v>4</v>
      </c>
      <c r="AY87" s="46">
        <v>4</v>
      </c>
      <c r="AZ87" s="46">
        <v>3.9</v>
      </c>
      <c r="BA87" s="46">
        <v>3.9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6.6</v>
      </c>
      <c r="F88" s="46">
        <v>7</v>
      </c>
      <c r="G88" s="46">
        <v>7.3</v>
      </c>
      <c r="H88" s="46">
        <v>6.6</v>
      </c>
      <c r="I88" s="46">
        <v>6.5</v>
      </c>
      <c r="J88" s="46">
        <v>6.4</v>
      </c>
      <c r="K88" s="46">
        <v>6.4</v>
      </c>
      <c r="L88" s="46">
        <v>6.3</v>
      </c>
      <c r="M88" s="46">
        <v>6.2</v>
      </c>
      <c r="N88" s="46">
        <v>6.2</v>
      </c>
      <c r="O88" s="46">
        <v>6.1</v>
      </c>
      <c r="P88" s="46">
        <v>6.1</v>
      </c>
      <c r="Q88" s="46">
        <v>6</v>
      </c>
      <c r="R88" s="46">
        <v>5.9</v>
      </c>
      <c r="S88" s="46">
        <v>5.9</v>
      </c>
      <c r="T88" s="46">
        <v>5.8</v>
      </c>
      <c r="U88" s="46">
        <v>5.8</v>
      </c>
      <c r="V88" s="46">
        <v>5.7</v>
      </c>
      <c r="W88" s="46">
        <v>5.7</v>
      </c>
      <c r="X88" s="46">
        <v>5.7</v>
      </c>
      <c r="Y88" s="46">
        <v>5.6</v>
      </c>
      <c r="Z88" s="46">
        <v>5.6</v>
      </c>
      <c r="AA88" s="46">
        <v>5.5</v>
      </c>
      <c r="AB88" s="46">
        <v>5.5</v>
      </c>
      <c r="AC88" s="46">
        <v>5.5</v>
      </c>
      <c r="AD88" s="46">
        <v>5.4</v>
      </c>
      <c r="AE88" s="46">
        <v>5.4</v>
      </c>
      <c r="AF88" s="46">
        <v>5.4</v>
      </c>
      <c r="AG88" s="46">
        <v>5.3</v>
      </c>
      <c r="AH88" s="46">
        <v>5.3</v>
      </c>
      <c r="AI88" s="46">
        <v>5.3</v>
      </c>
      <c r="AJ88" s="46">
        <v>5.2</v>
      </c>
      <c r="AK88" s="46">
        <v>5.2</v>
      </c>
      <c r="AL88" s="46">
        <v>5.2</v>
      </c>
      <c r="AM88" s="46">
        <v>5.2</v>
      </c>
      <c r="AN88" s="46">
        <v>5.0999999999999996</v>
      </c>
      <c r="AO88" s="46">
        <v>5.0999999999999996</v>
      </c>
      <c r="AP88" s="46">
        <v>5.0999999999999996</v>
      </c>
      <c r="AQ88" s="46">
        <v>5.0999999999999996</v>
      </c>
      <c r="AR88" s="46">
        <v>5</v>
      </c>
      <c r="AS88" s="46">
        <v>5</v>
      </c>
      <c r="AT88" s="46">
        <v>5</v>
      </c>
      <c r="AU88" s="46">
        <v>5</v>
      </c>
      <c r="AV88" s="46">
        <v>5</v>
      </c>
      <c r="AW88" s="46">
        <v>4.9000000000000004</v>
      </c>
      <c r="AX88" s="46">
        <v>4.9000000000000004</v>
      </c>
      <c r="AY88" s="46">
        <v>4.9000000000000004</v>
      </c>
      <c r="AZ88" s="46">
        <v>4.9000000000000004</v>
      </c>
      <c r="BA88" s="46">
        <v>4.9000000000000004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1.1000000000000001</v>
      </c>
      <c r="F89" s="46">
        <v>1.1000000000000001</v>
      </c>
      <c r="G89" s="46">
        <v>1.2</v>
      </c>
      <c r="H89" s="46">
        <v>1.1000000000000001</v>
      </c>
      <c r="I89" s="46">
        <v>1.1000000000000001</v>
      </c>
      <c r="J89" s="46">
        <v>1</v>
      </c>
      <c r="K89" s="46">
        <v>1</v>
      </c>
      <c r="L89" s="46">
        <v>1</v>
      </c>
      <c r="M89" s="46">
        <v>1</v>
      </c>
      <c r="N89" s="46">
        <v>1</v>
      </c>
      <c r="O89" s="46">
        <v>1</v>
      </c>
      <c r="P89" s="46">
        <v>0.9</v>
      </c>
      <c r="Q89" s="46">
        <v>0.9</v>
      </c>
      <c r="R89" s="46">
        <v>0.9</v>
      </c>
      <c r="S89" s="46">
        <v>0.9</v>
      </c>
      <c r="T89" s="46">
        <v>0.9</v>
      </c>
      <c r="U89" s="46">
        <v>0.8</v>
      </c>
      <c r="V89" s="46">
        <v>0.8</v>
      </c>
      <c r="W89" s="46">
        <v>0.8</v>
      </c>
      <c r="X89" s="46">
        <v>0.8</v>
      </c>
      <c r="Y89" s="46">
        <v>0.8</v>
      </c>
      <c r="Z89" s="46">
        <v>0.7</v>
      </c>
      <c r="AA89" s="46">
        <v>0.7</v>
      </c>
      <c r="AB89" s="46">
        <v>0.7</v>
      </c>
      <c r="AC89" s="46">
        <v>0.7</v>
      </c>
      <c r="AD89" s="46">
        <v>0.6</v>
      </c>
      <c r="AE89" s="46">
        <v>0.6</v>
      </c>
      <c r="AF89" s="46">
        <v>0.6</v>
      </c>
      <c r="AG89" s="46">
        <v>0.6</v>
      </c>
      <c r="AH89" s="46">
        <v>0.6</v>
      </c>
      <c r="AI89" s="46">
        <v>0.5</v>
      </c>
      <c r="AJ89" s="46">
        <v>0.5</v>
      </c>
      <c r="AK89" s="46">
        <v>0.5</v>
      </c>
      <c r="AL89" s="46">
        <v>0.5</v>
      </c>
      <c r="AM89" s="46">
        <v>0.5</v>
      </c>
      <c r="AN89" s="46">
        <v>0.5</v>
      </c>
      <c r="AO89" s="46">
        <v>0.5</v>
      </c>
      <c r="AP89" s="46">
        <v>0.4</v>
      </c>
      <c r="AQ89" s="46">
        <v>0.4</v>
      </c>
      <c r="AR89" s="46">
        <v>0.4</v>
      </c>
      <c r="AS89" s="46">
        <v>0.4</v>
      </c>
      <c r="AT89" s="46">
        <v>0.4</v>
      </c>
      <c r="AU89" s="46">
        <v>0.4</v>
      </c>
      <c r="AV89" s="46">
        <v>0.4</v>
      </c>
      <c r="AW89" s="46">
        <v>0.4</v>
      </c>
      <c r="AX89" s="46">
        <v>0.4</v>
      </c>
      <c r="AY89" s="46">
        <v>0.3</v>
      </c>
      <c r="AZ89" s="46">
        <v>0.3</v>
      </c>
      <c r="BA89" s="46">
        <v>0.3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36.982138575881081</v>
      </c>
      <c r="D92" s="46">
        <v>37.116890112520949</v>
      </c>
      <c r="E92" s="46">
        <v>37.200000000000003</v>
      </c>
      <c r="F92" s="46">
        <v>37.299999999999997</v>
      </c>
      <c r="G92" s="46">
        <v>37.4</v>
      </c>
      <c r="H92" s="46">
        <v>37.5</v>
      </c>
      <c r="I92" s="46">
        <v>37.6</v>
      </c>
      <c r="J92" s="46">
        <v>37.700000000000003</v>
      </c>
      <c r="K92" s="46">
        <v>37.799999999999997</v>
      </c>
      <c r="L92" s="46">
        <v>37.9</v>
      </c>
      <c r="M92" s="46">
        <v>38</v>
      </c>
      <c r="N92" s="46">
        <v>38.1</v>
      </c>
      <c r="O92" s="46">
        <v>38.200000000000003</v>
      </c>
      <c r="P92" s="46">
        <v>38.4</v>
      </c>
      <c r="Q92" s="46">
        <v>38.6</v>
      </c>
      <c r="R92" s="46">
        <v>38.799999999999997</v>
      </c>
      <c r="S92" s="46">
        <v>39</v>
      </c>
      <c r="T92" s="46">
        <v>39.200000000000003</v>
      </c>
      <c r="U92" s="46">
        <v>39.4</v>
      </c>
      <c r="V92" s="46">
        <v>39.6</v>
      </c>
      <c r="W92" s="46">
        <v>39.799999999999997</v>
      </c>
      <c r="X92" s="46">
        <v>40</v>
      </c>
      <c r="Y92" s="46">
        <v>40.200000000000003</v>
      </c>
      <c r="Z92" s="46">
        <v>40.4</v>
      </c>
      <c r="AA92" s="46">
        <v>40.6</v>
      </c>
      <c r="AB92" s="46">
        <v>40.799999999999997</v>
      </c>
      <c r="AC92" s="46">
        <v>41</v>
      </c>
      <c r="AD92" s="46">
        <v>41.2</v>
      </c>
      <c r="AE92" s="46">
        <v>41.3</v>
      </c>
      <c r="AF92" s="46">
        <v>41.5</v>
      </c>
      <c r="AG92" s="46">
        <v>41.7</v>
      </c>
      <c r="AH92" s="46">
        <v>41.8</v>
      </c>
      <c r="AI92" s="46">
        <v>42</v>
      </c>
      <c r="AJ92" s="46">
        <v>42.1</v>
      </c>
      <c r="AK92" s="46">
        <v>42.2</v>
      </c>
      <c r="AL92" s="46">
        <v>42.3</v>
      </c>
      <c r="AM92" s="46">
        <v>42.4</v>
      </c>
      <c r="AN92" s="46">
        <v>42.5</v>
      </c>
      <c r="AO92" s="46">
        <v>42.6</v>
      </c>
      <c r="AP92" s="46">
        <v>42.7</v>
      </c>
      <c r="AQ92" s="46">
        <v>42.8</v>
      </c>
      <c r="AR92" s="46">
        <v>42.9</v>
      </c>
      <c r="AS92" s="46">
        <v>43</v>
      </c>
      <c r="AT92" s="46">
        <v>43.1</v>
      </c>
      <c r="AU92" s="46">
        <v>43.2</v>
      </c>
      <c r="AV92" s="46">
        <v>43.4</v>
      </c>
      <c r="AW92" s="46">
        <v>43.5</v>
      </c>
      <c r="AX92" s="46">
        <v>43.6</v>
      </c>
      <c r="AY92" s="46">
        <v>43.8</v>
      </c>
      <c r="AZ92" s="46">
        <v>43.9</v>
      </c>
      <c r="BA92" s="46">
        <v>44</v>
      </c>
    </row>
    <row r="93" spans="1:53" ht="11.25" customHeight="1">
      <c r="A93" s="46" t="s">
        <v>23</v>
      </c>
      <c r="B93" s="48" t="s">
        <v>22</v>
      </c>
      <c r="C93" s="46">
        <v>39.649332661798034</v>
      </c>
      <c r="D93" s="46">
        <v>39.734163036714378</v>
      </c>
      <c r="E93" s="46">
        <v>39.799999999999997</v>
      </c>
      <c r="F93" s="46">
        <v>39.9</v>
      </c>
      <c r="G93" s="46">
        <v>40</v>
      </c>
      <c r="H93" s="46">
        <v>40.1</v>
      </c>
      <c r="I93" s="46">
        <v>40.299999999999997</v>
      </c>
      <c r="J93" s="46">
        <v>40.4</v>
      </c>
      <c r="K93" s="46">
        <v>40.5</v>
      </c>
      <c r="L93" s="46">
        <v>40.6</v>
      </c>
      <c r="M93" s="46">
        <v>40.700000000000003</v>
      </c>
      <c r="N93" s="46">
        <v>40.799999999999997</v>
      </c>
      <c r="O93" s="46">
        <v>40.9</v>
      </c>
      <c r="P93" s="46">
        <v>41</v>
      </c>
      <c r="Q93" s="46">
        <v>41.1</v>
      </c>
      <c r="R93" s="46">
        <v>41.2</v>
      </c>
      <c r="S93" s="46">
        <v>41.4</v>
      </c>
      <c r="T93" s="46">
        <v>41.6</v>
      </c>
      <c r="U93" s="46">
        <v>41.8</v>
      </c>
      <c r="V93" s="46">
        <v>42</v>
      </c>
      <c r="W93" s="46">
        <v>42.2</v>
      </c>
      <c r="X93" s="46">
        <v>42.4</v>
      </c>
      <c r="Y93" s="46">
        <v>42.6</v>
      </c>
      <c r="Z93" s="46">
        <v>42.8</v>
      </c>
      <c r="AA93" s="46">
        <v>43</v>
      </c>
      <c r="AB93" s="46">
        <v>43.2</v>
      </c>
      <c r="AC93" s="46">
        <v>43.3</v>
      </c>
      <c r="AD93" s="46">
        <v>43.5</v>
      </c>
      <c r="AE93" s="46">
        <v>43.7</v>
      </c>
      <c r="AF93" s="46">
        <v>43.9</v>
      </c>
      <c r="AG93" s="46">
        <v>44</v>
      </c>
      <c r="AH93" s="46">
        <v>44.2</v>
      </c>
      <c r="AI93" s="46">
        <v>44.4</v>
      </c>
      <c r="AJ93" s="46">
        <v>44.5</v>
      </c>
      <c r="AK93" s="46">
        <v>44.6</v>
      </c>
      <c r="AL93" s="46">
        <v>44.7</v>
      </c>
      <c r="AM93" s="46">
        <v>44.8</v>
      </c>
      <c r="AN93" s="46">
        <v>44.9</v>
      </c>
      <c r="AO93" s="46">
        <v>45</v>
      </c>
      <c r="AP93" s="46">
        <v>45.1</v>
      </c>
      <c r="AQ93" s="46">
        <v>45.2</v>
      </c>
      <c r="AR93" s="46">
        <v>45.3</v>
      </c>
      <c r="AS93" s="46">
        <v>45.4</v>
      </c>
      <c r="AT93" s="46">
        <v>45.4</v>
      </c>
      <c r="AU93" s="46">
        <v>45.5</v>
      </c>
      <c r="AV93" s="46">
        <v>45.6</v>
      </c>
      <c r="AW93" s="46">
        <v>45.7</v>
      </c>
      <c r="AX93" s="46">
        <v>45.8</v>
      </c>
      <c r="AY93" s="46">
        <v>45.9</v>
      </c>
      <c r="AZ93" s="46">
        <v>46</v>
      </c>
      <c r="BA93" s="46">
        <v>46.1</v>
      </c>
    </row>
    <row r="94" spans="1:53" ht="11.25" customHeight="1">
      <c r="A94" s="46" t="s">
        <v>24</v>
      </c>
      <c r="B94" s="48" t="s">
        <v>22</v>
      </c>
      <c r="C94" s="46">
        <v>38.298812499999997</v>
      </c>
      <c r="D94" s="46">
        <v>38.411232325694783</v>
      </c>
      <c r="E94" s="46">
        <v>38.5</v>
      </c>
      <c r="F94" s="46">
        <v>38.6</v>
      </c>
      <c r="G94" s="46">
        <v>38.700000000000003</v>
      </c>
      <c r="H94" s="46">
        <v>38.9</v>
      </c>
      <c r="I94" s="46">
        <v>39</v>
      </c>
      <c r="J94" s="46">
        <v>39.1</v>
      </c>
      <c r="K94" s="46">
        <v>39.200000000000003</v>
      </c>
      <c r="L94" s="46">
        <v>39.200000000000003</v>
      </c>
      <c r="M94" s="46">
        <v>39.299999999999997</v>
      </c>
      <c r="N94" s="46">
        <v>39.4</v>
      </c>
      <c r="O94" s="46">
        <v>39.5</v>
      </c>
      <c r="P94" s="46">
        <v>39.700000000000003</v>
      </c>
      <c r="Q94" s="46">
        <v>39.799999999999997</v>
      </c>
      <c r="R94" s="46">
        <v>40</v>
      </c>
      <c r="S94" s="46">
        <v>40.200000000000003</v>
      </c>
      <c r="T94" s="46">
        <v>40.4</v>
      </c>
      <c r="U94" s="46">
        <v>40.6</v>
      </c>
      <c r="V94" s="46">
        <v>40.799999999999997</v>
      </c>
      <c r="W94" s="46">
        <v>41</v>
      </c>
      <c r="X94" s="46">
        <v>41.2</v>
      </c>
      <c r="Y94" s="46">
        <v>41.4</v>
      </c>
      <c r="Z94" s="46">
        <v>41.6</v>
      </c>
      <c r="AA94" s="46">
        <v>41.8</v>
      </c>
      <c r="AB94" s="46">
        <v>42</v>
      </c>
      <c r="AC94" s="46">
        <v>42.1</v>
      </c>
      <c r="AD94" s="46">
        <v>42.3</v>
      </c>
      <c r="AE94" s="46">
        <v>42.5</v>
      </c>
      <c r="AF94" s="46">
        <v>42.7</v>
      </c>
      <c r="AG94" s="46">
        <v>42.8</v>
      </c>
      <c r="AH94" s="46">
        <v>43</v>
      </c>
      <c r="AI94" s="46">
        <v>43.1</v>
      </c>
      <c r="AJ94" s="46">
        <v>43.3</v>
      </c>
      <c r="AK94" s="46">
        <v>43.4</v>
      </c>
      <c r="AL94" s="46">
        <v>43.5</v>
      </c>
      <c r="AM94" s="46">
        <v>43.6</v>
      </c>
      <c r="AN94" s="46">
        <v>43.7</v>
      </c>
      <c r="AO94" s="46">
        <v>43.8</v>
      </c>
      <c r="AP94" s="46">
        <v>43.9</v>
      </c>
      <c r="AQ94" s="46">
        <v>44</v>
      </c>
      <c r="AR94" s="46">
        <v>44.1</v>
      </c>
      <c r="AS94" s="46">
        <v>44.2</v>
      </c>
      <c r="AT94" s="46">
        <v>44.3</v>
      </c>
      <c r="AU94" s="46">
        <v>44.4</v>
      </c>
      <c r="AV94" s="46">
        <v>44.5</v>
      </c>
      <c r="AW94" s="46">
        <v>44.6</v>
      </c>
      <c r="AX94" s="46">
        <v>44.7</v>
      </c>
      <c r="AY94" s="46">
        <v>44.8</v>
      </c>
      <c r="AZ94" s="46">
        <v>44.9</v>
      </c>
      <c r="BA94" s="46">
        <v>45.1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95.473016544575501</v>
      </c>
      <c r="D96" s="46">
        <v>95.564521576998956</v>
      </c>
      <c r="E96" s="46">
        <v>95.7</v>
      </c>
      <c r="F96" s="46">
        <v>95.8</v>
      </c>
      <c r="G96" s="46">
        <v>95.9</v>
      </c>
      <c r="H96" s="46">
        <v>96</v>
      </c>
      <c r="I96" s="46">
        <v>96.1</v>
      </c>
      <c r="J96" s="46">
        <v>96.2</v>
      </c>
      <c r="K96" s="46">
        <v>96.3</v>
      </c>
      <c r="L96" s="46">
        <v>96.4</v>
      </c>
      <c r="M96" s="46">
        <v>96.5</v>
      </c>
      <c r="N96" s="46">
        <v>96.5</v>
      </c>
      <c r="O96" s="46">
        <v>96.6</v>
      </c>
      <c r="P96" s="46">
        <v>96.7</v>
      </c>
      <c r="Q96" s="46">
        <v>96.8</v>
      </c>
      <c r="R96" s="46">
        <v>96.8</v>
      </c>
      <c r="S96" s="46">
        <v>96.9</v>
      </c>
      <c r="T96" s="46">
        <v>97</v>
      </c>
      <c r="U96" s="46">
        <v>97</v>
      </c>
      <c r="V96" s="46">
        <v>97.1</v>
      </c>
      <c r="W96" s="46">
        <v>97.1</v>
      </c>
      <c r="X96" s="46">
        <v>97.1</v>
      </c>
      <c r="Y96" s="46">
        <v>97.2</v>
      </c>
      <c r="Z96" s="46">
        <v>97.2</v>
      </c>
      <c r="AA96" s="46">
        <v>97.2</v>
      </c>
      <c r="AB96" s="46">
        <v>97.3</v>
      </c>
      <c r="AC96" s="46">
        <v>97.3</v>
      </c>
      <c r="AD96" s="46">
        <v>97.3</v>
      </c>
      <c r="AE96" s="46">
        <v>97.4</v>
      </c>
      <c r="AF96" s="46">
        <v>97.4</v>
      </c>
      <c r="AG96" s="46">
        <v>97.4</v>
      </c>
      <c r="AH96" s="46">
        <v>97.5</v>
      </c>
      <c r="AI96" s="46">
        <v>97.5</v>
      </c>
      <c r="AJ96" s="46">
        <v>97.6</v>
      </c>
      <c r="AK96" s="46">
        <v>97.6</v>
      </c>
      <c r="AL96" s="46">
        <v>97.7</v>
      </c>
      <c r="AM96" s="46">
        <v>97.7</v>
      </c>
      <c r="AN96" s="46">
        <v>97.8</v>
      </c>
      <c r="AO96" s="46">
        <v>97.9</v>
      </c>
      <c r="AP96" s="46">
        <v>97.9</v>
      </c>
      <c r="AQ96" s="46">
        <v>98</v>
      </c>
      <c r="AR96" s="46">
        <v>98.1</v>
      </c>
      <c r="AS96" s="46">
        <v>98.1</v>
      </c>
      <c r="AT96" s="46">
        <v>98.2</v>
      </c>
      <c r="AU96" s="46">
        <v>98.3</v>
      </c>
      <c r="AV96" s="46">
        <v>98.3</v>
      </c>
      <c r="AW96" s="46">
        <v>98.4</v>
      </c>
      <c r="AX96" s="46">
        <v>98.5</v>
      </c>
      <c r="AY96" s="46">
        <v>98.5</v>
      </c>
      <c r="AZ96" s="46">
        <v>98.6</v>
      </c>
      <c r="BA96" s="46">
        <v>98.7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17.579847304793457</v>
      </c>
      <c r="D99" s="46">
        <v>17.443247225079254</v>
      </c>
      <c r="E99" s="46">
        <v>17.399999999999999</v>
      </c>
      <c r="F99" s="46">
        <v>17.3</v>
      </c>
      <c r="G99" s="46">
        <v>17.2</v>
      </c>
      <c r="H99" s="46">
        <v>17.100000000000001</v>
      </c>
      <c r="I99" s="46">
        <v>17.100000000000001</v>
      </c>
      <c r="J99" s="46">
        <v>17</v>
      </c>
      <c r="K99" s="46">
        <v>17</v>
      </c>
      <c r="L99" s="46">
        <v>16.899999999999999</v>
      </c>
      <c r="M99" s="46">
        <v>16.899999999999999</v>
      </c>
      <c r="N99" s="46">
        <v>16.8</v>
      </c>
      <c r="O99" s="46">
        <v>16.8</v>
      </c>
      <c r="P99" s="46">
        <v>16.7</v>
      </c>
      <c r="Q99" s="46">
        <v>16.7</v>
      </c>
      <c r="R99" s="46">
        <v>16.600000000000001</v>
      </c>
      <c r="S99" s="46">
        <v>16.399999999999999</v>
      </c>
      <c r="T99" s="46">
        <v>16.3</v>
      </c>
      <c r="U99" s="46">
        <v>16.100000000000001</v>
      </c>
      <c r="V99" s="46">
        <v>16</v>
      </c>
      <c r="W99" s="46">
        <v>15.9</v>
      </c>
      <c r="X99" s="46">
        <v>15.8</v>
      </c>
      <c r="Y99" s="46">
        <v>15.6</v>
      </c>
      <c r="Z99" s="46">
        <v>15.5</v>
      </c>
      <c r="AA99" s="46">
        <v>15.4</v>
      </c>
      <c r="AB99" s="46">
        <v>15.3</v>
      </c>
      <c r="AC99" s="46">
        <v>15.2</v>
      </c>
      <c r="AD99" s="46">
        <v>15.1</v>
      </c>
      <c r="AE99" s="46">
        <v>15.1</v>
      </c>
      <c r="AF99" s="46">
        <v>15</v>
      </c>
      <c r="AG99" s="46">
        <v>14.9</v>
      </c>
      <c r="AH99" s="46">
        <v>14.9</v>
      </c>
      <c r="AI99" s="46">
        <v>14.9</v>
      </c>
      <c r="AJ99" s="46">
        <v>14.8</v>
      </c>
      <c r="AK99" s="46">
        <v>14.8</v>
      </c>
      <c r="AL99" s="46">
        <v>14.7</v>
      </c>
      <c r="AM99" s="46">
        <v>14.7</v>
      </c>
      <c r="AN99" s="46">
        <v>14.7</v>
      </c>
      <c r="AO99" s="46">
        <v>14.7</v>
      </c>
      <c r="AP99" s="46">
        <v>14.6</v>
      </c>
      <c r="AQ99" s="46">
        <v>14.6</v>
      </c>
      <c r="AR99" s="46">
        <v>14.6</v>
      </c>
      <c r="AS99" s="46">
        <v>14.6</v>
      </c>
      <c r="AT99" s="46">
        <v>14.5</v>
      </c>
      <c r="AU99" s="46">
        <v>14.5</v>
      </c>
      <c r="AV99" s="46">
        <v>14.5</v>
      </c>
      <c r="AW99" s="46">
        <v>14.4</v>
      </c>
      <c r="AX99" s="46">
        <v>14.4</v>
      </c>
      <c r="AY99" s="46">
        <v>14.4</v>
      </c>
      <c r="AZ99" s="46">
        <v>14.3</v>
      </c>
      <c r="BA99" s="46">
        <v>14.3</v>
      </c>
    </row>
    <row r="100" spans="1:53" ht="11.25" customHeight="1">
      <c r="A100" s="46" t="s">
        <v>29</v>
      </c>
      <c r="B100" s="48" t="s">
        <v>28</v>
      </c>
      <c r="C100" s="46">
        <v>67.400000000000006</v>
      </c>
      <c r="D100" s="46">
        <v>67.5</v>
      </c>
      <c r="E100" s="46">
        <v>67.5</v>
      </c>
      <c r="F100" s="46">
        <v>67.400000000000006</v>
      </c>
      <c r="G100" s="46">
        <v>67.3</v>
      </c>
      <c r="H100" s="46">
        <v>67.099999999999994</v>
      </c>
      <c r="I100" s="46">
        <v>66.7</v>
      </c>
      <c r="J100" s="46">
        <v>66.400000000000006</v>
      </c>
      <c r="K100" s="46">
        <v>66.2</v>
      </c>
      <c r="L100" s="46">
        <v>65.900000000000006</v>
      </c>
      <c r="M100" s="46">
        <v>65.599999999999994</v>
      </c>
      <c r="N100" s="46">
        <v>65.3</v>
      </c>
      <c r="O100" s="46">
        <v>65</v>
      </c>
      <c r="P100" s="46">
        <v>64.8</v>
      </c>
      <c r="Q100" s="46">
        <v>64.5</v>
      </c>
      <c r="R100" s="46">
        <v>64.2</v>
      </c>
      <c r="S100" s="46">
        <v>64</v>
      </c>
      <c r="T100" s="46">
        <v>63.8</v>
      </c>
      <c r="U100" s="46">
        <v>63.6</v>
      </c>
      <c r="V100" s="46">
        <v>63.4</v>
      </c>
      <c r="W100" s="46">
        <v>63.2</v>
      </c>
      <c r="X100" s="46">
        <v>63</v>
      </c>
      <c r="Y100" s="46">
        <v>62.8</v>
      </c>
      <c r="Z100" s="46">
        <v>62.6</v>
      </c>
      <c r="AA100" s="46">
        <v>62.5</v>
      </c>
      <c r="AB100" s="46">
        <v>62.3</v>
      </c>
      <c r="AC100" s="46">
        <v>62.2</v>
      </c>
      <c r="AD100" s="46">
        <v>62.1</v>
      </c>
      <c r="AE100" s="46">
        <v>62</v>
      </c>
      <c r="AF100" s="46">
        <v>61.9</v>
      </c>
      <c r="AG100" s="46">
        <v>61.7</v>
      </c>
      <c r="AH100" s="46">
        <v>61.6</v>
      </c>
      <c r="AI100" s="46">
        <v>61.5</v>
      </c>
      <c r="AJ100" s="46">
        <v>61.4</v>
      </c>
      <c r="AK100" s="46">
        <v>61.4</v>
      </c>
      <c r="AL100" s="46">
        <v>61.4</v>
      </c>
      <c r="AM100" s="46">
        <v>61.3</v>
      </c>
      <c r="AN100" s="46">
        <v>61.3</v>
      </c>
      <c r="AO100" s="46">
        <v>61.3</v>
      </c>
      <c r="AP100" s="46">
        <v>61.2</v>
      </c>
      <c r="AQ100" s="46">
        <v>61.1</v>
      </c>
      <c r="AR100" s="46">
        <v>61</v>
      </c>
      <c r="AS100" s="46">
        <v>60.9</v>
      </c>
      <c r="AT100" s="46">
        <v>60.8</v>
      </c>
      <c r="AU100" s="46">
        <v>60.6</v>
      </c>
      <c r="AV100" s="46">
        <v>60.5</v>
      </c>
      <c r="AW100" s="46">
        <v>60.4</v>
      </c>
      <c r="AX100" s="46">
        <v>60.3</v>
      </c>
      <c r="AY100" s="46">
        <v>60.2</v>
      </c>
      <c r="AZ100" s="46">
        <v>60.1</v>
      </c>
      <c r="BA100" s="46">
        <v>59.9</v>
      </c>
    </row>
    <row r="101" spans="1:53" ht="11.25" customHeight="1">
      <c r="A101" s="46" t="s">
        <v>30</v>
      </c>
      <c r="B101" s="48" t="s">
        <v>28</v>
      </c>
      <c r="C101" s="46">
        <v>15.003508428956932</v>
      </c>
      <c r="D101" s="46">
        <v>15.076069055866304</v>
      </c>
      <c r="E101" s="46">
        <v>15.2</v>
      </c>
      <c r="F101" s="46">
        <v>15.3</v>
      </c>
      <c r="G101" s="46">
        <v>15.5</v>
      </c>
      <c r="H101" s="46">
        <v>15.7</v>
      </c>
      <c r="I101" s="46">
        <v>16.2</v>
      </c>
      <c r="J101" s="46">
        <v>16.5</v>
      </c>
      <c r="K101" s="46">
        <v>16.8</v>
      </c>
      <c r="L101" s="46">
        <v>17.2</v>
      </c>
      <c r="M101" s="46">
        <v>17.5</v>
      </c>
      <c r="N101" s="46">
        <v>17.8</v>
      </c>
      <c r="O101" s="46">
        <v>18.2</v>
      </c>
      <c r="P101" s="46">
        <v>18.5</v>
      </c>
      <c r="Q101" s="46">
        <v>18.8</v>
      </c>
      <c r="R101" s="46">
        <v>19.2</v>
      </c>
      <c r="S101" s="46">
        <v>19.5</v>
      </c>
      <c r="T101" s="46">
        <v>19.899999999999999</v>
      </c>
      <c r="U101" s="46">
        <v>20.2</v>
      </c>
      <c r="V101" s="46">
        <v>20.6</v>
      </c>
      <c r="W101" s="46">
        <v>21</v>
      </c>
      <c r="X101" s="46">
        <v>21.3</v>
      </c>
      <c r="Y101" s="46">
        <v>21.6</v>
      </c>
      <c r="Z101" s="46">
        <v>21.9</v>
      </c>
      <c r="AA101" s="46">
        <v>22.1</v>
      </c>
      <c r="AB101" s="46">
        <v>22.3</v>
      </c>
      <c r="AC101" s="46">
        <v>22.5</v>
      </c>
      <c r="AD101" s="46">
        <v>22.7</v>
      </c>
      <c r="AE101" s="46">
        <v>22.9</v>
      </c>
      <c r="AF101" s="46">
        <v>23.1</v>
      </c>
      <c r="AG101" s="46">
        <v>23.3</v>
      </c>
      <c r="AH101" s="46">
        <v>23.5</v>
      </c>
      <c r="AI101" s="46">
        <v>23.7</v>
      </c>
      <c r="AJ101" s="46">
        <v>23.8</v>
      </c>
      <c r="AK101" s="46">
        <v>23.8</v>
      </c>
      <c r="AL101" s="46">
        <v>23.9</v>
      </c>
      <c r="AM101" s="46">
        <v>24</v>
      </c>
      <c r="AN101" s="46">
        <v>24</v>
      </c>
      <c r="AO101" s="46">
        <v>24.1</v>
      </c>
      <c r="AP101" s="46">
        <v>24.1</v>
      </c>
      <c r="AQ101" s="46">
        <v>24.2</v>
      </c>
      <c r="AR101" s="46">
        <v>24.4</v>
      </c>
      <c r="AS101" s="46">
        <v>24.5</v>
      </c>
      <c r="AT101" s="46">
        <v>24.7</v>
      </c>
      <c r="AU101" s="46">
        <v>24.9</v>
      </c>
      <c r="AV101" s="46">
        <v>25</v>
      </c>
      <c r="AW101" s="46">
        <v>25.2</v>
      </c>
      <c r="AX101" s="46">
        <v>25.3</v>
      </c>
      <c r="AY101" s="46">
        <v>25.4</v>
      </c>
      <c r="AZ101" s="46">
        <v>25.6</v>
      </c>
      <c r="BA101" s="46">
        <v>25.8</v>
      </c>
    </row>
    <row r="102" spans="1:53" ht="11.25" customHeight="1">
      <c r="A102" s="46" t="s">
        <v>31</v>
      </c>
      <c r="B102" s="48" t="s">
        <v>28</v>
      </c>
      <c r="C102" s="46">
        <v>2.0245904214653017</v>
      </c>
      <c r="D102" s="46">
        <v>2.1435091509990403</v>
      </c>
      <c r="E102" s="46">
        <v>2.2000000000000002</v>
      </c>
      <c r="F102" s="46">
        <v>2.2999999999999998</v>
      </c>
      <c r="G102" s="46">
        <v>2.4</v>
      </c>
      <c r="H102" s="46">
        <v>2.5</v>
      </c>
      <c r="I102" s="46">
        <v>2.6</v>
      </c>
      <c r="J102" s="46">
        <v>2.6</v>
      </c>
      <c r="K102" s="46">
        <v>2.7</v>
      </c>
      <c r="L102" s="46">
        <v>2.7</v>
      </c>
      <c r="M102" s="46">
        <v>2.7</v>
      </c>
      <c r="N102" s="46">
        <v>2.7</v>
      </c>
      <c r="O102" s="46">
        <v>2.7</v>
      </c>
      <c r="P102" s="46">
        <v>2.7</v>
      </c>
      <c r="Q102" s="46">
        <v>2.7</v>
      </c>
      <c r="R102" s="46">
        <v>2.7</v>
      </c>
      <c r="S102" s="46">
        <v>2.8</v>
      </c>
      <c r="T102" s="46">
        <v>2.8</v>
      </c>
      <c r="U102" s="46">
        <v>2.9</v>
      </c>
      <c r="V102" s="46">
        <v>2.9</v>
      </c>
      <c r="W102" s="46">
        <v>3</v>
      </c>
      <c r="X102" s="46">
        <v>3</v>
      </c>
      <c r="Y102" s="46">
        <v>3.1</v>
      </c>
      <c r="Z102" s="46">
        <v>3.2</v>
      </c>
      <c r="AA102" s="46">
        <v>3.3</v>
      </c>
      <c r="AB102" s="46">
        <v>3.5</v>
      </c>
      <c r="AC102" s="46">
        <v>3.7</v>
      </c>
      <c r="AD102" s="46">
        <v>3.9</v>
      </c>
      <c r="AE102" s="46">
        <v>4</v>
      </c>
      <c r="AF102" s="46">
        <v>4.2</v>
      </c>
      <c r="AG102" s="46">
        <v>4.3</v>
      </c>
      <c r="AH102" s="46">
        <v>4.4000000000000004</v>
      </c>
      <c r="AI102" s="46">
        <v>4.5999999999999996</v>
      </c>
      <c r="AJ102" s="46">
        <v>4.7</v>
      </c>
      <c r="AK102" s="46">
        <v>4.8</v>
      </c>
      <c r="AL102" s="46">
        <v>4.9000000000000004</v>
      </c>
      <c r="AM102" s="46">
        <v>5</v>
      </c>
      <c r="AN102" s="46">
        <v>5.0999999999999996</v>
      </c>
      <c r="AO102" s="46">
        <v>5.2</v>
      </c>
      <c r="AP102" s="46">
        <v>5.3</v>
      </c>
      <c r="AQ102" s="46">
        <v>5.4</v>
      </c>
      <c r="AR102" s="46">
        <v>5.5</v>
      </c>
      <c r="AS102" s="46">
        <v>5.5</v>
      </c>
      <c r="AT102" s="46">
        <v>5.6</v>
      </c>
      <c r="AU102" s="46">
        <v>5.7</v>
      </c>
      <c r="AV102" s="46">
        <v>5.7</v>
      </c>
      <c r="AW102" s="46">
        <v>5.7</v>
      </c>
      <c r="AX102" s="46">
        <v>5.7</v>
      </c>
      <c r="AY102" s="46">
        <v>5.8</v>
      </c>
      <c r="AZ102" s="46">
        <v>5.8</v>
      </c>
      <c r="BA102" s="46">
        <v>5.9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48.331322462548613</v>
      </c>
      <c r="D104" s="46">
        <v>48.190555413360634</v>
      </c>
      <c r="E104" s="46">
        <v>48.2</v>
      </c>
      <c r="F104" s="46">
        <v>48.4</v>
      </c>
      <c r="G104" s="46">
        <v>48.7</v>
      </c>
      <c r="H104" s="46">
        <v>49</v>
      </c>
      <c r="I104" s="46">
        <v>49.8</v>
      </c>
      <c r="J104" s="46">
        <v>50.5</v>
      </c>
      <c r="K104" s="46">
        <v>51.1</v>
      </c>
      <c r="L104" s="46">
        <v>51.8</v>
      </c>
      <c r="M104" s="46">
        <v>52.5</v>
      </c>
      <c r="N104" s="46">
        <v>53.1</v>
      </c>
      <c r="O104" s="46">
        <v>53.8</v>
      </c>
      <c r="P104" s="46">
        <v>54.4</v>
      </c>
      <c r="Q104" s="46">
        <v>55.1</v>
      </c>
      <c r="R104" s="46">
        <v>55.7</v>
      </c>
      <c r="S104" s="46">
        <v>56.2</v>
      </c>
      <c r="T104" s="46">
        <v>56.7</v>
      </c>
      <c r="U104" s="46">
        <v>57.2</v>
      </c>
      <c r="V104" s="46">
        <v>57.7</v>
      </c>
      <c r="W104" s="46">
        <v>58.3</v>
      </c>
      <c r="X104" s="46">
        <v>58.8</v>
      </c>
      <c r="Y104" s="46">
        <v>59.3</v>
      </c>
      <c r="Z104" s="46">
        <v>59.8</v>
      </c>
      <c r="AA104" s="46">
        <v>60.1</v>
      </c>
      <c r="AB104" s="46">
        <v>60.4</v>
      </c>
      <c r="AC104" s="46">
        <v>60.6</v>
      </c>
      <c r="AD104" s="46">
        <v>60.9</v>
      </c>
      <c r="AE104" s="46">
        <v>61.2</v>
      </c>
      <c r="AF104" s="46">
        <v>61.6</v>
      </c>
      <c r="AG104" s="46">
        <v>62</v>
      </c>
      <c r="AH104" s="46">
        <v>62.4</v>
      </c>
      <c r="AI104" s="46">
        <v>62.6</v>
      </c>
      <c r="AJ104" s="46">
        <v>62.8</v>
      </c>
      <c r="AK104" s="46">
        <v>62.9</v>
      </c>
      <c r="AL104" s="46">
        <v>63</v>
      </c>
      <c r="AM104" s="46">
        <v>63.1</v>
      </c>
      <c r="AN104" s="46">
        <v>63.1</v>
      </c>
      <c r="AO104" s="46">
        <v>63.2</v>
      </c>
      <c r="AP104" s="46">
        <v>63.3</v>
      </c>
      <c r="AQ104" s="46">
        <v>63.5</v>
      </c>
      <c r="AR104" s="46">
        <v>63.8</v>
      </c>
      <c r="AS104" s="46">
        <v>64.2</v>
      </c>
      <c r="AT104" s="46">
        <v>64.5</v>
      </c>
      <c r="AU104" s="46">
        <v>64.900000000000006</v>
      </c>
      <c r="AV104" s="46">
        <v>65.3</v>
      </c>
      <c r="AW104" s="46">
        <v>65.599999999999994</v>
      </c>
      <c r="AX104" s="46">
        <v>65.8</v>
      </c>
      <c r="AY104" s="46">
        <v>66.099999999999994</v>
      </c>
      <c r="AZ104" s="46">
        <v>66.5</v>
      </c>
      <c r="BA104" s="46">
        <v>66.8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1745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1745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pageSetUpPr fitToPage="1"/>
  </sheetPr>
  <dimension ref="A1:BA255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73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422076</v>
      </c>
      <c r="E9" s="41">
        <v>426236</v>
      </c>
      <c r="F9" s="41">
        <v>430843</v>
      </c>
      <c r="G9" s="41">
        <v>435627</v>
      </c>
      <c r="H9" s="41">
        <v>440955</v>
      </c>
      <c r="I9" s="41">
        <v>446340</v>
      </c>
      <c r="J9" s="41">
        <v>451767</v>
      </c>
      <c r="K9" s="41">
        <v>457236</v>
      </c>
      <c r="L9" s="41">
        <v>462757</v>
      </c>
      <c r="M9" s="41">
        <v>468323</v>
      </c>
      <c r="N9" s="41">
        <v>473927</v>
      </c>
      <c r="O9" s="41">
        <v>479578</v>
      </c>
      <c r="P9" s="41">
        <v>485277</v>
      </c>
      <c r="Q9" s="41">
        <v>491018</v>
      </c>
      <c r="R9" s="41">
        <v>496799</v>
      </c>
      <c r="S9" s="41">
        <v>502603</v>
      </c>
      <c r="T9" s="41">
        <v>508423</v>
      </c>
      <c r="U9" s="41">
        <v>514233</v>
      </c>
      <c r="V9" s="41">
        <v>520018</v>
      </c>
      <c r="W9" s="41">
        <v>525773</v>
      </c>
      <c r="X9" s="41">
        <v>531492</v>
      </c>
      <c r="Y9" s="41">
        <v>537185</v>
      </c>
      <c r="Z9" s="41">
        <v>542845</v>
      </c>
      <c r="AA9" s="41">
        <v>548468</v>
      </c>
      <c r="AB9" s="41">
        <v>554046</v>
      </c>
      <c r="AC9" s="41">
        <v>559580</v>
      </c>
      <c r="AD9" s="41">
        <v>565073</v>
      </c>
      <c r="AE9" s="41">
        <v>570522</v>
      </c>
      <c r="AF9" s="41">
        <v>575939</v>
      </c>
      <c r="AG9" s="41">
        <v>581318</v>
      </c>
      <c r="AH9" s="41">
        <v>586664</v>
      </c>
      <c r="AI9" s="41">
        <v>591984</v>
      </c>
      <c r="AJ9" s="41">
        <v>597280</v>
      </c>
      <c r="AK9" s="41">
        <v>602557</v>
      </c>
      <c r="AL9" s="41">
        <v>607823</v>
      </c>
      <c r="AM9" s="41">
        <v>613081</v>
      </c>
      <c r="AN9" s="41">
        <v>618333</v>
      </c>
      <c r="AO9" s="41">
        <v>623586</v>
      </c>
      <c r="AP9" s="41">
        <v>628839</v>
      </c>
      <c r="AQ9" s="41">
        <v>634091</v>
      </c>
      <c r="AR9" s="41">
        <v>639339</v>
      </c>
      <c r="AS9" s="41">
        <v>644583</v>
      </c>
      <c r="AT9" s="41">
        <v>649812</v>
      </c>
      <c r="AU9" s="41">
        <v>655031</v>
      </c>
      <c r="AV9" s="41">
        <v>660247</v>
      </c>
      <c r="AW9" s="41">
        <v>665460</v>
      </c>
      <c r="AX9" s="41">
        <v>670670</v>
      </c>
      <c r="AY9" s="41">
        <v>675876</v>
      </c>
      <c r="AZ9" s="41">
        <v>681072</v>
      </c>
      <c r="BA9" s="41">
        <v>686263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5234</v>
      </c>
      <c r="F10" s="41">
        <v>5297</v>
      </c>
      <c r="G10" s="41">
        <v>5359</v>
      </c>
      <c r="H10" s="41">
        <v>5426</v>
      </c>
      <c r="I10" s="41">
        <v>5500</v>
      </c>
      <c r="J10" s="41">
        <v>5581</v>
      </c>
      <c r="K10" s="41">
        <v>5666</v>
      </c>
      <c r="L10" s="41">
        <v>5747</v>
      </c>
      <c r="M10" s="41">
        <v>5820</v>
      </c>
      <c r="N10" s="41">
        <v>5896</v>
      </c>
      <c r="O10" s="41">
        <v>5971</v>
      </c>
      <c r="P10" s="41">
        <v>6038</v>
      </c>
      <c r="Q10" s="41">
        <v>6102</v>
      </c>
      <c r="R10" s="41">
        <v>6156</v>
      </c>
      <c r="S10" s="41">
        <v>6192</v>
      </c>
      <c r="T10" s="41">
        <v>6205</v>
      </c>
      <c r="U10" s="41">
        <v>6215</v>
      </c>
      <c r="V10" s="41">
        <v>6225</v>
      </c>
      <c r="W10" s="41">
        <v>6235</v>
      </c>
      <c r="X10" s="41">
        <v>6244</v>
      </c>
      <c r="Y10" s="41">
        <v>6249</v>
      </c>
      <c r="Z10" s="41">
        <v>6257</v>
      </c>
      <c r="AA10" s="41">
        <v>6269</v>
      </c>
      <c r="AB10" s="41">
        <v>6286</v>
      </c>
      <c r="AC10" s="41">
        <v>6306</v>
      </c>
      <c r="AD10" s="41">
        <v>6330</v>
      </c>
      <c r="AE10" s="41">
        <v>6360</v>
      </c>
      <c r="AF10" s="41">
        <v>6396</v>
      </c>
      <c r="AG10" s="41">
        <v>6439</v>
      </c>
      <c r="AH10" s="41">
        <v>6486</v>
      </c>
      <c r="AI10" s="41">
        <v>6538</v>
      </c>
      <c r="AJ10" s="41">
        <v>6595</v>
      </c>
      <c r="AK10" s="41">
        <v>6654</v>
      </c>
      <c r="AL10" s="41">
        <v>6716</v>
      </c>
      <c r="AM10" s="41">
        <v>6778</v>
      </c>
      <c r="AN10" s="41">
        <v>6842</v>
      </c>
      <c r="AO10" s="41">
        <v>6903</v>
      </c>
      <c r="AP10" s="41">
        <v>6962</v>
      </c>
      <c r="AQ10" s="41">
        <v>7019</v>
      </c>
      <c r="AR10" s="41">
        <v>7074</v>
      </c>
      <c r="AS10" s="41">
        <v>7125</v>
      </c>
      <c r="AT10" s="41">
        <v>7173</v>
      </c>
      <c r="AU10" s="41">
        <v>7216</v>
      </c>
      <c r="AV10" s="41">
        <v>7256</v>
      </c>
      <c r="AW10" s="41">
        <v>7294</v>
      </c>
      <c r="AX10" s="41">
        <v>7327</v>
      </c>
      <c r="AY10" s="41">
        <v>7358</v>
      </c>
      <c r="AZ10" s="41">
        <v>7387</v>
      </c>
      <c r="BA10" s="41">
        <v>7412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3263</v>
      </c>
      <c r="F11" s="41">
        <v>3287</v>
      </c>
      <c r="G11" s="41">
        <v>3313</v>
      </c>
      <c r="H11" s="41">
        <v>3350</v>
      </c>
      <c r="I11" s="41">
        <v>3382</v>
      </c>
      <c r="J11" s="41">
        <v>3421</v>
      </c>
      <c r="K11" s="41">
        <v>3454</v>
      </c>
      <c r="L11" s="41">
        <v>3490</v>
      </c>
      <c r="M11" s="41">
        <v>3525</v>
      </c>
      <c r="N11" s="41">
        <v>3554</v>
      </c>
      <c r="O11" s="41">
        <v>3581</v>
      </c>
      <c r="P11" s="41">
        <v>3606</v>
      </c>
      <c r="Q11" s="41">
        <v>3630</v>
      </c>
      <c r="R11" s="41">
        <v>3661</v>
      </c>
      <c r="S11" s="41">
        <v>3681</v>
      </c>
      <c r="T11" s="41">
        <v>3704</v>
      </c>
      <c r="U11" s="41">
        <v>3739</v>
      </c>
      <c r="V11" s="41">
        <v>3779</v>
      </c>
      <c r="W11" s="41">
        <v>3825</v>
      </c>
      <c r="X11" s="41">
        <v>3860</v>
      </c>
      <c r="Y11" s="41">
        <v>3898</v>
      </c>
      <c r="Z11" s="41">
        <v>3943</v>
      </c>
      <c r="AA11" s="41">
        <v>4000</v>
      </c>
      <c r="AB11" s="41">
        <v>4061</v>
      </c>
      <c r="AC11" s="41">
        <v>4122</v>
      </c>
      <c r="AD11" s="41">
        <v>4190</v>
      </c>
      <c r="AE11" s="41">
        <v>4252</v>
      </c>
      <c r="AF11" s="41">
        <v>4326</v>
      </c>
      <c r="AG11" s="41">
        <v>4402</v>
      </c>
      <c r="AH11" s="41">
        <v>4475</v>
      </c>
      <c r="AI11" s="41">
        <v>4551</v>
      </c>
      <c r="AJ11" s="41">
        <v>4627</v>
      </c>
      <c r="AK11" s="41">
        <v>4697</v>
      </c>
      <c r="AL11" s="41">
        <v>4767</v>
      </c>
      <c r="AM11" s="41">
        <v>4835</v>
      </c>
      <c r="AN11" s="41">
        <v>4898</v>
      </c>
      <c r="AO11" s="41">
        <v>4959</v>
      </c>
      <c r="AP11" s="41">
        <v>5019</v>
      </c>
      <c r="AQ11" s="41">
        <v>5080</v>
      </c>
      <c r="AR11" s="41">
        <v>5139</v>
      </c>
      <c r="AS11" s="41">
        <v>5205</v>
      </c>
      <c r="AT11" s="41">
        <v>5263</v>
      </c>
      <c r="AU11" s="41">
        <v>5309</v>
      </c>
      <c r="AV11" s="41">
        <v>5352</v>
      </c>
      <c r="AW11" s="41">
        <v>5393</v>
      </c>
      <c r="AX11" s="41">
        <v>5430</v>
      </c>
      <c r="AY11" s="41">
        <v>5471</v>
      </c>
      <c r="AZ11" s="41">
        <v>5505</v>
      </c>
      <c r="BA11" s="41">
        <v>5539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1971</v>
      </c>
      <c r="F12" s="41">
        <v>2010</v>
      </c>
      <c r="G12" s="41">
        <v>2046</v>
      </c>
      <c r="H12" s="41">
        <v>2076</v>
      </c>
      <c r="I12" s="41">
        <v>2118</v>
      </c>
      <c r="J12" s="41">
        <v>2160</v>
      </c>
      <c r="K12" s="41">
        <v>2212</v>
      </c>
      <c r="L12" s="41">
        <v>2257</v>
      </c>
      <c r="M12" s="41">
        <v>2295</v>
      </c>
      <c r="N12" s="41">
        <v>2342</v>
      </c>
      <c r="O12" s="41">
        <v>2390</v>
      </c>
      <c r="P12" s="41">
        <v>2432</v>
      </c>
      <c r="Q12" s="41">
        <v>2472</v>
      </c>
      <c r="R12" s="41">
        <v>2495</v>
      </c>
      <c r="S12" s="41">
        <v>2511</v>
      </c>
      <c r="T12" s="41">
        <v>2501</v>
      </c>
      <c r="U12" s="41">
        <v>2476</v>
      </c>
      <c r="V12" s="41">
        <v>2446</v>
      </c>
      <c r="W12" s="41">
        <v>2410</v>
      </c>
      <c r="X12" s="41">
        <v>2384</v>
      </c>
      <c r="Y12" s="41">
        <v>2351</v>
      </c>
      <c r="Z12" s="41">
        <v>2314</v>
      </c>
      <c r="AA12" s="41">
        <v>2269</v>
      </c>
      <c r="AB12" s="41">
        <v>2225</v>
      </c>
      <c r="AC12" s="41">
        <v>2184</v>
      </c>
      <c r="AD12" s="41">
        <v>2140</v>
      </c>
      <c r="AE12" s="41">
        <v>2108</v>
      </c>
      <c r="AF12" s="41">
        <v>2070</v>
      </c>
      <c r="AG12" s="41">
        <v>2037</v>
      </c>
      <c r="AH12" s="41">
        <v>2011</v>
      </c>
      <c r="AI12" s="41">
        <v>1987</v>
      </c>
      <c r="AJ12" s="41">
        <v>1968</v>
      </c>
      <c r="AK12" s="41">
        <v>1957</v>
      </c>
      <c r="AL12" s="41">
        <v>1949</v>
      </c>
      <c r="AM12" s="41">
        <v>1943</v>
      </c>
      <c r="AN12" s="41">
        <v>1944</v>
      </c>
      <c r="AO12" s="41">
        <v>1944</v>
      </c>
      <c r="AP12" s="41">
        <v>1943</v>
      </c>
      <c r="AQ12" s="41">
        <v>1939</v>
      </c>
      <c r="AR12" s="41">
        <v>1935</v>
      </c>
      <c r="AS12" s="41">
        <v>1920</v>
      </c>
      <c r="AT12" s="41">
        <v>1910</v>
      </c>
      <c r="AU12" s="41">
        <v>1907</v>
      </c>
      <c r="AV12" s="41">
        <v>1904</v>
      </c>
      <c r="AW12" s="41">
        <v>1901</v>
      </c>
      <c r="AX12" s="41">
        <v>1897</v>
      </c>
      <c r="AY12" s="41">
        <v>1887</v>
      </c>
      <c r="AZ12" s="41">
        <v>1882</v>
      </c>
      <c r="BA12" s="41">
        <v>1873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1236</v>
      </c>
      <c r="F13" s="41">
        <v>1274</v>
      </c>
      <c r="G13" s="41">
        <v>1282</v>
      </c>
      <c r="H13" s="41">
        <v>1309</v>
      </c>
      <c r="I13" s="41">
        <v>1309</v>
      </c>
      <c r="J13" s="41">
        <v>1309</v>
      </c>
      <c r="K13" s="41">
        <v>1309</v>
      </c>
      <c r="L13" s="41">
        <v>1309</v>
      </c>
      <c r="M13" s="41">
        <v>1309</v>
      </c>
      <c r="N13" s="41">
        <v>1309</v>
      </c>
      <c r="O13" s="41">
        <v>1309</v>
      </c>
      <c r="P13" s="41">
        <v>1309</v>
      </c>
      <c r="Q13" s="41">
        <v>1309</v>
      </c>
      <c r="R13" s="41">
        <v>1309</v>
      </c>
      <c r="S13" s="41">
        <v>1309</v>
      </c>
      <c r="T13" s="41">
        <v>1309</v>
      </c>
      <c r="U13" s="41">
        <v>1309</v>
      </c>
      <c r="V13" s="41">
        <v>1309</v>
      </c>
      <c r="W13" s="41">
        <v>1309</v>
      </c>
      <c r="X13" s="41">
        <v>1309</v>
      </c>
      <c r="Y13" s="41">
        <v>1309</v>
      </c>
      <c r="Z13" s="41">
        <v>1309</v>
      </c>
      <c r="AA13" s="41">
        <v>1309</v>
      </c>
      <c r="AB13" s="41">
        <v>1309</v>
      </c>
      <c r="AC13" s="41">
        <v>1309</v>
      </c>
      <c r="AD13" s="41">
        <v>1309</v>
      </c>
      <c r="AE13" s="41">
        <v>1309</v>
      </c>
      <c r="AF13" s="41">
        <v>1309</v>
      </c>
      <c r="AG13" s="41">
        <v>1309</v>
      </c>
      <c r="AH13" s="41">
        <v>1309</v>
      </c>
      <c r="AI13" s="41">
        <v>1309</v>
      </c>
      <c r="AJ13" s="41">
        <v>1309</v>
      </c>
      <c r="AK13" s="41">
        <v>1309</v>
      </c>
      <c r="AL13" s="41">
        <v>1309</v>
      </c>
      <c r="AM13" s="41">
        <v>1309</v>
      </c>
      <c r="AN13" s="41">
        <v>1309</v>
      </c>
      <c r="AO13" s="41">
        <v>1309</v>
      </c>
      <c r="AP13" s="41">
        <v>1309</v>
      </c>
      <c r="AQ13" s="41">
        <v>1309</v>
      </c>
      <c r="AR13" s="41">
        <v>1309</v>
      </c>
      <c r="AS13" s="41">
        <v>1309</v>
      </c>
      <c r="AT13" s="41">
        <v>1309</v>
      </c>
      <c r="AU13" s="41">
        <v>1309</v>
      </c>
      <c r="AV13" s="41">
        <v>1309</v>
      </c>
      <c r="AW13" s="41">
        <v>1309</v>
      </c>
      <c r="AX13" s="41">
        <v>1309</v>
      </c>
      <c r="AY13" s="41">
        <v>1309</v>
      </c>
      <c r="AZ13" s="41">
        <v>1309</v>
      </c>
      <c r="BA13" s="41">
        <v>1309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1400</v>
      </c>
      <c r="F14" s="41">
        <v>1500</v>
      </c>
      <c r="G14" s="41">
        <v>2000</v>
      </c>
      <c r="H14" s="41">
        <v>2000</v>
      </c>
      <c r="I14" s="41">
        <v>2000</v>
      </c>
      <c r="J14" s="41">
        <v>2000</v>
      </c>
      <c r="K14" s="41">
        <v>2000</v>
      </c>
      <c r="L14" s="41">
        <v>2000</v>
      </c>
      <c r="M14" s="41">
        <v>2000</v>
      </c>
      <c r="N14" s="41">
        <v>2000</v>
      </c>
      <c r="O14" s="41">
        <v>2000</v>
      </c>
      <c r="P14" s="41">
        <v>2000</v>
      </c>
      <c r="Q14" s="41">
        <v>2000</v>
      </c>
      <c r="R14" s="41">
        <v>2000</v>
      </c>
      <c r="S14" s="41">
        <v>2000</v>
      </c>
      <c r="T14" s="41">
        <v>2000</v>
      </c>
      <c r="U14" s="41">
        <v>2000</v>
      </c>
      <c r="V14" s="41">
        <v>2000</v>
      </c>
      <c r="W14" s="41">
        <v>2000</v>
      </c>
      <c r="X14" s="41">
        <v>2000</v>
      </c>
      <c r="Y14" s="41">
        <v>2000</v>
      </c>
      <c r="Z14" s="41">
        <v>2000</v>
      </c>
      <c r="AA14" s="41">
        <v>2000</v>
      </c>
      <c r="AB14" s="41">
        <v>2000</v>
      </c>
      <c r="AC14" s="41">
        <v>2000</v>
      </c>
      <c r="AD14" s="41">
        <v>2000</v>
      </c>
      <c r="AE14" s="41">
        <v>2000</v>
      </c>
      <c r="AF14" s="41">
        <v>2000</v>
      </c>
      <c r="AG14" s="41">
        <v>2000</v>
      </c>
      <c r="AH14" s="41">
        <v>2000</v>
      </c>
      <c r="AI14" s="41">
        <v>2000</v>
      </c>
      <c r="AJ14" s="41">
        <v>2000</v>
      </c>
      <c r="AK14" s="41">
        <v>2000</v>
      </c>
      <c r="AL14" s="41">
        <v>2000</v>
      </c>
      <c r="AM14" s="41">
        <v>2000</v>
      </c>
      <c r="AN14" s="41">
        <v>2000</v>
      </c>
      <c r="AO14" s="41">
        <v>2000</v>
      </c>
      <c r="AP14" s="41">
        <v>2000</v>
      </c>
      <c r="AQ14" s="41">
        <v>2000</v>
      </c>
      <c r="AR14" s="41">
        <v>2000</v>
      </c>
      <c r="AS14" s="41">
        <v>2000</v>
      </c>
      <c r="AT14" s="41">
        <v>2000</v>
      </c>
      <c r="AU14" s="41">
        <v>2000</v>
      </c>
      <c r="AV14" s="41">
        <v>2000</v>
      </c>
      <c r="AW14" s="41">
        <v>2000</v>
      </c>
      <c r="AX14" s="41">
        <v>2000</v>
      </c>
      <c r="AY14" s="41">
        <v>2000</v>
      </c>
      <c r="AZ14" s="41">
        <v>2000</v>
      </c>
      <c r="BA14" s="41">
        <v>2000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2636</v>
      </c>
      <c r="F15" s="41">
        <v>2774</v>
      </c>
      <c r="G15" s="41">
        <v>3282</v>
      </c>
      <c r="H15" s="41">
        <v>3309</v>
      </c>
      <c r="I15" s="41">
        <v>3309</v>
      </c>
      <c r="J15" s="41">
        <v>3309</v>
      </c>
      <c r="K15" s="41">
        <v>3309</v>
      </c>
      <c r="L15" s="41">
        <v>3309</v>
      </c>
      <c r="M15" s="41">
        <v>3309</v>
      </c>
      <c r="N15" s="41">
        <v>3309</v>
      </c>
      <c r="O15" s="41">
        <v>3309</v>
      </c>
      <c r="P15" s="41">
        <v>3309</v>
      </c>
      <c r="Q15" s="41">
        <v>3309</v>
      </c>
      <c r="R15" s="41">
        <v>3309</v>
      </c>
      <c r="S15" s="41">
        <v>3309</v>
      </c>
      <c r="T15" s="41">
        <v>3309</v>
      </c>
      <c r="U15" s="41">
        <v>3309</v>
      </c>
      <c r="V15" s="41">
        <v>3309</v>
      </c>
      <c r="W15" s="41">
        <v>3309</v>
      </c>
      <c r="X15" s="41">
        <v>3309</v>
      </c>
      <c r="Y15" s="41">
        <v>3309</v>
      </c>
      <c r="Z15" s="41">
        <v>3309</v>
      </c>
      <c r="AA15" s="41">
        <v>3309</v>
      </c>
      <c r="AB15" s="41">
        <v>3309</v>
      </c>
      <c r="AC15" s="41">
        <v>3309</v>
      </c>
      <c r="AD15" s="41">
        <v>3309</v>
      </c>
      <c r="AE15" s="41">
        <v>3309</v>
      </c>
      <c r="AF15" s="41">
        <v>3309</v>
      </c>
      <c r="AG15" s="41">
        <v>3309</v>
      </c>
      <c r="AH15" s="41">
        <v>3309</v>
      </c>
      <c r="AI15" s="41">
        <v>3309</v>
      </c>
      <c r="AJ15" s="41">
        <v>3309</v>
      </c>
      <c r="AK15" s="41">
        <v>3309</v>
      </c>
      <c r="AL15" s="41">
        <v>3309</v>
      </c>
      <c r="AM15" s="41">
        <v>3309</v>
      </c>
      <c r="AN15" s="41">
        <v>3309</v>
      </c>
      <c r="AO15" s="41">
        <v>3309</v>
      </c>
      <c r="AP15" s="41">
        <v>3309</v>
      </c>
      <c r="AQ15" s="41">
        <v>3309</v>
      </c>
      <c r="AR15" s="41">
        <v>3309</v>
      </c>
      <c r="AS15" s="41">
        <v>3309</v>
      </c>
      <c r="AT15" s="41">
        <v>3309</v>
      </c>
      <c r="AU15" s="41">
        <v>3309</v>
      </c>
      <c r="AV15" s="41">
        <v>3309</v>
      </c>
      <c r="AW15" s="41">
        <v>3309</v>
      </c>
      <c r="AX15" s="41">
        <v>3309</v>
      </c>
      <c r="AY15" s="41">
        <v>3309</v>
      </c>
      <c r="AZ15" s="41">
        <v>3309</v>
      </c>
      <c r="BA15" s="41">
        <v>3309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4607</v>
      </c>
      <c r="F16" s="41">
        <v>4784</v>
      </c>
      <c r="G16" s="41">
        <v>5328</v>
      </c>
      <c r="H16" s="41">
        <v>5385</v>
      </c>
      <c r="I16" s="41">
        <v>5427</v>
      </c>
      <c r="J16" s="41">
        <v>5469</v>
      </c>
      <c r="K16" s="41">
        <v>5521</v>
      </c>
      <c r="L16" s="41">
        <v>5566</v>
      </c>
      <c r="M16" s="41">
        <v>5604</v>
      </c>
      <c r="N16" s="41">
        <v>5651</v>
      </c>
      <c r="O16" s="41">
        <v>5699</v>
      </c>
      <c r="P16" s="41">
        <v>5741</v>
      </c>
      <c r="Q16" s="41">
        <v>5781</v>
      </c>
      <c r="R16" s="41">
        <v>5804</v>
      </c>
      <c r="S16" s="41">
        <v>5820</v>
      </c>
      <c r="T16" s="41">
        <v>5810</v>
      </c>
      <c r="U16" s="41">
        <v>5785</v>
      </c>
      <c r="V16" s="41">
        <v>5755</v>
      </c>
      <c r="W16" s="41">
        <v>5719</v>
      </c>
      <c r="X16" s="41">
        <v>5693</v>
      </c>
      <c r="Y16" s="41">
        <v>5660</v>
      </c>
      <c r="Z16" s="41">
        <v>5623</v>
      </c>
      <c r="AA16" s="41">
        <v>5578</v>
      </c>
      <c r="AB16" s="41">
        <v>5534</v>
      </c>
      <c r="AC16" s="41">
        <v>5493</v>
      </c>
      <c r="AD16" s="41">
        <v>5449</v>
      </c>
      <c r="AE16" s="41">
        <v>5417</v>
      </c>
      <c r="AF16" s="41">
        <v>5379</v>
      </c>
      <c r="AG16" s="41">
        <v>5346</v>
      </c>
      <c r="AH16" s="41">
        <v>5320</v>
      </c>
      <c r="AI16" s="41">
        <v>5296</v>
      </c>
      <c r="AJ16" s="41">
        <v>5277</v>
      </c>
      <c r="AK16" s="41">
        <v>5266</v>
      </c>
      <c r="AL16" s="41">
        <v>5258</v>
      </c>
      <c r="AM16" s="41">
        <v>5252</v>
      </c>
      <c r="AN16" s="41">
        <v>5253</v>
      </c>
      <c r="AO16" s="41">
        <v>5253</v>
      </c>
      <c r="AP16" s="41">
        <v>5252</v>
      </c>
      <c r="AQ16" s="41">
        <v>5248</v>
      </c>
      <c r="AR16" s="41">
        <v>5244</v>
      </c>
      <c r="AS16" s="41">
        <v>5229</v>
      </c>
      <c r="AT16" s="41">
        <v>5219</v>
      </c>
      <c r="AU16" s="41">
        <v>5216</v>
      </c>
      <c r="AV16" s="41">
        <v>5213</v>
      </c>
      <c r="AW16" s="41">
        <v>5210</v>
      </c>
      <c r="AX16" s="41">
        <v>5206</v>
      </c>
      <c r="AY16" s="41">
        <v>5196</v>
      </c>
      <c r="AZ16" s="41">
        <v>5191</v>
      </c>
      <c r="BA16" s="41">
        <v>5182</v>
      </c>
    </row>
    <row r="17" spans="1:53" ht="11.25" customHeight="1">
      <c r="A17" s="38" t="s">
        <v>18</v>
      </c>
      <c r="B17" s="39" t="s">
        <v>10</v>
      </c>
      <c r="C17" s="55">
        <v>422076</v>
      </c>
      <c r="D17" s="41">
        <v>426236</v>
      </c>
      <c r="E17" s="41">
        <v>430843</v>
      </c>
      <c r="F17" s="41">
        <v>435627</v>
      </c>
      <c r="G17" s="41">
        <v>440955</v>
      </c>
      <c r="H17" s="41">
        <v>446340</v>
      </c>
      <c r="I17" s="41">
        <v>451767</v>
      </c>
      <c r="J17" s="41">
        <v>457236</v>
      </c>
      <c r="K17" s="41">
        <v>462757</v>
      </c>
      <c r="L17" s="41">
        <v>468323</v>
      </c>
      <c r="M17" s="41">
        <v>473927</v>
      </c>
      <c r="N17" s="41">
        <v>479578</v>
      </c>
      <c r="O17" s="41">
        <v>485277</v>
      </c>
      <c r="P17" s="41">
        <v>491018</v>
      </c>
      <c r="Q17" s="41">
        <v>496799</v>
      </c>
      <c r="R17" s="41">
        <v>502603</v>
      </c>
      <c r="S17" s="41">
        <v>508423</v>
      </c>
      <c r="T17" s="41">
        <v>514233</v>
      </c>
      <c r="U17" s="41">
        <v>520018</v>
      </c>
      <c r="V17" s="41">
        <v>525773</v>
      </c>
      <c r="W17" s="41">
        <v>531492</v>
      </c>
      <c r="X17" s="41">
        <v>537185</v>
      </c>
      <c r="Y17" s="41">
        <v>542845</v>
      </c>
      <c r="Z17" s="41">
        <v>548468</v>
      </c>
      <c r="AA17" s="41">
        <v>554046</v>
      </c>
      <c r="AB17" s="41">
        <v>559580</v>
      </c>
      <c r="AC17" s="41">
        <v>565073</v>
      </c>
      <c r="AD17" s="41">
        <v>570522</v>
      </c>
      <c r="AE17" s="41">
        <v>575939</v>
      </c>
      <c r="AF17" s="41">
        <v>581318</v>
      </c>
      <c r="AG17" s="41">
        <v>586664</v>
      </c>
      <c r="AH17" s="41">
        <v>591984</v>
      </c>
      <c r="AI17" s="41">
        <v>597280</v>
      </c>
      <c r="AJ17" s="41">
        <v>602557</v>
      </c>
      <c r="AK17" s="41">
        <v>607823</v>
      </c>
      <c r="AL17" s="41">
        <v>613081</v>
      </c>
      <c r="AM17" s="41">
        <v>618333</v>
      </c>
      <c r="AN17" s="41">
        <v>623586</v>
      </c>
      <c r="AO17" s="41">
        <v>628839</v>
      </c>
      <c r="AP17" s="41">
        <v>634091</v>
      </c>
      <c r="AQ17" s="41">
        <v>639339</v>
      </c>
      <c r="AR17" s="41">
        <v>644583</v>
      </c>
      <c r="AS17" s="41">
        <v>649812</v>
      </c>
      <c r="AT17" s="41">
        <v>655031</v>
      </c>
      <c r="AU17" s="41">
        <v>660247</v>
      </c>
      <c r="AV17" s="41">
        <v>665460</v>
      </c>
      <c r="AW17" s="41">
        <v>670670</v>
      </c>
      <c r="AX17" s="41">
        <v>675876</v>
      </c>
      <c r="AY17" s="41">
        <v>681072</v>
      </c>
      <c r="AZ17" s="41">
        <v>686263</v>
      </c>
      <c r="BA17" s="41">
        <v>691445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2.2400000000000002</v>
      </c>
      <c r="F20" s="45">
        <v>2.2599999999999998</v>
      </c>
      <c r="G20" s="45">
        <v>2.27</v>
      </c>
      <c r="H20" s="45">
        <v>2.27</v>
      </c>
      <c r="I20" s="45">
        <v>2.2799999999999998</v>
      </c>
      <c r="J20" s="45">
        <v>2.29</v>
      </c>
      <c r="K20" s="45">
        <v>2.29</v>
      </c>
      <c r="L20" s="45">
        <v>2.2999999999999998</v>
      </c>
      <c r="M20" s="45">
        <v>2.31</v>
      </c>
      <c r="N20" s="45">
        <v>2.3199999999999998</v>
      </c>
      <c r="O20" s="45">
        <v>2.3199999999999998</v>
      </c>
      <c r="P20" s="45">
        <v>2.33</v>
      </c>
      <c r="Q20" s="45">
        <v>2.34</v>
      </c>
      <c r="R20" s="45">
        <v>2.34</v>
      </c>
      <c r="S20" s="45">
        <v>2.35</v>
      </c>
      <c r="T20" s="45">
        <v>2.35</v>
      </c>
      <c r="U20" s="45">
        <v>2.35</v>
      </c>
      <c r="V20" s="45">
        <v>2.35</v>
      </c>
      <c r="W20" s="45">
        <v>2.35</v>
      </c>
      <c r="X20" s="45">
        <v>2.35</v>
      </c>
      <c r="Y20" s="45">
        <v>2.35</v>
      </c>
      <c r="Z20" s="45">
        <v>2.35</v>
      </c>
      <c r="AA20" s="45">
        <v>2.35</v>
      </c>
      <c r="AB20" s="45">
        <v>2.35</v>
      </c>
      <c r="AC20" s="45">
        <v>2.35</v>
      </c>
      <c r="AD20" s="45">
        <v>2.35</v>
      </c>
      <c r="AE20" s="45">
        <v>2.35</v>
      </c>
      <c r="AF20" s="45">
        <v>2.35</v>
      </c>
      <c r="AG20" s="45">
        <v>2.35</v>
      </c>
      <c r="AH20" s="45">
        <v>2.35</v>
      </c>
      <c r="AI20" s="45">
        <v>2.35</v>
      </c>
      <c r="AJ20" s="45">
        <v>2.35</v>
      </c>
      <c r="AK20" s="45">
        <v>2.35</v>
      </c>
      <c r="AL20" s="45">
        <v>2.35</v>
      </c>
      <c r="AM20" s="45">
        <v>2.35</v>
      </c>
      <c r="AN20" s="45">
        <v>2.35</v>
      </c>
      <c r="AO20" s="45">
        <v>2.35</v>
      </c>
      <c r="AP20" s="45">
        <v>2.35</v>
      </c>
      <c r="AQ20" s="45">
        <v>2.35</v>
      </c>
      <c r="AR20" s="45">
        <v>2.35</v>
      </c>
      <c r="AS20" s="45">
        <v>2.35</v>
      </c>
      <c r="AT20" s="45">
        <v>2.35</v>
      </c>
      <c r="AU20" s="45">
        <v>2.35</v>
      </c>
      <c r="AV20" s="45">
        <v>2.35</v>
      </c>
      <c r="AW20" s="45">
        <v>2.35</v>
      </c>
      <c r="AX20" s="45">
        <v>2.35</v>
      </c>
      <c r="AY20" s="45">
        <v>2.35</v>
      </c>
      <c r="AZ20" s="45">
        <v>2.35</v>
      </c>
      <c r="BA20" s="45">
        <v>2.35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6.1</v>
      </c>
      <c r="F21" s="46">
        <v>6</v>
      </c>
      <c r="G21" s="46">
        <v>5.8</v>
      </c>
      <c r="H21" s="46">
        <v>5.7</v>
      </c>
      <c r="I21" s="46">
        <v>5.5</v>
      </c>
      <c r="J21" s="46">
        <v>5.4</v>
      </c>
      <c r="K21" s="46">
        <v>5.3</v>
      </c>
      <c r="L21" s="46">
        <v>5.2</v>
      </c>
      <c r="M21" s="46">
        <v>5.0999999999999996</v>
      </c>
      <c r="N21" s="46">
        <v>5</v>
      </c>
      <c r="O21" s="46">
        <v>4.9000000000000004</v>
      </c>
      <c r="P21" s="46">
        <v>4.8</v>
      </c>
      <c r="Q21" s="46">
        <v>4.5999999999999996</v>
      </c>
      <c r="R21" s="46">
        <v>4.5</v>
      </c>
      <c r="S21" s="46">
        <v>4.4000000000000004</v>
      </c>
      <c r="T21" s="46">
        <v>4.3</v>
      </c>
      <c r="U21" s="46">
        <v>4.2</v>
      </c>
      <c r="V21" s="46">
        <v>4.0999999999999996</v>
      </c>
      <c r="W21" s="46">
        <v>3.9</v>
      </c>
      <c r="X21" s="46">
        <v>3.8</v>
      </c>
      <c r="Y21" s="46">
        <v>3.7</v>
      </c>
      <c r="Z21" s="46">
        <v>3.6</v>
      </c>
      <c r="AA21" s="46">
        <v>3.5</v>
      </c>
      <c r="AB21" s="46">
        <v>3.4</v>
      </c>
      <c r="AC21" s="46">
        <v>3.3</v>
      </c>
      <c r="AD21" s="46">
        <v>3.2</v>
      </c>
      <c r="AE21" s="46">
        <v>3.1</v>
      </c>
      <c r="AF21" s="46">
        <v>3</v>
      </c>
      <c r="AG21" s="46">
        <v>2.9</v>
      </c>
      <c r="AH21" s="46">
        <v>2.9</v>
      </c>
      <c r="AI21" s="46">
        <v>2.8</v>
      </c>
      <c r="AJ21" s="46">
        <v>2.7</v>
      </c>
      <c r="AK21" s="46">
        <v>2.7</v>
      </c>
      <c r="AL21" s="46">
        <v>2.6</v>
      </c>
      <c r="AM21" s="46">
        <v>2.5</v>
      </c>
      <c r="AN21" s="46">
        <v>2.5</v>
      </c>
      <c r="AO21" s="46">
        <v>2.4</v>
      </c>
      <c r="AP21" s="46">
        <v>2.4</v>
      </c>
      <c r="AQ21" s="46">
        <v>2.2999999999999998</v>
      </c>
      <c r="AR21" s="46">
        <v>2.2000000000000002</v>
      </c>
      <c r="AS21" s="46">
        <v>2.2000000000000002</v>
      </c>
      <c r="AT21" s="46">
        <v>2.2000000000000002</v>
      </c>
      <c r="AU21" s="46">
        <v>2.1</v>
      </c>
      <c r="AV21" s="46">
        <v>2.1</v>
      </c>
      <c r="AW21" s="46">
        <v>2</v>
      </c>
      <c r="AX21" s="46">
        <v>2</v>
      </c>
      <c r="AY21" s="46">
        <v>1.9</v>
      </c>
      <c r="AZ21" s="46">
        <v>1.9</v>
      </c>
      <c r="BA21" s="46">
        <v>1.8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6.2</v>
      </c>
      <c r="F22" s="46">
        <v>6.4</v>
      </c>
      <c r="G22" s="46">
        <v>7.5</v>
      </c>
      <c r="H22" s="46">
        <v>7.5</v>
      </c>
      <c r="I22" s="46">
        <v>7.4</v>
      </c>
      <c r="J22" s="46">
        <v>7.3</v>
      </c>
      <c r="K22" s="46">
        <v>7.2</v>
      </c>
      <c r="L22" s="46">
        <v>7.1</v>
      </c>
      <c r="M22" s="46">
        <v>7</v>
      </c>
      <c r="N22" s="46">
        <v>6.9</v>
      </c>
      <c r="O22" s="46">
        <v>6.9</v>
      </c>
      <c r="P22" s="46">
        <v>6.8</v>
      </c>
      <c r="Q22" s="46">
        <v>6.7</v>
      </c>
      <c r="R22" s="46">
        <v>6.6</v>
      </c>
      <c r="S22" s="46">
        <v>6.5</v>
      </c>
      <c r="T22" s="46">
        <v>6.5</v>
      </c>
      <c r="U22" s="46">
        <v>6.4</v>
      </c>
      <c r="V22" s="46">
        <v>6.3</v>
      </c>
      <c r="W22" s="46">
        <v>6.3</v>
      </c>
      <c r="X22" s="46">
        <v>6.2</v>
      </c>
      <c r="Y22" s="46">
        <v>6.1</v>
      </c>
      <c r="Z22" s="46">
        <v>6.1</v>
      </c>
      <c r="AA22" s="46">
        <v>6</v>
      </c>
      <c r="AB22" s="46">
        <v>5.9</v>
      </c>
      <c r="AC22" s="46">
        <v>5.9</v>
      </c>
      <c r="AD22" s="46">
        <v>5.8</v>
      </c>
      <c r="AE22" s="46">
        <v>5.8</v>
      </c>
      <c r="AF22" s="46">
        <v>5.7</v>
      </c>
      <c r="AG22" s="46">
        <v>5.7</v>
      </c>
      <c r="AH22" s="46">
        <v>5.6</v>
      </c>
      <c r="AI22" s="46">
        <v>5.6</v>
      </c>
      <c r="AJ22" s="46">
        <v>5.5</v>
      </c>
      <c r="AK22" s="46">
        <v>5.5</v>
      </c>
      <c r="AL22" s="46">
        <v>5.4</v>
      </c>
      <c r="AM22" s="46">
        <v>5.4</v>
      </c>
      <c r="AN22" s="46">
        <v>5.3</v>
      </c>
      <c r="AO22" s="46">
        <v>5.3</v>
      </c>
      <c r="AP22" s="46">
        <v>5.2</v>
      </c>
      <c r="AQ22" s="46">
        <v>5.2</v>
      </c>
      <c r="AR22" s="46">
        <v>5.2</v>
      </c>
      <c r="AS22" s="46">
        <v>5.0999999999999996</v>
      </c>
      <c r="AT22" s="46">
        <v>5.0999999999999996</v>
      </c>
      <c r="AU22" s="46">
        <v>5</v>
      </c>
      <c r="AV22" s="46">
        <v>5</v>
      </c>
      <c r="AW22" s="46">
        <v>5</v>
      </c>
      <c r="AX22" s="46">
        <v>4.9000000000000004</v>
      </c>
      <c r="AY22" s="46">
        <v>4.9000000000000004</v>
      </c>
      <c r="AZ22" s="46">
        <v>4.8</v>
      </c>
      <c r="BA22" s="46">
        <v>4.8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1.1000000000000001</v>
      </c>
      <c r="F23" s="46">
        <v>1.1000000000000001</v>
      </c>
      <c r="G23" s="46">
        <v>1.2</v>
      </c>
      <c r="H23" s="46">
        <v>1.2</v>
      </c>
      <c r="I23" s="46">
        <v>1.2</v>
      </c>
      <c r="J23" s="46">
        <v>1.2</v>
      </c>
      <c r="K23" s="46">
        <v>1.2</v>
      </c>
      <c r="L23" s="46">
        <v>1.2</v>
      </c>
      <c r="M23" s="46">
        <v>1.2</v>
      </c>
      <c r="N23" s="46">
        <v>1.2</v>
      </c>
      <c r="O23" s="46">
        <v>1.2</v>
      </c>
      <c r="P23" s="46">
        <v>1.2</v>
      </c>
      <c r="Q23" s="46">
        <v>1.2</v>
      </c>
      <c r="R23" s="46">
        <v>1.2</v>
      </c>
      <c r="S23" s="46">
        <v>1.2</v>
      </c>
      <c r="T23" s="46">
        <v>1.1000000000000001</v>
      </c>
      <c r="U23" s="46">
        <v>1.1000000000000001</v>
      </c>
      <c r="V23" s="46">
        <v>1.1000000000000001</v>
      </c>
      <c r="W23" s="46">
        <v>1.1000000000000001</v>
      </c>
      <c r="X23" s="46">
        <v>1.1000000000000001</v>
      </c>
      <c r="Y23" s="46">
        <v>1.1000000000000001</v>
      </c>
      <c r="Z23" s="46">
        <v>1</v>
      </c>
      <c r="AA23" s="46">
        <v>1</v>
      </c>
      <c r="AB23" s="46">
        <v>1</v>
      </c>
      <c r="AC23" s="46">
        <v>1</v>
      </c>
      <c r="AD23" s="46">
        <v>1</v>
      </c>
      <c r="AE23" s="46">
        <v>0.9</v>
      </c>
      <c r="AF23" s="46">
        <v>0.9</v>
      </c>
      <c r="AG23" s="46">
        <v>0.9</v>
      </c>
      <c r="AH23" s="46">
        <v>0.9</v>
      </c>
      <c r="AI23" s="46">
        <v>0.9</v>
      </c>
      <c r="AJ23" s="46">
        <v>0.9</v>
      </c>
      <c r="AK23" s="46">
        <v>0.9</v>
      </c>
      <c r="AL23" s="46">
        <v>0.9</v>
      </c>
      <c r="AM23" s="46">
        <v>0.9</v>
      </c>
      <c r="AN23" s="46">
        <v>0.8</v>
      </c>
      <c r="AO23" s="46">
        <v>0.8</v>
      </c>
      <c r="AP23" s="46">
        <v>0.8</v>
      </c>
      <c r="AQ23" s="46">
        <v>0.8</v>
      </c>
      <c r="AR23" s="46">
        <v>0.8</v>
      </c>
      <c r="AS23" s="46">
        <v>0.8</v>
      </c>
      <c r="AT23" s="46">
        <v>0.8</v>
      </c>
      <c r="AU23" s="46">
        <v>0.8</v>
      </c>
      <c r="AV23" s="46">
        <v>0.8</v>
      </c>
      <c r="AW23" s="46">
        <v>0.8</v>
      </c>
      <c r="AX23" s="46">
        <v>0.8</v>
      </c>
      <c r="AY23" s="46">
        <v>0.8</v>
      </c>
      <c r="AZ23" s="46">
        <v>0.8</v>
      </c>
      <c r="BA23" s="46">
        <v>0.8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39.464900438744515</v>
      </c>
      <c r="D26" s="46">
        <v>39.806068601583114</v>
      </c>
      <c r="E26" s="46">
        <v>40.200000000000003</v>
      </c>
      <c r="F26" s="46">
        <v>40.5</v>
      </c>
      <c r="G26" s="46">
        <v>40.9</v>
      </c>
      <c r="H26" s="46">
        <v>41.2</v>
      </c>
      <c r="I26" s="46">
        <v>41.5</v>
      </c>
      <c r="J26" s="46">
        <v>41.8</v>
      </c>
      <c r="K26" s="46">
        <v>42</v>
      </c>
      <c r="L26" s="46">
        <v>42.2</v>
      </c>
      <c r="M26" s="46">
        <v>42.4</v>
      </c>
      <c r="N26" s="46">
        <v>42.6</v>
      </c>
      <c r="O26" s="46">
        <v>42.7</v>
      </c>
      <c r="P26" s="46">
        <v>42.8</v>
      </c>
      <c r="Q26" s="46">
        <v>42.9</v>
      </c>
      <c r="R26" s="46">
        <v>43</v>
      </c>
      <c r="S26" s="46">
        <v>43.1</v>
      </c>
      <c r="T26" s="46">
        <v>43.2</v>
      </c>
      <c r="U26" s="46">
        <v>43.4</v>
      </c>
      <c r="V26" s="46">
        <v>43.5</v>
      </c>
      <c r="W26" s="46">
        <v>43.7</v>
      </c>
      <c r="X26" s="46">
        <v>43.8</v>
      </c>
      <c r="Y26" s="46">
        <v>44</v>
      </c>
      <c r="Z26" s="46">
        <v>44.2</v>
      </c>
      <c r="AA26" s="46">
        <v>44.4</v>
      </c>
      <c r="AB26" s="46">
        <v>44.5</v>
      </c>
      <c r="AC26" s="46">
        <v>44.7</v>
      </c>
      <c r="AD26" s="46">
        <v>44.9</v>
      </c>
      <c r="AE26" s="46">
        <v>45.1</v>
      </c>
      <c r="AF26" s="46">
        <v>45.3</v>
      </c>
      <c r="AG26" s="46">
        <v>45.4</v>
      </c>
      <c r="AH26" s="46">
        <v>45.6</v>
      </c>
      <c r="AI26" s="46">
        <v>45.8</v>
      </c>
      <c r="AJ26" s="46">
        <v>45.9</v>
      </c>
      <c r="AK26" s="46">
        <v>46.1</v>
      </c>
      <c r="AL26" s="46">
        <v>46.2</v>
      </c>
      <c r="AM26" s="46">
        <v>46.4</v>
      </c>
      <c r="AN26" s="46">
        <v>46.5</v>
      </c>
      <c r="AO26" s="46">
        <v>46.6</v>
      </c>
      <c r="AP26" s="46">
        <v>46.7</v>
      </c>
      <c r="AQ26" s="46">
        <v>46.8</v>
      </c>
      <c r="AR26" s="46">
        <v>46.9</v>
      </c>
      <c r="AS26" s="46">
        <v>47</v>
      </c>
      <c r="AT26" s="46">
        <v>47.1</v>
      </c>
      <c r="AU26" s="46">
        <v>47.2</v>
      </c>
      <c r="AV26" s="46">
        <v>47.2</v>
      </c>
      <c r="AW26" s="46">
        <v>47.3</v>
      </c>
      <c r="AX26" s="46">
        <v>47.4</v>
      </c>
      <c r="AY26" s="46">
        <v>47.5</v>
      </c>
      <c r="AZ26" s="46">
        <v>47.5</v>
      </c>
      <c r="BA26" s="46">
        <v>47.6</v>
      </c>
    </row>
    <row r="27" spans="1:53" ht="11.25" customHeight="1">
      <c r="A27" s="46" t="s">
        <v>23</v>
      </c>
      <c r="B27" s="48" t="s">
        <v>22</v>
      </c>
      <c r="C27" s="46">
        <v>40.597369320122993</v>
      </c>
      <c r="D27" s="46">
        <v>40.904383845357266</v>
      </c>
      <c r="E27" s="46">
        <v>41.3</v>
      </c>
      <c r="F27" s="46">
        <v>41.6</v>
      </c>
      <c r="G27" s="46">
        <v>42</v>
      </c>
      <c r="H27" s="46">
        <v>42.3</v>
      </c>
      <c r="I27" s="46">
        <v>42.6</v>
      </c>
      <c r="J27" s="46">
        <v>42.9</v>
      </c>
      <c r="K27" s="46">
        <v>43.2</v>
      </c>
      <c r="L27" s="46">
        <v>43.5</v>
      </c>
      <c r="M27" s="46">
        <v>43.8</v>
      </c>
      <c r="N27" s="46">
        <v>44</v>
      </c>
      <c r="O27" s="46">
        <v>44.2</v>
      </c>
      <c r="P27" s="46">
        <v>44.3</v>
      </c>
      <c r="Q27" s="46">
        <v>44.5</v>
      </c>
      <c r="R27" s="46">
        <v>44.6</v>
      </c>
      <c r="S27" s="46">
        <v>44.7</v>
      </c>
      <c r="T27" s="46">
        <v>44.9</v>
      </c>
      <c r="U27" s="46">
        <v>45</v>
      </c>
      <c r="V27" s="46">
        <v>45.1</v>
      </c>
      <c r="W27" s="46">
        <v>45.3</v>
      </c>
      <c r="X27" s="46">
        <v>45.5</v>
      </c>
      <c r="Y27" s="46">
        <v>45.6</v>
      </c>
      <c r="Z27" s="46">
        <v>45.8</v>
      </c>
      <c r="AA27" s="46">
        <v>46</v>
      </c>
      <c r="AB27" s="46">
        <v>46.2</v>
      </c>
      <c r="AC27" s="46">
        <v>46.4</v>
      </c>
      <c r="AD27" s="46">
        <v>46.6</v>
      </c>
      <c r="AE27" s="46">
        <v>46.8</v>
      </c>
      <c r="AF27" s="46">
        <v>47</v>
      </c>
      <c r="AG27" s="46">
        <v>47.1</v>
      </c>
      <c r="AH27" s="46">
        <v>47.3</v>
      </c>
      <c r="AI27" s="46">
        <v>47.5</v>
      </c>
      <c r="AJ27" s="46">
        <v>47.7</v>
      </c>
      <c r="AK27" s="46">
        <v>47.8</v>
      </c>
      <c r="AL27" s="46">
        <v>48</v>
      </c>
      <c r="AM27" s="46">
        <v>48.1</v>
      </c>
      <c r="AN27" s="46">
        <v>48.3</v>
      </c>
      <c r="AO27" s="46">
        <v>48.4</v>
      </c>
      <c r="AP27" s="46">
        <v>48.5</v>
      </c>
      <c r="AQ27" s="46">
        <v>48.6</v>
      </c>
      <c r="AR27" s="46">
        <v>48.7</v>
      </c>
      <c r="AS27" s="46">
        <v>48.8</v>
      </c>
      <c r="AT27" s="46">
        <v>48.9</v>
      </c>
      <c r="AU27" s="46">
        <v>48.9</v>
      </c>
      <c r="AV27" s="46">
        <v>49</v>
      </c>
      <c r="AW27" s="46">
        <v>49</v>
      </c>
      <c r="AX27" s="46">
        <v>49.1</v>
      </c>
      <c r="AY27" s="46">
        <v>49.1</v>
      </c>
      <c r="AZ27" s="46">
        <v>49.2</v>
      </c>
      <c r="BA27" s="46">
        <v>49.2</v>
      </c>
    </row>
    <row r="28" spans="1:53" ht="11.25" customHeight="1">
      <c r="A28" s="46" t="s">
        <v>24</v>
      </c>
      <c r="B28" s="48" t="s">
        <v>22</v>
      </c>
      <c r="C28" s="46">
        <v>40.027358173883854</v>
      </c>
      <c r="D28" s="46">
        <v>40.343359242987496</v>
      </c>
      <c r="E28" s="46">
        <v>40.700000000000003</v>
      </c>
      <c r="F28" s="46">
        <v>41.1</v>
      </c>
      <c r="G28" s="46">
        <v>41.4</v>
      </c>
      <c r="H28" s="46">
        <v>41.7</v>
      </c>
      <c r="I28" s="46">
        <v>42</v>
      </c>
      <c r="J28" s="46">
        <v>42.3</v>
      </c>
      <c r="K28" s="46">
        <v>42.6</v>
      </c>
      <c r="L28" s="46">
        <v>42.9</v>
      </c>
      <c r="M28" s="46">
        <v>43.1</v>
      </c>
      <c r="N28" s="46">
        <v>43.3</v>
      </c>
      <c r="O28" s="46">
        <v>43.4</v>
      </c>
      <c r="P28" s="46">
        <v>43.6</v>
      </c>
      <c r="Q28" s="46">
        <v>43.7</v>
      </c>
      <c r="R28" s="46">
        <v>43.8</v>
      </c>
      <c r="S28" s="46">
        <v>43.9</v>
      </c>
      <c r="T28" s="46">
        <v>44</v>
      </c>
      <c r="U28" s="46">
        <v>44.2</v>
      </c>
      <c r="V28" s="46">
        <v>44.3</v>
      </c>
      <c r="W28" s="46">
        <v>44.5</v>
      </c>
      <c r="X28" s="46">
        <v>44.6</v>
      </c>
      <c r="Y28" s="46">
        <v>44.8</v>
      </c>
      <c r="Z28" s="46">
        <v>45</v>
      </c>
      <c r="AA28" s="46">
        <v>45.2</v>
      </c>
      <c r="AB28" s="46">
        <v>45.4</v>
      </c>
      <c r="AC28" s="46">
        <v>45.5</v>
      </c>
      <c r="AD28" s="46">
        <v>45.7</v>
      </c>
      <c r="AE28" s="46">
        <v>45.9</v>
      </c>
      <c r="AF28" s="46">
        <v>46.1</v>
      </c>
      <c r="AG28" s="46">
        <v>46.3</v>
      </c>
      <c r="AH28" s="46">
        <v>46.4</v>
      </c>
      <c r="AI28" s="46">
        <v>46.6</v>
      </c>
      <c r="AJ28" s="46">
        <v>46.8</v>
      </c>
      <c r="AK28" s="46">
        <v>46.9</v>
      </c>
      <c r="AL28" s="46">
        <v>47.1</v>
      </c>
      <c r="AM28" s="46">
        <v>47.2</v>
      </c>
      <c r="AN28" s="46">
        <v>47.4</v>
      </c>
      <c r="AO28" s="46">
        <v>47.5</v>
      </c>
      <c r="AP28" s="46">
        <v>47.6</v>
      </c>
      <c r="AQ28" s="46">
        <v>47.7</v>
      </c>
      <c r="AR28" s="46">
        <v>47.8</v>
      </c>
      <c r="AS28" s="46">
        <v>47.9</v>
      </c>
      <c r="AT28" s="46">
        <v>48</v>
      </c>
      <c r="AU28" s="46">
        <v>48</v>
      </c>
      <c r="AV28" s="46">
        <v>48.1</v>
      </c>
      <c r="AW28" s="46">
        <v>48.1</v>
      </c>
      <c r="AX28" s="46">
        <v>48.2</v>
      </c>
      <c r="AY28" s="46">
        <v>48.3</v>
      </c>
      <c r="AZ28" s="46">
        <v>48.3</v>
      </c>
      <c r="BA28" s="46">
        <v>48.4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103.25241619755275</v>
      </c>
      <c r="D30" s="46">
        <v>103.27152722139559</v>
      </c>
      <c r="E30" s="46">
        <v>103.2</v>
      </c>
      <c r="F30" s="46">
        <v>103.2</v>
      </c>
      <c r="G30" s="46">
        <v>103.1</v>
      </c>
      <c r="H30" s="46">
        <v>103.1</v>
      </c>
      <c r="I30" s="46">
        <v>103</v>
      </c>
      <c r="J30" s="46">
        <v>103</v>
      </c>
      <c r="K30" s="46">
        <v>102.9</v>
      </c>
      <c r="L30" s="46">
        <v>102.9</v>
      </c>
      <c r="M30" s="46">
        <v>102.8</v>
      </c>
      <c r="N30" s="46">
        <v>102.8</v>
      </c>
      <c r="O30" s="46">
        <v>102.7</v>
      </c>
      <c r="P30" s="46">
        <v>102.7</v>
      </c>
      <c r="Q30" s="46">
        <v>102.6</v>
      </c>
      <c r="R30" s="46">
        <v>102.6</v>
      </c>
      <c r="S30" s="46">
        <v>102.5</v>
      </c>
      <c r="T30" s="46">
        <v>102.5</v>
      </c>
      <c r="U30" s="46">
        <v>102.4</v>
      </c>
      <c r="V30" s="46">
        <v>102.4</v>
      </c>
      <c r="W30" s="46">
        <v>102.3</v>
      </c>
      <c r="X30" s="46">
        <v>102.3</v>
      </c>
      <c r="Y30" s="46">
        <v>102.2</v>
      </c>
      <c r="Z30" s="46">
        <v>102.2</v>
      </c>
      <c r="AA30" s="46">
        <v>102.1</v>
      </c>
      <c r="AB30" s="46">
        <v>102.1</v>
      </c>
      <c r="AC30" s="46">
        <v>102.1</v>
      </c>
      <c r="AD30" s="46">
        <v>102</v>
      </c>
      <c r="AE30" s="46">
        <v>102</v>
      </c>
      <c r="AF30" s="46">
        <v>102</v>
      </c>
      <c r="AG30" s="46">
        <v>101.9</v>
      </c>
      <c r="AH30" s="46">
        <v>101.9</v>
      </c>
      <c r="AI30" s="46">
        <v>101.9</v>
      </c>
      <c r="AJ30" s="46">
        <v>101.9</v>
      </c>
      <c r="AK30" s="46">
        <v>101.9</v>
      </c>
      <c r="AL30" s="46">
        <v>101.9</v>
      </c>
      <c r="AM30" s="46">
        <v>101.9</v>
      </c>
      <c r="AN30" s="46">
        <v>101.9</v>
      </c>
      <c r="AO30" s="46">
        <v>101.9</v>
      </c>
      <c r="AP30" s="46">
        <v>101.9</v>
      </c>
      <c r="AQ30" s="46">
        <v>101.9</v>
      </c>
      <c r="AR30" s="46">
        <v>101.9</v>
      </c>
      <c r="AS30" s="46">
        <v>101.9</v>
      </c>
      <c r="AT30" s="46">
        <v>102</v>
      </c>
      <c r="AU30" s="46">
        <v>102</v>
      </c>
      <c r="AV30" s="46">
        <v>102</v>
      </c>
      <c r="AW30" s="46">
        <v>102.1</v>
      </c>
      <c r="AX30" s="46">
        <v>102.1</v>
      </c>
      <c r="AY30" s="46">
        <v>102.2</v>
      </c>
      <c r="AZ30" s="46">
        <v>102.2</v>
      </c>
      <c r="BA30" s="46">
        <v>102.3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20.341123399577327</v>
      </c>
      <c r="D33" s="46">
        <v>20.04898694619882</v>
      </c>
      <c r="E33" s="46">
        <v>19.8</v>
      </c>
      <c r="F33" s="46">
        <v>19.600000000000001</v>
      </c>
      <c r="G33" s="46">
        <v>19.399999999999999</v>
      </c>
      <c r="H33" s="46">
        <v>19.3</v>
      </c>
      <c r="I33" s="46">
        <v>19.2</v>
      </c>
      <c r="J33" s="46">
        <v>19.100000000000001</v>
      </c>
      <c r="K33" s="46">
        <v>19</v>
      </c>
      <c r="L33" s="46">
        <v>18.899999999999999</v>
      </c>
      <c r="M33" s="46">
        <v>18.899999999999999</v>
      </c>
      <c r="N33" s="46">
        <v>18.899999999999999</v>
      </c>
      <c r="O33" s="46">
        <v>19</v>
      </c>
      <c r="P33" s="46">
        <v>19</v>
      </c>
      <c r="Q33" s="46">
        <v>19.100000000000001</v>
      </c>
      <c r="R33" s="46">
        <v>19.100000000000001</v>
      </c>
      <c r="S33" s="46">
        <v>19.100000000000001</v>
      </c>
      <c r="T33" s="46">
        <v>19.100000000000001</v>
      </c>
      <c r="U33" s="46">
        <v>19.100000000000001</v>
      </c>
      <c r="V33" s="46">
        <v>19</v>
      </c>
      <c r="W33" s="46">
        <v>19</v>
      </c>
      <c r="X33" s="46">
        <v>18.899999999999999</v>
      </c>
      <c r="Y33" s="46">
        <v>18.899999999999999</v>
      </c>
      <c r="Z33" s="46">
        <v>18.8</v>
      </c>
      <c r="AA33" s="46">
        <v>18.7</v>
      </c>
      <c r="AB33" s="46">
        <v>18.600000000000001</v>
      </c>
      <c r="AC33" s="46">
        <v>18.5</v>
      </c>
      <c r="AD33" s="46">
        <v>18.399999999999999</v>
      </c>
      <c r="AE33" s="46">
        <v>18.3</v>
      </c>
      <c r="AF33" s="46">
        <v>18.2</v>
      </c>
      <c r="AG33" s="46">
        <v>18.100000000000001</v>
      </c>
      <c r="AH33" s="46">
        <v>18</v>
      </c>
      <c r="AI33" s="46">
        <v>17.899999999999999</v>
      </c>
      <c r="AJ33" s="46">
        <v>17.8</v>
      </c>
      <c r="AK33" s="46">
        <v>17.7</v>
      </c>
      <c r="AL33" s="46">
        <v>17.7</v>
      </c>
      <c r="AM33" s="46">
        <v>17.600000000000001</v>
      </c>
      <c r="AN33" s="46">
        <v>17.600000000000001</v>
      </c>
      <c r="AO33" s="46">
        <v>17.5</v>
      </c>
      <c r="AP33" s="46">
        <v>17.5</v>
      </c>
      <c r="AQ33" s="46">
        <v>17.5</v>
      </c>
      <c r="AR33" s="46">
        <v>17.399999999999999</v>
      </c>
      <c r="AS33" s="46">
        <v>17.399999999999999</v>
      </c>
      <c r="AT33" s="46">
        <v>17.399999999999999</v>
      </c>
      <c r="AU33" s="46">
        <v>17.399999999999999</v>
      </c>
      <c r="AV33" s="46">
        <v>17.399999999999999</v>
      </c>
      <c r="AW33" s="46">
        <v>17.399999999999999</v>
      </c>
      <c r="AX33" s="46">
        <v>17.399999999999999</v>
      </c>
      <c r="AY33" s="46">
        <v>17.3</v>
      </c>
      <c r="AZ33" s="46">
        <v>17.3</v>
      </c>
      <c r="BA33" s="46">
        <v>17.3</v>
      </c>
    </row>
    <row r="34" spans="1:53" s="12" customFormat="1" ht="11.25" customHeight="1">
      <c r="A34" s="46" t="s">
        <v>29</v>
      </c>
      <c r="B34" s="48" t="s">
        <v>28</v>
      </c>
      <c r="C34" s="46">
        <v>64.3</v>
      </c>
      <c r="D34" s="46">
        <v>64.3</v>
      </c>
      <c r="E34" s="46">
        <v>64.3</v>
      </c>
      <c r="F34" s="46">
        <v>64.2</v>
      </c>
      <c r="G34" s="46">
        <v>64</v>
      </c>
      <c r="H34" s="46">
        <v>63.8</v>
      </c>
      <c r="I34" s="46">
        <v>63.3</v>
      </c>
      <c r="J34" s="46">
        <v>63</v>
      </c>
      <c r="K34" s="46">
        <v>62.7</v>
      </c>
      <c r="L34" s="46">
        <v>62.3</v>
      </c>
      <c r="M34" s="46">
        <v>61.9</v>
      </c>
      <c r="N34" s="46">
        <v>61.5</v>
      </c>
      <c r="O34" s="46">
        <v>61</v>
      </c>
      <c r="P34" s="46">
        <v>60.5</v>
      </c>
      <c r="Q34" s="46">
        <v>60.1</v>
      </c>
      <c r="R34" s="46">
        <v>59.6</v>
      </c>
      <c r="S34" s="46">
        <v>59.2</v>
      </c>
      <c r="T34" s="46">
        <v>58.7</v>
      </c>
      <c r="U34" s="46">
        <v>58.3</v>
      </c>
      <c r="V34" s="46">
        <v>57.9</v>
      </c>
      <c r="W34" s="46">
        <v>57.5</v>
      </c>
      <c r="X34" s="46">
        <v>57.1</v>
      </c>
      <c r="Y34" s="46">
        <v>56.7</v>
      </c>
      <c r="Z34" s="46">
        <v>56.4</v>
      </c>
      <c r="AA34" s="46">
        <v>56.1</v>
      </c>
      <c r="AB34" s="46">
        <v>55.9</v>
      </c>
      <c r="AC34" s="46">
        <v>55.7</v>
      </c>
      <c r="AD34" s="46">
        <v>55.4</v>
      </c>
      <c r="AE34" s="46">
        <v>55.2</v>
      </c>
      <c r="AF34" s="46">
        <v>55</v>
      </c>
      <c r="AG34" s="46">
        <v>54.8</v>
      </c>
      <c r="AH34" s="46">
        <v>54.6</v>
      </c>
      <c r="AI34" s="46">
        <v>54.4</v>
      </c>
      <c r="AJ34" s="46">
        <v>54.3</v>
      </c>
      <c r="AK34" s="46">
        <v>54.3</v>
      </c>
      <c r="AL34" s="46">
        <v>54.2</v>
      </c>
      <c r="AM34" s="46">
        <v>54.1</v>
      </c>
      <c r="AN34" s="46">
        <v>54</v>
      </c>
      <c r="AO34" s="46">
        <v>54</v>
      </c>
      <c r="AP34" s="46">
        <v>53.9</v>
      </c>
      <c r="AQ34" s="46">
        <v>53.7</v>
      </c>
      <c r="AR34" s="46">
        <v>53.6</v>
      </c>
      <c r="AS34" s="46">
        <v>53.4</v>
      </c>
      <c r="AT34" s="46">
        <v>53.2</v>
      </c>
      <c r="AU34" s="46">
        <v>53.1</v>
      </c>
      <c r="AV34" s="46">
        <v>52.9</v>
      </c>
      <c r="AW34" s="46">
        <v>52.7</v>
      </c>
      <c r="AX34" s="46">
        <v>52.5</v>
      </c>
      <c r="AY34" s="46">
        <v>52.4</v>
      </c>
      <c r="AZ34" s="46">
        <v>52.2</v>
      </c>
      <c r="BA34" s="46">
        <v>52</v>
      </c>
    </row>
    <row r="35" spans="1:53" ht="11.25" customHeight="1">
      <c r="A35" s="46" t="s">
        <v>30</v>
      </c>
      <c r="B35" s="48" t="s">
        <v>28</v>
      </c>
      <c r="C35" s="46">
        <v>15.316909750850558</v>
      </c>
      <c r="D35" s="46">
        <v>15.612477594572022</v>
      </c>
      <c r="E35" s="46">
        <v>15.9</v>
      </c>
      <c r="F35" s="46">
        <v>16.2</v>
      </c>
      <c r="G35" s="46">
        <v>16.600000000000001</v>
      </c>
      <c r="H35" s="46">
        <v>16.899999999999999</v>
      </c>
      <c r="I35" s="46">
        <v>17.5</v>
      </c>
      <c r="J35" s="46">
        <v>17.899999999999999</v>
      </c>
      <c r="K35" s="46">
        <v>18.3</v>
      </c>
      <c r="L35" s="46">
        <v>18.8</v>
      </c>
      <c r="M35" s="46">
        <v>19.2</v>
      </c>
      <c r="N35" s="46">
        <v>19.600000000000001</v>
      </c>
      <c r="O35" s="46">
        <v>20</v>
      </c>
      <c r="P35" s="46">
        <v>20.5</v>
      </c>
      <c r="Q35" s="46">
        <v>20.9</v>
      </c>
      <c r="R35" s="46">
        <v>21.3</v>
      </c>
      <c r="S35" s="46">
        <v>21.7</v>
      </c>
      <c r="T35" s="46">
        <v>22.1</v>
      </c>
      <c r="U35" s="46">
        <v>22.6</v>
      </c>
      <c r="V35" s="46">
        <v>23</v>
      </c>
      <c r="W35" s="46">
        <v>23.5</v>
      </c>
      <c r="X35" s="46">
        <v>24</v>
      </c>
      <c r="Y35" s="46">
        <v>24.4</v>
      </c>
      <c r="Z35" s="46">
        <v>24.8</v>
      </c>
      <c r="AA35" s="46">
        <v>25.2</v>
      </c>
      <c r="AB35" s="46">
        <v>25.5</v>
      </c>
      <c r="AC35" s="46">
        <v>25.8</v>
      </c>
      <c r="AD35" s="46">
        <v>26.1</v>
      </c>
      <c r="AE35" s="46">
        <v>26.5</v>
      </c>
      <c r="AF35" s="46">
        <v>26.8</v>
      </c>
      <c r="AG35" s="46">
        <v>27.1</v>
      </c>
      <c r="AH35" s="46">
        <v>27.4</v>
      </c>
      <c r="AI35" s="46">
        <v>27.7</v>
      </c>
      <c r="AJ35" s="46">
        <v>27.8</v>
      </c>
      <c r="AK35" s="46">
        <v>28</v>
      </c>
      <c r="AL35" s="46">
        <v>28.1</v>
      </c>
      <c r="AM35" s="46">
        <v>28.3</v>
      </c>
      <c r="AN35" s="46">
        <v>28.4</v>
      </c>
      <c r="AO35" s="46">
        <v>28.5</v>
      </c>
      <c r="AP35" s="46">
        <v>28.6</v>
      </c>
      <c r="AQ35" s="46">
        <v>28.8</v>
      </c>
      <c r="AR35" s="46">
        <v>29</v>
      </c>
      <c r="AS35" s="46">
        <v>29.2</v>
      </c>
      <c r="AT35" s="46">
        <v>29.3</v>
      </c>
      <c r="AU35" s="46">
        <v>29.5</v>
      </c>
      <c r="AV35" s="46">
        <v>29.7</v>
      </c>
      <c r="AW35" s="46">
        <v>29.9</v>
      </c>
      <c r="AX35" s="46">
        <v>30.1</v>
      </c>
      <c r="AY35" s="46">
        <v>30.3</v>
      </c>
      <c r="AZ35" s="46">
        <v>30.5</v>
      </c>
      <c r="BA35" s="46">
        <v>30.7</v>
      </c>
    </row>
    <row r="36" spans="1:53" ht="11.25" customHeight="1">
      <c r="A36" s="46" t="s">
        <v>31</v>
      </c>
      <c r="B36" s="48" t="s">
        <v>28</v>
      </c>
      <c r="C36" s="46">
        <v>1.7593987812621423</v>
      </c>
      <c r="D36" s="46">
        <v>1.8391219887574022</v>
      </c>
      <c r="E36" s="46">
        <v>1.9</v>
      </c>
      <c r="F36" s="46">
        <v>2</v>
      </c>
      <c r="G36" s="46">
        <v>2.1</v>
      </c>
      <c r="H36" s="46">
        <v>2.2000000000000002</v>
      </c>
      <c r="I36" s="46">
        <v>2.2999999999999998</v>
      </c>
      <c r="J36" s="46">
        <v>2.2999999999999998</v>
      </c>
      <c r="K36" s="46">
        <v>2.4</v>
      </c>
      <c r="L36" s="46">
        <v>2.5</v>
      </c>
      <c r="M36" s="46">
        <v>2.5</v>
      </c>
      <c r="N36" s="46">
        <v>2.6</v>
      </c>
      <c r="O36" s="46">
        <v>2.6</v>
      </c>
      <c r="P36" s="46">
        <v>2.6</v>
      </c>
      <c r="Q36" s="46">
        <v>2.7</v>
      </c>
      <c r="R36" s="46">
        <v>2.7</v>
      </c>
      <c r="S36" s="46">
        <v>2.8</v>
      </c>
      <c r="T36" s="46">
        <v>2.9</v>
      </c>
      <c r="U36" s="46">
        <v>3</v>
      </c>
      <c r="V36" s="46">
        <v>3.1</v>
      </c>
      <c r="W36" s="46">
        <v>3.2</v>
      </c>
      <c r="X36" s="46">
        <v>3.3</v>
      </c>
      <c r="Y36" s="46">
        <v>3.4</v>
      </c>
      <c r="Z36" s="46">
        <v>3.6</v>
      </c>
      <c r="AA36" s="46">
        <v>3.8</v>
      </c>
      <c r="AB36" s="46">
        <v>4</v>
      </c>
      <c r="AC36" s="46">
        <v>4.3</v>
      </c>
      <c r="AD36" s="46">
        <v>4.5999999999999996</v>
      </c>
      <c r="AE36" s="46">
        <v>4.8</v>
      </c>
      <c r="AF36" s="46">
        <v>5.0999999999999996</v>
      </c>
      <c r="AG36" s="46">
        <v>5.3</v>
      </c>
      <c r="AH36" s="46">
        <v>5.5</v>
      </c>
      <c r="AI36" s="46">
        <v>5.8</v>
      </c>
      <c r="AJ36" s="46">
        <v>6</v>
      </c>
      <c r="AK36" s="46">
        <v>6.2</v>
      </c>
      <c r="AL36" s="46">
        <v>6.5</v>
      </c>
      <c r="AM36" s="46">
        <v>6.7</v>
      </c>
      <c r="AN36" s="46">
        <v>7</v>
      </c>
      <c r="AO36" s="46">
        <v>7.2</v>
      </c>
      <c r="AP36" s="46">
        <v>7.4</v>
      </c>
      <c r="AQ36" s="46">
        <v>7.7</v>
      </c>
      <c r="AR36" s="46">
        <v>8</v>
      </c>
      <c r="AS36" s="46">
        <v>8.1999999999999993</v>
      </c>
      <c r="AT36" s="46">
        <v>8.4</v>
      </c>
      <c r="AU36" s="46">
        <v>8.6</v>
      </c>
      <c r="AV36" s="46">
        <v>8.6999999999999993</v>
      </c>
      <c r="AW36" s="46">
        <v>8.9</v>
      </c>
      <c r="AX36" s="46">
        <v>9.1</v>
      </c>
      <c r="AY36" s="46">
        <v>9.1999999999999993</v>
      </c>
      <c r="AZ36" s="46">
        <v>9.4</v>
      </c>
      <c r="BA36" s="46">
        <v>9.6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55.419557244487649</v>
      </c>
      <c r="D38" s="46">
        <v>55.427846291852944</v>
      </c>
      <c r="E38" s="46">
        <v>55.5</v>
      </c>
      <c r="F38" s="46">
        <v>55.8</v>
      </c>
      <c r="G38" s="46">
        <v>56.3</v>
      </c>
      <c r="H38" s="46">
        <v>56.8</v>
      </c>
      <c r="I38" s="46">
        <v>57.9</v>
      </c>
      <c r="J38" s="46">
        <v>58.7</v>
      </c>
      <c r="K38" s="46">
        <v>59.5</v>
      </c>
      <c r="L38" s="46">
        <v>60.5</v>
      </c>
      <c r="M38" s="46">
        <v>61.5</v>
      </c>
      <c r="N38" s="46">
        <v>62.7</v>
      </c>
      <c r="O38" s="46">
        <v>64</v>
      </c>
      <c r="P38" s="46">
        <v>65.2</v>
      </c>
      <c r="Q38" s="46">
        <v>66.5</v>
      </c>
      <c r="R38" s="46">
        <v>67.8</v>
      </c>
      <c r="S38" s="46">
        <v>69</v>
      </c>
      <c r="T38" s="46">
        <v>70.2</v>
      </c>
      <c r="U38" s="46">
        <v>71.400000000000006</v>
      </c>
      <c r="V38" s="46">
        <v>72.599999999999994</v>
      </c>
      <c r="W38" s="46">
        <v>73.900000000000006</v>
      </c>
      <c r="X38" s="46">
        <v>75.2</v>
      </c>
      <c r="Y38" s="46">
        <v>76.3</v>
      </c>
      <c r="Z38" s="46">
        <v>77.400000000000006</v>
      </c>
      <c r="AA38" s="46">
        <v>78.2</v>
      </c>
      <c r="AB38" s="46">
        <v>79</v>
      </c>
      <c r="AC38" s="46">
        <v>79.7</v>
      </c>
      <c r="AD38" s="46">
        <v>80.400000000000006</v>
      </c>
      <c r="AE38" s="46">
        <v>81.099999999999994</v>
      </c>
      <c r="AF38" s="46">
        <v>81.8</v>
      </c>
      <c r="AG38" s="46">
        <v>82.6</v>
      </c>
      <c r="AH38" s="46">
        <v>83.2</v>
      </c>
      <c r="AI38" s="46">
        <v>83.7</v>
      </c>
      <c r="AJ38" s="46">
        <v>84.1</v>
      </c>
      <c r="AK38" s="46">
        <v>84.3</v>
      </c>
      <c r="AL38" s="46">
        <v>84.6</v>
      </c>
      <c r="AM38" s="46">
        <v>84.8</v>
      </c>
      <c r="AN38" s="46">
        <v>85</v>
      </c>
      <c r="AO38" s="46">
        <v>85.3</v>
      </c>
      <c r="AP38" s="46">
        <v>85.6</v>
      </c>
      <c r="AQ38" s="46">
        <v>86.1</v>
      </c>
      <c r="AR38" s="46">
        <v>86.6</v>
      </c>
      <c r="AS38" s="46">
        <v>87.2</v>
      </c>
      <c r="AT38" s="46">
        <v>87.8</v>
      </c>
      <c r="AU38" s="46">
        <v>88.5</v>
      </c>
      <c r="AV38" s="46">
        <v>89.1</v>
      </c>
      <c r="AW38" s="46">
        <v>89.7</v>
      </c>
      <c r="AX38" s="46">
        <v>90.3</v>
      </c>
      <c r="AY38" s="46">
        <v>90.9</v>
      </c>
      <c r="AZ38" s="46">
        <v>91.6</v>
      </c>
      <c r="BA38" s="46">
        <v>92.2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422076</v>
      </c>
      <c r="E42" s="41">
        <v>426236</v>
      </c>
      <c r="F42" s="41">
        <v>430523</v>
      </c>
      <c r="G42" s="41">
        <v>434843</v>
      </c>
      <c r="H42" s="41">
        <v>439088</v>
      </c>
      <c r="I42" s="41">
        <v>443272</v>
      </c>
      <c r="J42" s="41">
        <v>447414</v>
      </c>
      <c r="K42" s="41">
        <v>451519</v>
      </c>
      <c r="L42" s="41">
        <v>455588</v>
      </c>
      <c r="M42" s="41">
        <v>459618</v>
      </c>
      <c r="N42" s="41">
        <v>463609</v>
      </c>
      <c r="O42" s="41">
        <v>467541</v>
      </c>
      <c r="P42" s="41">
        <v>471415</v>
      </c>
      <c r="Q42" s="41">
        <v>475235</v>
      </c>
      <c r="R42" s="41">
        <v>478993</v>
      </c>
      <c r="S42" s="41">
        <v>482678</v>
      </c>
      <c r="T42" s="41">
        <v>486284</v>
      </c>
      <c r="U42" s="41">
        <v>489808</v>
      </c>
      <c r="V42" s="41">
        <v>493239</v>
      </c>
      <c r="W42" s="41">
        <v>496578</v>
      </c>
      <c r="X42" s="41">
        <v>499816</v>
      </c>
      <c r="Y42" s="41">
        <v>502942</v>
      </c>
      <c r="Z42" s="41">
        <v>505956</v>
      </c>
      <c r="AA42" s="41">
        <v>508845</v>
      </c>
      <c r="AB42" s="41">
        <v>511614</v>
      </c>
      <c r="AC42" s="41">
        <v>514258</v>
      </c>
      <c r="AD42" s="41">
        <v>516785</v>
      </c>
      <c r="AE42" s="41">
        <v>519193</v>
      </c>
      <c r="AF42" s="41">
        <v>521488</v>
      </c>
      <c r="AG42" s="41">
        <v>523672</v>
      </c>
      <c r="AH42" s="41">
        <v>525748</v>
      </c>
      <c r="AI42" s="41">
        <v>527721</v>
      </c>
      <c r="AJ42" s="41">
        <v>529594</v>
      </c>
      <c r="AK42" s="41">
        <v>531375</v>
      </c>
      <c r="AL42" s="41">
        <v>533071</v>
      </c>
      <c r="AM42" s="41">
        <v>534693</v>
      </c>
      <c r="AN42" s="41">
        <v>536242</v>
      </c>
      <c r="AO42" s="41">
        <v>537727</v>
      </c>
      <c r="AP42" s="41">
        <v>539148</v>
      </c>
      <c r="AQ42" s="41">
        <v>540513</v>
      </c>
      <c r="AR42" s="41">
        <v>541821</v>
      </c>
      <c r="AS42" s="41">
        <v>543076</v>
      </c>
      <c r="AT42" s="41">
        <v>544280</v>
      </c>
      <c r="AU42" s="41">
        <v>545436</v>
      </c>
      <c r="AV42" s="41">
        <v>546558</v>
      </c>
      <c r="AW42" s="41">
        <v>547642</v>
      </c>
      <c r="AX42" s="41">
        <v>548700</v>
      </c>
      <c r="AY42" s="41">
        <v>549732</v>
      </c>
      <c r="AZ42" s="41">
        <v>550739</v>
      </c>
      <c r="BA42" s="41">
        <v>551728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5198</v>
      </c>
      <c r="F43" s="41">
        <v>5195</v>
      </c>
      <c r="G43" s="41">
        <v>5208</v>
      </c>
      <c r="H43" s="41">
        <v>5223</v>
      </c>
      <c r="I43" s="41">
        <v>5241</v>
      </c>
      <c r="J43" s="41">
        <v>5265</v>
      </c>
      <c r="K43" s="41">
        <v>5290</v>
      </c>
      <c r="L43" s="41">
        <v>5311</v>
      </c>
      <c r="M43" s="41">
        <v>5326</v>
      </c>
      <c r="N43" s="41">
        <v>5339</v>
      </c>
      <c r="O43" s="41">
        <v>5348</v>
      </c>
      <c r="P43" s="41">
        <v>5356</v>
      </c>
      <c r="Q43" s="41">
        <v>5356</v>
      </c>
      <c r="R43" s="41">
        <v>5349</v>
      </c>
      <c r="S43" s="41">
        <v>5342</v>
      </c>
      <c r="T43" s="41">
        <v>5335</v>
      </c>
      <c r="U43" s="41">
        <v>5324</v>
      </c>
      <c r="V43" s="41">
        <v>5316</v>
      </c>
      <c r="W43" s="41">
        <v>5307</v>
      </c>
      <c r="X43" s="41">
        <v>5297</v>
      </c>
      <c r="Y43" s="41">
        <v>5285</v>
      </c>
      <c r="Z43" s="41">
        <v>5271</v>
      </c>
      <c r="AA43" s="41">
        <v>5263</v>
      </c>
      <c r="AB43" s="41">
        <v>5258</v>
      </c>
      <c r="AC43" s="41">
        <v>5254</v>
      </c>
      <c r="AD43" s="41">
        <v>5254</v>
      </c>
      <c r="AE43" s="41">
        <v>5255</v>
      </c>
      <c r="AF43" s="41">
        <v>5262</v>
      </c>
      <c r="AG43" s="41">
        <v>5272</v>
      </c>
      <c r="AH43" s="41">
        <v>5283</v>
      </c>
      <c r="AI43" s="41">
        <v>5296</v>
      </c>
      <c r="AJ43" s="41">
        <v>5310</v>
      </c>
      <c r="AK43" s="41">
        <v>5326</v>
      </c>
      <c r="AL43" s="41">
        <v>5341</v>
      </c>
      <c r="AM43" s="41">
        <v>5356</v>
      </c>
      <c r="AN43" s="41">
        <v>5369</v>
      </c>
      <c r="AO43" s="41">
        <v>5381</v>
      </c>
      <c r="AP43" s="41">
        <v>5391</v>
      </c>
      <c r="AQ43" s="41">
        <v>5399</v>
      </c>
      <c r="AR43" s="41">
        <v>5406</v>
      </c>
      <c r="AS43" s="41">
        <v>5411</v>
      </c>
      <c r="AT43" s="41">
        <v>5414</v>
      </c>
      <c r="AU43" s="41">
        <v>5416</v>
      </c>
      <c r="AV43" s="41">
        <v>5415</v>
      </c>
      <c r="AW43" s="41">
        <v>5414</v>
      </c>
      <c r="AX43" s="41">
        <v>5412</v>
      </c>
      <c r="AY43" s="41">
        <v>5410</v>
      </c>
      <c r="AZ43" s="41">
        <v>5407</v>
      </c>
      <c r="BA43" s="41">
        <v>5403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3262</v>
      </c>
      <c r="F44" s="41">
        <v>3284</v>
      </c>
      <c r="G44" s="41">
        <v>3308</v>
      </c>
      <c r="H44" s="41">
        <v>3342</v>
      </c>
      <c r="I44" s="41">
        <v>3402</v>
      </c>
      <c r="J44" s="41">
        <v>3463</v>
      </c>
      <c r="K44" s="41">
        <v>3524</v>
      </c>
      <c r="L44" s="41">
        <v>3584</v>
      </c>
      <c r="M44" s="41">
        <v>3638</v>
      </c>
      <c r="N44" s="41">
        <v>3710</v>
      </c>
      <c r="O44" s="41">
        <v>3777</v>
      </c>
      <c r="P44" s="41">
        <v>3839</v>
      </c>
      <c r="Q44" s="41">
        <v>3901</v>
      </c>
      <c r="R44" s="41">
        <v>3967</v>
      </c>
      <c r="S44" s="41">
        <v>4039</v>
      </c>
      <c r="T44" s="41">
        <v>4114</v>
      </c>
      <c r="U44" s="41">
        <v>4196</v>
      </c>
      <c r="V44" s="41">
        <v>4280</v>
      </c>
      <c r="W44" s="41">
        <v>4372</v>
      </c>
      <c r="X44" s="41">
        <v>4474</v>
      </c>
      <c r="Y44" s="41">
        <v>4574</v>
      </c>
      <c r="Z44" s="41">
        <v>4685</v>
      </c>
      <c r="AA44" s="41">
        <v>4797</v>
      </c>
      <c r="AB44" s="41">
        <v>4917</v>
      </c>
      <c r="AC44" s="41">
        <v>5030</v>
      </c>
      <c r="AD44" s="41">
        <v>5149</v>
      </c>
      <c r="AE44" s="41">
        <v>5263</v>
      </c>
      <c r="AF44" s="41">
        <v>5381</v>
      </c>
      <c r="AG44" s="41">
        <v>5499</v>
      </c>
      <c r="AH44" s="41">
        <v>5613</v>
      </c>
      <c r="AI44" s="41">
        <v>5726</v>
      </c>
      <c r="AJ44" s="41">
        <v>5832</v>
      </c>
      <c r="AK44" s="41">
        <v>5933</v>
      </c>
      <c r="AL44" s="41">
        <v>6022</v>
      </c>
      <c r="AM44" s="41">
        <v>6110</v>
      </c>
      <c r="AN44" s="41">
        <v>6187</v>
      </c>
      <c r="AO44" s="41">
        <v>6263</v>
      </c>
      <c r="AP44" s="41">
        <v>6329</v>
      </c>
      <c r="AQ44" s="41">
        <v>6394</v>
      </c>
      <c r="AR44" s="41">
        <v>6454</v>
      </c>
      <c r="AS44" s="41">
        <v>6510</v>
      </c>
      <c r="AT44" s="41">
        <v>6561</v>
      </c>
      <c r="AU44" s="41">
        <v>6597</v>
      </c>
      <c r="AV44" s="41">
        <v>6634</v>
      </c>
      <c r="AW44" s="41">
        <v>6659</v>
      </c>
      <c r="AX44" s="41">
        <v>6683</v>
      </c>
      <c r="AY44" s="41">
        <v>6706</v>
      </c>
      <c r="AZ44" s="41">
        <v>6721</v>
      </c>
      <c r="BA44" s="41">
        <v>6734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1936</v>
      </c>
      <c r="F45" s="41">
        <v>1911</v>
      </c>
      <c r="G45" s="41">
        <v>1900</v>
      </c>
      <c r="H45" s="41">
        <v>1881</v>
      </c>
      <c r="I45" s="41">
        <v>1839</v>
      </c>
      <c r="J45" s="41">
        <v>1802</v>
      </c>
      <c r="K45" s="41">
        <v>1766</v>
      </c>
      <c r="L45" s="41">
        <v>1727</v>
      </c>
      <c r="M45" s="41">
        <v>1688</v>
      </c>
      <c r="N45" s="41">
        <v>1629</v>
      </c>
      <c r="O45" s="41">
        <v>1571</v>
      </c>
      <c r="P45" s="41">
        <v>1517</v>
      </c>
      <c r="Q45" s="41">
        <v>1455</v>
      </c>
      <c r="R45" s="41">
        <v>1382</v>
      </c>
      <c r="S45" s="41">
        <v>1303</v>
      </c>
      <c r="T45" s="41">
        <v>1221</v>
      </c>
      <c r="U45" s="41">
        <v>1128</v>
      </c>
      <c r="V45" s="41">
        <v>1036</v>
      </c>
      <c r="W45" s="41">
        <v>935</v>
      </c>
      <c r="X45" s="41">
        <v>823</v>
      </c>
      <c r="Y45" s="41">
        <v>711</v>
      </c>
      <c r="Z45" s="41">
        <v>586</v>
      </c>
      <c r="AA45" s="41">
        <v>466</v>
      </c>
      <c r="AB45" s="41">
        <v>341</v>
      </c>
      <c r="AC45" s="41">
        <v>224</v>
      </c>
      <c r="AD45" s="41">
        <v>105</v>
      </c>
      <c r="AE45" s="41">
        <v>-8</v>
      </c>
      <c r="AF45" s="41">
        <v>-119</v>
      </c>
      <c r="AG45" s="41">
        <v>-227</v>
      </c>
      <c r="AH45" s="41">
        <v>-330</v>
      </c>
      <c r="AI45" s="41">
        <v>-430</v>
      </c>
      <c r="AJ45" s="41">
        <v>-522</v>
      </c>
      <c r="AK45" s="41">
        <v>-607</v>
      </c>
      <c r="AL45" s="41">
        <v>-681</v>
      </c>
      <c r="AM45" s="41">
        <v>-754</v>
      </c>
      <c r="AN45" s="41">
        <v>-818</v>
      </c>
      <c r="AO45" s="41">
        <v>-882</v>
      </c>
      <c r="AP45" s="41">
        <v>-938</v>
      </c>
      <c r="AQ45" s="41">
        <v>-995</v>
      </c>
      <c r="AR45" s="41">
        <v>-1048</v>
      </c>
      <c r="AS45" s="41">
        <v>-1099</v>
      </c>
      <c r="AT45" s="41">
        <v>-1147</v>
      </c>
      <c r="AU45" s="41">
        <v>-1181</v>
      </c>
      <c r="AV45" s="41">
        <v>-1219</v>
      </c>
      <c r="AW45" s="41">
        <v>-1245</v>
      </c>
      <c r="AX45" s="41">
        <v>-1271</v>
      </c>
      <c r="AY45" s="41">
        <v>-1296</v>
      </c>
      <c r="AZ45" s="41">
        <v>-1314</v>
      </c>
      <c r="BA45" s="41">
        <v>-1331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1151</v>
      </c>
      <c r="F46" s="41">
        <v>1109</v>
      </c>
      <c r="G46" s="41">
        <v>1045</v>
      </c>
      <c r="H46" s="41">
        <v>1003</v>
      </c>
      <c r="I46" s="41">
        <v>1003</v>
      </c>
      <c r="J46" s="41">
        <v>1003</v>
      </c>
      <c r="K46" s="41">
        <v>1003</v>
      </c>
      <c r="L46" s="41">
        <v>1003</v>
      </c>
      <c r="M46" s="41">
        <v>1003</v>
      </c>
      <c r="N46" s="41">
        <v>1003</v>
      </c>
      <c r="O46" s="41">
        <v>1003</v>
      </c>
      <c r="P46" s="41">
        <v>1003</v>
      </c>
      <c r="Q46" s="41">
        <v>1003</v>
      </c>
      <c r="R46" s="41">
        <v>1003</v>
      </c>
      <c r="S46" s="41">
        <v>1003</v>
      </c>
      <c r="T46" s="41">
        <v>1003</v>
      </c>
      <c r="U46" s="41">
        <v>1003</v>
      </c>
      <c r="V46" s="41">
        <v>1003</v>
      </c>
      <c r="W46" s="41">
        <v>1003</v>
      </c>
      <c r="X46" s="41">
        <v>1003</v>
      </c>
      <c r="Y46" s="41">
        <v>1003</v>
      </c>
      <c r="Z46" s="41">
        <v>1003</v>
      </c>
      <c r="AA46" s="41">
        <v>1003</v>
      </c>
      <c r="AB46" s="41">
        <v>1003</v>
      </c>
      <c r="AC46" s="41">
        <v>1003</v>
      </c>
      <c r="AD46" s="41">
        <v>1003</v>
      </c>
      <c r="AE46" s="41">
        <v>1003</v>
      </c>
      <c r="AF46" s="41">
        <v>1003</v>
      </c>
      <c r="AG46" s="41">
        <v>1003</v>
      </c>
      <c r="AH46" s="41">
        <v>1003</v>
      </c>
      <c r="AI46" s="41">
        <v>1003</v>
      </c>
      <c r="AJ46" s="41">
        <v>1003</v>
      </c>
      <c r="AK46" s="41">
        <v>1003</v>
      </c>
      <c r="AL46" s="41">
        <v>1003</v>
      </c>
      <c r="AM46" s="41">
        <v>1003</v>
      </c>
      <c r="AN46" s="41">
        <v>1003</v>
      </c>
      <c r="AO46" s="41">
        <v>1003</v>
      </c>
      <c r="AP46" s="41">
        <v>1003</v>
      </c>
      <c r="AQ46" s="41">
        <v>1003</v>
      </c>
      <c r="AR46" s="41">
        <v>1003</v>
      </c>
      <c r="AS46" s="41">
        <v>1003</v>
      </c>
      <c r="AT46" s="41">
        <v>1003</v>
      </c>
      <c r="AU46" s="41">
        <v>1003</v>
      </c>
      <c r="AV46" s="41">
        <v>1003</v>
      </c>
      <c r="AW46" s="41">
        <v>1003</v>
      </c>
      <c r="AX46" s="41">
        <v>1003</v>
      </c>
      <c r="AY46" s="41">
        <v>1003</v>
      </c>
      <c r="AZ46" s="41">
        <v>1003</v>
      </c>
      <c r="BA46" s="41">
        <v>1003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1200</v>
      </c>
      <c r="F47" s="41">
        <v>1300</v>
      </c>
      <c r="G47" s="41">
        <v>1300</v>
      </c>
      <c r="H47" s="41">
        <v>1300</v>
      </c>
      <c r="I47" s="41">
        <v>1300</v>
      </c>
      <c r="J47" s="41">
        <v>1300</v>
      </c>
      <c r="K47" s="41">
        <v>1300</v>
      </c>
      <c r="L47" s="41">
        <v>1300</v>
      </c>
      <c r="M47" s="41">
        <v>1300</v>
      </c>
      <c r="N47" s="41">
        <v>1300</v>
      </c>
      <c r="O47" s="41">
        <v>1300</v>
      </c>
      <c r="P47" s="41">
        <v>1300</v>
      </c>
      <c r="Q47" s="41">
        <v>1300</v>
      </c>
      <c r="R47" s="41">
        <v>1300</v>
      </c>
      <c r="S47" s="41">
        <v>1300</v>
      </c>
      <c r="T47" s="41">
        <v>1300</v>
      </c>
      <c r="U47" s="41">
        <v>1300</v>
      </c>
      <c r="V47" s="41">
        <v>1300</v>
      </c>
      <c r="W47" s="41">
        <v>1300</v>
      </c>
      <c r="X47" s="41">
        <v>1300</v>
      </c>
      <c r="Y47" s="41">
        <v>1300</v>
      </c>
      <c r="Z47" s="41">
        <v>1300</v>
      </c>
      <c r="AA47" s="41">
        <v>1300</v>
      </c>
      <c r="AB47" s="41">
        <v>1300</v>
      </c>
      <c r="AC47" s="41">
        <v>1300</v>
      </c>
      <c r="AD47" s="41">
        <v>1300</v>
      </c>
      <c r="AE47" s="41">
        <v>1300</v>
      </c>
      <c r="AF47" s="41">
        <v>1300</v>
      </c>
      <c r="AG47" s="41">
        <v>1300</v>
      </c>
      <c r="AH47" s="41">
        <v>1300</v>
      </c>
      <c r="AI47" s="41">
        <v>1300</v>
      </c>
      <c r="AJ47" s="41">
        <v>1300</v>
      </c>
      <c r="AK47" s="41">
        <v>1300</v>
      </c>
      <c r="AL47" s="41">
        <v>1300</v>
      </c>
      <c r="AM47" s="41">
        <v>1300</v>
      </c>
      <c r="AN47" s="41">
        <v>1300</v>
      </c>
      <c r="AO47" s="41">
        <v>1300</v>
      </c>
      <c r="AP47" s="41">
        <v>1300</v>
      </c>
      <c r="AQ47" s="41">
        <v>1300</v>
      </c>
      <c r="AR47" s="41">
        <v>1300</v>
      </c>
      <c r="AS47" s="41">
        <v>1300</v>
      </c>
      <c r="AT47" s="41">
        <v>1300</v>
      </c>
      <c r="AU47" s="41">
        <v>1300</v>
      </c>
      <c r="AV47" s="41">
        <v>1300</v>
      </c>
      <c r="AW47" s="41">
        <v>1300</v>
      </c>
      <c r="AX47" s="41">
        <v>1300</v>
      </c>
      <c r="AY47" s="41">
        <v>1300</v>
      </c>
      <c r="AZ47" s="41">
        <v>1300</v>
      </c>
      <c r="BA47" s="41">
        <v>1300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2351</v>
      </c>
      <c r="F48" s="41">
        <v>2409</v>
      </c>
      <c r="G48" s="41">
        <v>2345</v>
      </c>
      <c r="H48" s="41">
        <v>2303</v>
      </c>
      <c r="I48" s="41">
        <v>2303</v>
      </c>
      <c r="J48" s="41">
        <v>2303</v>
      </c>
      <c r="K48" s="41">
        <v>2303</v>
      </c>
      <c r="L48" s="41">
        <v>2303</v>
      </c>
      <c r="M48" s="41">
        <v>2303</v>
      </c>
      <c r="N48" s="41">
        <v>2303</v>
      </c>
      <c r="O48" s="41">
        <v>2303</v>
      </c>
      <c r="P48" s="41">
        <v>2303</v>
      </c>
      <c r="Q48" s="41">
        <v>2303</v>
      </c>
      <c r="R48" s="41">
        <v>2303</v>
      </c>
      <c r="S48" s="41">
        <v>2303</v>
      </c>
      <c r="T48" s="41">
        <v>2303</v>
      </c>
      <c r="U48" s="41">
        <v>2303</v>
      </c>
      <c r="V48" s="41">
        <v>2303</v>
      </c>
      <c r="W48" s="41">
        <v>2303</v>
      </c>
      <c r="X48" s="41">
        <v>2303</v>
      </c>
      <c r="Y48" s="41">
        <v>2303</v>
      </c>
      <c r="Z48" s="41">
        <v>2303</v>
      </c>
      <c r="AA48" s="41">
        <v>2303</v>
      </c>
      <c r="AB48" s="41">
        <v>2303</v>
      </c>
      <c r="AC48" s="41">
        <v>2303</v>
      </c>
      <c r="AD48" s="41">
        <v>2303</v>
      </c>
      <c r="AE48" s="41">
        <v>2303</v>
      </c>
      <c r="AF48" s="41">
        <v>2303</v>
      </c>
      <c r="AG48" s="41">
        <v>2303</v>
      </c>
      <c r="AH48" s="41">
        <v>2303</v>
      </c>
      <c r="AI48" s="41">
        <v>2303</v>
      </c>
      <c r="AJ48" s="41">
        <v>2303</v>
      </c>
      <c r="AK48" s="41">
        <v>2303</v>
      </c>
      <c r="AL48" s="41">
        <v>2303</v>
      </c>
      <c r="AM48" s="41">
        <v>2303</v>
      </c>
      <c r="AN48" s="41">
        <v>2303</v>
      </c>
      <c r="AO48" s="41">
        <v>2303</v>
      </c>
      <c r="AP48" s="41">
        <v>2303</v>
      </c>
      <c r="AQ48" s="41">
        <v>2303</v>
      </c>
      <c r="AR48" s="41">
        <v>2303</v>
      </c>
      <c r="AS48" s="41">
        <v>2303</v>
      </c>
      <c r="AT48" s="41">
        <v>2303</v>
      </c>
      <c r="AU48" s="41">
        <v>2303</v>
      </c>
      <c r="AV48" s="41">
        <v>2303</v>
      </c>
      <c r="AW48" s="41">
        <v>2303</v>
      </c>
      <c r="AX48" s="41">
        <v>2303</v>
      </c>
      <c r="AY48" s="41">
        <v>2303</v>
      </c>
      <c r="AZ48" s="41">
        <v>2303</v>
      </c>
      <c r="BA48" s="41">
        <v>2303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4287</v>
      </c>
      <c r="F49" s="41">
        <v>4320</v>
      </c>
      <c r="G49" s="41">
        <v>4245</v>
      </c>
      <c r="H49" s="41">
        <v>4184</v>
      </c>
      <c r="I49" s="41">
        <v>4142</v>
      </c>
      <c r="J49" s="41">
        <v>4105</v>
      </c>
      <c r="K49" s="41">
        <v>4069</v>
      </c>
      <c r="L49" s="41">
        <v>4030</v>
      </c>
      <c r="M49" s="41">
        <v>3991</v>
      </c>
      <c r="N49" s="41">
        <v>3932</v>
      </c>
      <c r="O49" s="41">
        <v>3874</v>
      </c>
      <c r="P49" s="41">
        <v>3820</v>
      </c>
      <c r="Q49" s="41">
        <v>3758</v>
      </c>
      <c r="R49" s="41">
        <v>3685</v>
      </c>
      <c r="S49" s="41">
        <v>3606</v>
      </c>
      <c r="T49" s="41">
        <v>3524</v>
      </c>
      <c r="U49" s="41">
        <v>3431</v>
      </c>
      <c r="V49" s="41">
        <v>3339</v>
      </c>
      <c r="W49" s="41">
        <v>3238</v>
      </c>
      <c r="X49" s="41">
        <v>3126</v>
      </c>
      <c r="Y49" s="41">
        <v>3014</v>
      </c>
      <c r="Z49" s="41">
        <v>2889</v>
      </c>
      <c r="AA49" s="41">
        <v>2769</v>
      </c>
      <c r="AB49" s="41">
        <v>2644</v>
      </c>
      <c r="AC49" s="41">
        <v>2527</v>
      </c>
      <c r="AD49" s="41">
        <v>2408</v>
      </c>
      <c r="AE49" s="41">
        <v>2295</v>
      </c>
      <c r="AF49" s="41">
        <v>2184</v>
      </c>
      <c r="AG49" s="41">
        <v>2076</v>
      </c>
      <c r="AH49" s="41">
        <v>1973</v>
      </c>
      <c r="AI49" s="41">
        <v>1873</v>
      </c>
      <c r="AJ49" s="41">
        <v>1781</v>
      </c>
      <c r="AK49" s="41">
        <v>1696</v>
      </c>
      <c r="AL49" s="41">
        <v>1622</v>
      </c>
      <c r="AM49" s="41">
        <v>1549</v>
      </c>
      <c r="AN49" s="41">
        <v>1485</v>
      </c>
      <c r="AO49" s="41">
        <v>1421</v>
      </c>
      <c r="AP49" s="41">
        <v>1365</v>
      </c>
      <c r="AQ49" s="41">
        <v>1308</v>
      </c>
      <c r="AR49" s="41">
        <v>1255</v>
      </c>
      <c r="AS49" s="41">
        <v>1204</v>
      </c>
      <c r="AT49" s="41">
        <v>1156</v>
      </c>
      <c r="AU49" s="41">
        <v>1122</v>
      </c>
      <c r="AV49" s="41">
        <v>1084</v>
      </c>
      <c r="AW49" s="41">
        <v>1058</v>
      </c>
      <c r="AX49" s="41">
        <v>1032</v>
      </c>
      <c r="AY49" s="41">
        <v>1007</v>
      </c>
      <c r="AZ49" s="41">
        <v>989</v>
      </c>
      <c r="BA49" s="41">
        <v>972</v>
      </c>
    </row>
    <row r="50" spans="1:53" ht="11.25" customHeight="1">
      <c r="A50" s="38" t="s">
        <v>18</v>
      </c>
      <c r="B50" s="39" t="s">
        <v>10</v>
      </c>
      <c r="C50" s="55">
        <v>422076</v>
      </c>
      <c r="D50" s="41">
        <v>426236</v>
      </c>
      <c r="E50" s="41">
        <v>430523</v>
      </c>
      <c r="F50" s="41">
        <v>434843</v>
      </c>
      <c r="G50" s="41">
        <v>439088</v>
      </c>
      <c r="H50" s="41">
        <v>443272</v>
      </c>
      <c r="I50" s="41">
        <v>447414</v>
      </c>
      <c r="J50" s="41">
        <v>451519</v>
      </c>
      <c r="K50" s="41">
        <v>455588</v>
      </c>
      <c r="L50" s="41">
        <v>459618</v>
      </c>
      <c r="M50" s="41">
        <v>463609</v>
      </c>
      <c r="N50" s="41">
        <v>467541</v>
      </c>
      <c r="O50" s="41">
        <v>471415</v>
      </c>
      <c r="P50" s="41">
        <v>475235</v>
      </c>
      <c r="Q50" s="41">
        <v>478993</v>
      </c>
      <c r="R50" s="41">
        <v>482678</v>
      </c>
      <c r="S50" s="41">
        <v>486284</v>
      </c>
      <c r="T50" s="41">
        <v>489808</v>
      </c>
      <c r="U50" s="41">
        <v>493239</v>
      </c>
      <c r="V50" s="41">
        <v>496578</v>
      </c>
      <c r="W50" s="41">
        <v>499816</v>
      </c>
      <c r="X50" s="41">
        <v>502942</v>
      </c>
      <c r="Y50" s="41">
        <v>505956</v>
      </c>
      <c r="Z50" s="41">
        <v>508845</v>
      </c>
      <c r="AA50" s="41">
        <v>511614</v>
      </c>
      <c r="AB50" s="41">
        <v>514258</v>
      </c>
      <c r="AC50" s="41">
        <v>516785</v>
      </c>
      <c r="AD50" s="41">
        <v>519193</v>
      </c>
      <c r="AE50" s="41">
        <v>521488</v>
      </c>
      <c r="AF50" s="41">
        <v>523672</v>
      </c>
      <c r="AG50" s="41">
        <v>525748</v>
      </c>
      <c r="AH50" s="41">
        <v>527721</v>
      </c>
      <c r="AI50" s="41">
        <v>529594</v>
      </c>
      <c r="AJ50" s="41">
        <v>531375</v>
      </c>
      <c r="AK50" s="41">
        <v>533071</v>
      </c>
      <c r="AL50" s="41">
        <v>534693</v>
      </c>
      <c r="AM50" s="41">
        <v>536242</v>
      </c>
      <c r="AN50" s="41">
        <v>537727</v>
      </c>
      <c r="AO50" s="41">
        <v>539148</v>
      </c>
      <c r="AP50" s="41">
        <v>540513</v>
      </c>
      <c r="AQ50" s="41">
        <v>541821</v>
      </c>
      <c r="AR50" s="41">
        <v>543076</v>
      </c>
      <c r="AS50" s="41">
        <v>544280</v>
      </c>
      <c r="AT50" s="41">
        <v>545436</v>
      </c>
      <c r="AU50" s="41">
        <v>546558</v>
      </c>
      <c r="AV50" s="41">
        <v>547642</v>
      </c>
      <c r="AW50" s="41">
        <v>548700</v>
      </c>
      <c r="AX50" s="41">
        <v>549732</v>
      </c>
      <c r="AY50" s="41">
        <v>550739</v>
      </c>
      <c r="AZ50" s="41">
        <v>551728</v>
      </c>
      <c r="BA50" s="41">
        <v>552700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2.23</v>
      </c>
      <c r="F53" s="45">
        <v>2.2200000000000002</v>
      </c>
      <c r="G53" s="45">
        <v>2.21</v>
      </c>
      <c r="H53" s="45">
        <v>2.2000000000000002</v>
      </c>
      <c r="I53" s="45">
        <v>2.19</v>
      </c>
      <c r="J53" s="45">
        <v>2.1800000000000002</v>
      </c>
      <c r="K53" s="45">
        <v>2.17</v>
      </c>
      <c r="L53" s="45">
        <v>2.17</v>
      </c>
      <c r="M53" s="45">
        <v>2.16</v>
      </c>
      <c r="N53" s="45">
        <v>2.15</v>
      </c>
      <c r="O53" s="45">
        <v>2.14</v>
      </c>
      <c r="P53" s="45">
        <v>2.13</v>
      </c>
      <c r="Q53" s="45">
        <v>2.12</v>
      </c>
      <c r="R53" s="45">
        <v>2.12</v>
      </c>
      <c r="S53" s="45">
        <v>2.11</v>
      </c>
      <c r="T53" s="45">
        <v>2.11</v>
      </c>
      <c r="U53" s="45">
        <v>2.11</v>
      </c>
      <c r="V53" s="45">
        <v>2.11</v>
      </c>
      <c r="W53" s="45">
        <v>2.11</v>
      </c>
      <c r="X53" s="45">
        <v>2.11</v>
      </c>
      <c r="Y53" s="45">
        <v>2.11</v>
      </c>
      <c r="Z53" s="45">
        <v>2.11</v>
      </c>
      <c r="AA53" s="45">
        <v>2.11</v>
      </c>
      <c r="AB53" s="45">
        <v>2.11</v>
      </c>
      <c r="AC53" s="45">
        <v>2.11</v>
      </c>
      <c r="AD53" s="45">
        <v>2.11</v>
      </c>
      <c r="AE53" s="45">
        <v>2.11</v>
      </c>
      <c r="AF53" s="45">
        <v>2.11</v>
      </c>
      <c r="AG53" s="45">
        <v>2.11</v>
      </c>
      <c r="AH53" s="45">
        <v>2.11</v>
      </c>
      <c r="AI53" s="45">
        <v>2.11</v>
      </c>
      <c r="AJ53" s="45">
        <v>2.11</v>
      </c>
      <c r="AK53" s="45">
        <v>2.11</v>
      </c>
      <c r="AL53" s="45">
        <v>2.11</v>
      </c>
      <c r="AM53" s="45">
        <v>2.11</v>
      </c>
      <c r="AN53" s="45">
        <v>2.11</v>
      </c>
      <c r="AO53" s="45">
        <v>2.11</v>
      </c>
      <c r="AP53" s="45">
        <v>2.11</v>
      </c>
      <c r="AQ53" s="45">
        <v>2.11</v>
      </c>
      <c r="AR53" s="45">
        <v>2.11</v>
      </c>
      <c r="AS53" s="45">
        <v>2.11</v>
      </c>
      <c r="AT53" s="45">
        <v>2.11</v>
      </c>
      <c r="AU53" s="45">
        <v>2.11</v>
      </c>
      <c r="AV53" s="45">
        <v>2.11</v>
      </c>
      <c r="AW53" s="45">
        <v>2.11</v>
      </c>
      <c r="AX53" s="45">
        <v>2.11</v>
      </c>
      <c r="AY53" s="45">
        <v>2.11</v>
      </c>
      <c r="AZ53" s="45">
        <v>2.11</v>
      </c>
      <c r="BA53" s="45">
        <v>2.11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6.1</v>
      </c>
      <c r="F54" s="46">
        <v>6</v>
      </c>
      <c r="G54" s="46">
        <v>5.8</v>
      </c>
      <c r="H54" s="46">
        <v>5.7</v>
      </c>
      <c r="I54" s="46">
        <v>5.6</v>
      </c>
      <c r="J54" s="46">
        <v>5.5</v>
      </c>
      <c r="K54" s="46">
        <v>5.5</v>
      </c>
      <c r="L54" s="46">
        <v>5.4</v>
      </c>
      <c r="M54" s="46">
        <v>5.3</v>
      </c>
      <c r="N54" s="46">
        <v>5.3</v>
      </c>
      <c r="O54" s="46">
        <v>5.3</v>
      </c>
      <c r="P54" s="46">
        <v>5.2</v>
      </c>
      <c r="Q54" s="46">
        <v>5.2</v>
      </c>
      <c r="R54" s="46">
        <v>5.0999999999999996</v>
      </c>
      <c r="S54" s="46">
        <v>5.0999999999999996</v>
      </c>
      <c r="T54" s="46">
        <v>5</v>
      </c>
      <c r="U54" s="46">
        <v>5</v>
      </c>
      <c r="V54" s="46">
        <v>4.9000000000000004</v>
      </c>
      <c r="W54" s="46">
        <v>4.9000000000000004</v>
      </c>
      <c r="X54" s="46">
        <v>4.9000000000000004</v>
      </c>
      <c r="Y54" s="46">
        <v>4.8</v>
      </c>
      <c r="Z54" s="46">
        <v>4.8</v>
      </c>
      <c r="AA54" s="46">
        <v>4.7</v>
      </c>
      <c r="AB54" s="46">
        <v>4.7</v>
      </c>
      <c r="AC54" s="46">
        <v>4.7</v>
      </c>
      <c r="AD54" s="46">
        <v>4.5999999999999996</v>
      </c>
      <c r="AE54" s="46">
        <v>4.5999999999999996</v>
      </c>
      <c r="AF54" s="46">
        <v>4.5999999999999996</v>
      </c>
      <c r="AG54" s="46">
        <v>4.5999999999999996</v>
      </c>
      <c r="AH54" s="46">
        <v>4.5</v>
      </c>
      <c r="AI54" s="46">
        <v>4.5</v>
      </c>
      <c r="AJ54" s="46">
        <v>4.5</v>
      </c>
      <c r="AK54" s="46">
        <v>4.5</v>
      </c>
      <c r="AL54" s="46">
        <v>4.5</v>
      </c>
      <c r="AM54" s="46">
        <v>4.5</v>
      </c>
      <c r="AN54" s="46">
        <v>4.4000000000000004</v>
      </c>
      <c r="AO54" s="46">
        <v>4.4000000000000004</v>
      </c>
      <c r="AP54" s="46">
        <v>4.4000000000000004</v>
      </c>
      <c r="AQ54" s="46">
        <v>4.4000000000000004</v>
      </c>
      <c r="AR54" s="46">
        <v>4.4000000000000004</v>
      </c>
      <c r="AS54" s="46">
        <v>4.3</v>
      </c>
      <c r="AT54" s="46">
        <v>4.3</v>
      </c>
      <c r="AU54" s="46">
        <v>4.3</v>
      </c>
      <c r="AV54" s="46">
        <v>4.3</v>
      </c>
      <c r="AW54" s="46">
        <v>4.3</v>
      </c>
      <c r="AX54" s="46">
        <v>4.2</v>
      </c>
      <c r="AY54" s="46">
        <v>4.2</v>
      </c>
      <c r="AZ54" s="46">
        <v>4.2</v>
      </c>
      <c r="BA54" s="46">
        <v>4.2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5.5</v>
      </c>
      <c r="F55" s="46">
        <v>5.6</v>
      </c>
      <c r="G55" s="46">
        <v>5.4</v>
      </c>
      <c r="H55" s="46">
        <v>5.2</v>
      </c>
      <c r="I55" s="46">
        <v>5.2</v>
      </c>
      <c r="J55" s="46">
        <v>5.0999999999999996</v>
      </c>
      <c r="K55" s="46">
        <v>5.0999999999999996</v>
      </c>
      <c r="L55" s="46">
        <v>5</v>
      </c>
      <c r="M55" s="46">
        <v>5</v>
      </c>
      <c r="N55" s="46">
        <v>4.9000000000000004</v>
      </c>
      <c r="O55" s="46">
        <v>4.9000000000000004</v>
      </c>
      <c r="P55" s="46">
        <v>4.9000000000000004</v>
      </c>
      <c r="Q55" s="46">
        <v>4.8</v>
      </c>
      <c r="R55" s="46">
        <v>4.8</v>
      </c>
      <c r="S55" s="46">
        <v>4.8</v>
      </c>
      <c r="T55" s="46">
        <v>4.7</v>
      </c>
      <c r="U55" s="46">
        <v>4.7</v>
      </c>
      <c r="V55" s="46">
        <v>4.7</v>
      </c>
      <c r="W55" s="46">
        <v>4.5999999999999996</v>
      </c>
      <c r="X55" s="46">
        <v>4.5999999999999996</v>
      </c>
      <c r="Y55" s="46">
        <v>4.5999999999999996</v>
      </c>
      <c r="Z55" s="46">
        <v>4.5</v>
      </c>
      <c r="AA55" s="46">
        <v>4.5</v>
      </c>
      <c r="AB55" s="46">
        <v>4.5</v>
      </c>
      <c r="AC55" s="46">
        <v>4.5</v>
      </c>
      <c r="AD55" s="46">
        <v>4.4000000000000004</v>
      </c>
      <c r="AE55" s="46">
        <v>4.4000000000000004</v>
      </c>
      <c r="AF55" s="46">
        <v>4.4000000000000004</v>
      </c>
      <c r="AG55" s="46">
        <v>4.4000000000000004</v>
      </c>
      <c r="AH55" s="46">
        <v>4.4000000000000004</v>
      </c>
      <c r="AI55" s="46">
        <v>4.4000000000000004</v>
      </c>
      <c r="AJ55" s="46">
        <v>4.3</v>
      </c>
      <c r="AK55" s="46">
        <v>4.3</v>
      </c>
      <c r="AL55" s="46">
        <v>4.3</v>
      </c>
      <c r="AM55" s="46">
        <v>4.3</v>
      </c>
      <c r="AN55" s="46">
        <v>4.3</v>
      </c>
      <c r="AO55" s="46">
        <v>4.3</v>
      </c>
      <c r="AP55" s="46">
        <v>4.3</v>
      </c>
      <c r="AQ55" s="46">
        <v>4.3</v>
      </c>
      <c r="AR55" s="46">
        <v>4.2</v>
      </c>
      <c r="AS55" s="46">
        <v>4.2</v>
      </c>
      <c r="AT55" s="46">
        <v>4.2</v>
      </c>
      <c r="AU55" s="46">
        <v>4.2</v>
      </c>
      <c r="AV55" s="46">
        <v>4.2</v>
      </c>
      <c r="AW55" s="46">
        <v>4.2</v>
      </c>
      <c r="AX55" s="46">
        <v>4.2</v>
      </c>
      <c r="AY55" s="46">
        <v>4.2</v>
      </c>
      <c r="AZ55" s="46">
        <v>4.2</v>
      </c>
      <c r="BA55" s="46">
        <v>4.2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1</v>
      </c>
      <c r="F56" s="46">
        <v>1</v>
      </c>
      <c r="G56" s="46">
        <v>1</v>
      </c>
      <c r="H56" s="46">
        <v>1</v>
      </c>
      <c r="I56" s="46">
        <v>0.9</v>
      </c>
      <c r="J56" s="46">
        <v>0.9</v>
      </c>
      <c r="K56" s="46">
        <v>0.9</v>
      </c>
      <c r="L56" s="46">
        <v>0.9</v>
      </c>
      <c r="M56" s="46">
        <v>0.9</v>
      </c>
      <c r="N56" s="46">
        <v>0.8</v>
      </c>
      <c r="O56" s="46">
        <v>0.8</v>
      </c>
      <c r="P56" s="46">
        <v>0.8</v>
      </c>
      <c r="Q56" s="46">
        <v>0.8</v>
      </c>
      <c r="R56" s="46">
        <v>0.8</v>
      </c>
      <c r="S56" s="46">
        <v>0.7</v>
      </c>
      <c r="T56" s="46">
        <v>0.7</v>
      </c>
      <c r="U56" s="46">
        <v>0.7</v>
      </c>
      <c r="V56" s="46">
        <v>0.7</v>
      </c>
      <c r="W56" s="46">
        <v>0.7</v>
      </c>
      <c r="X56" s="46">
        <v>0.6</v>
      </c>
      <c r="Y56" s="46">
        <v>0.6</v>
      </c>
      <c r="Z56" s="46">
        <v>0.6</v>
      </c>
      <c r="AA56" s="46">
        <v>0.5</v>
      </c>
      <c r="AB56" s="46">
        <v>0.5</v>
      </c>
      <c r="AC56" s="46">
        <v>0.5</v>
      </c>
      <c r="AD56" s="46">
        <v>0.5</v>
      </c>
      <c r="AE56" s="46">
        <v>0.4</v>
      </c>
      <c r="AF56" s="46">
        <v>0.4</v>
      </c>
      <c r="AG56" s="46">
        <v>0.4</v>
      </c>
      <c r="AH56" s="46">
        <v>0.4</v>
      </c>
      <c r="AI56" s="46">
        <v>0.4</v>
      </c>
      <c r="AJ56" s="46">
        <v>0.3</v>
      </c>
      <c r="AK56" s="46">
        <v>0.3</v>
      </c>
      <c r="AL56" s="46">
        <v>0.3</v>
      </c>
      <c r="AM56" s="46">
        <v>0.3</v>
      </c>
      <c r="AN56" s="46">
        <v>0.3</v>
      </c>
      <c r="AO56" s="46">
        <v>0.3</v>
      </c>
      <c r="AP56" s="46">
        <v>0.3</v>
      </c>
      <c r="AQ56" s="46">
        <v>0.2</v>
      </c>
      <c r="AR56" s="46">
        <v>0.2</v>
      </c>
      <c r="AS56" s="46">
        <v>0.2</v>
      </c>
      <c r="AT56" s="46">
        <v>0.2</v>
      </c>
      <c r="AU56" s="46">
        <v>0.2</v>
      </c>
      <c r="AV56" s="46">
        <v>0.2</v>
      </c>
      <c r="AW56" s="46">
        <v>0.2</v>
      </c>
      <c r="AX56" s="46">
        <v>0.2</v>
      </c>
      <c r="AY56" s="46">
        <v>0.2</v>
      </c>
      <c r="AZ56" s="46">
        <v>0.2</v>
      </c>
      <c r="BA56" s="46">
        <v>0.2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39.464900438744515</v>
      </c>
      <c r="D59" s="46">
        <v>39.806068601583114</v>
      </c>
      <c r="E59" s="46">
        <v>40.200000000000003</v>
      </c>
      <c r="F59" s="46">
        <v>40.6</v>
      </c>
      <c r="G59" s="46">
        <v>40.9</v>
      </c>
      <c r="H59" s="46">
        <v>41.3</v>
      </c>
      <c r="I59" s="46">
        <v>41.6</v>
      </c>
      <c r="J59" s="46">
        <v>42</v>
      </c>
      <c r="K59" s="46">
        <v>42.3</v>
      </c>
      <c r="L59" s="46">
        <v>42.6</v>
      </c>
      <c r="M59" s="46">
        <v>42.8</v>
      </c>
      <c r="N59" s="46">
        <v>43</v>
      </c>
      <c r="O59" s="46">
        <v>43.2</v>
      </c>
      <c r="P59" s="46">
        <v>43.4</v>
      </c>
      <c r="Q59" s="46">
        <v>43.6</v>
      </c>
      <c r="R59" s="46">
        <v>43.7</v>
      </c>
      <c r="S59" s="46">
        <v>43.8</v>
      </c>
      <c r="T59" s="46">
        <v>44</v>
      </c>
      <c r="U59" s="46">
        <v>44.1</v>
      </c>
      <c r="V59" s="46">
        <v>44.3</v>
      </c>
      <c r="W59" s="46">
        <v>44.5</v>
      </c>
      <c r="X59" s="46">
        <v>44.6</v>
      </c>
      <c r="Y59" s="46">
        <v>44.8</v>
      </c>
      <c r="Z59" s="46">
        <v>45</v>
      </c>
      <c r="AA59" s="46">
        <v>45.2</v>
      </c>
      <c r="AB59" s="46">
        <v>45.4</v>
      </c>
      <c r="AC59" s="46">
        <v>45.5</v>
      </c>
      <c r="AD59" s="46">
        <v>45.7</v>
      </c>
      <c r="AE59" s="46">
        <v>45.9</v>
      </c>
      <c r="AF59" s="46">
        <v>46</v>
      </c>
      <c r="AG59" s="46">
        <v>46.2</v>
      </c>
      <c r="AH59" s="46">
        <v>46.3</v>
      </c>
      <c r="AI59" s="46">
        <v>46.5</v>
      </c>
      <c r="AJ59" s="46">
        <v>46.6</v>
      </c>
      <c r="AK59" s="46">
        <v>46.7</v>
      </c>
      <c r="AL59" s="46">
        <v>46.9</v>
      </c>
      <c r="AM59" s="46">
        <v>47</v>
      </c>
      <c r="AN59" s="46">
        <v>47.1</v>
      </c>
      <c r="AO59" s="46">
        <v>47.1</v>
      </c>
      <c r="AP59" s="46">
        <v>47.2</v>
      </c>
      <c r="AQ59" s="46">
        <v>47.3</v>
      </c>
      <c r="AR59" s="46">
        <v>47.3</v>
      </c>
      <c r="AS59" s="46">
        <v>47.4</v>
      </c>
      <c r="AT59" s="46">
        <v>47.4</v>
      </c>
      <c r="AU59" s="46">
        <v>47.5</v>
      </c>
      <c r="AV59" s="46">
        <v>47.5</v>
      </c>
      <c r="AW59" s="46">
        <v>47.5</v>
      </c>
      <c r="AX59" s="46">
        <v>47.6</v>
      </c>
      <c r="AY59" s="46">
        <v>47.6</v>
      </c>
      <c r="AZ59" s="46">
        <v>47.7</v>
      </c>
      <c r="BA59" s="46">
        <v>47.8</v>
      </c>
    </row>
    <row r="60" spans="1:53" ht="11.25" customHeight="1">
      <c r="A60" s="46" t="s">
        <v>23</v>
      </c>
      <c r="B60" s="48" t="s">
        <v>22</v>
      </c>
      <c r="C60" s="46">
        <v>40.597369320122993</v>
      </c>
      <c r="D60" s="46">
        <v>40.904383845357266</v>
      </c>
      <c r="E60" s="46">
        <v>41.3</v>
      </c>
      <c r="F60" s="46">
        <v>41.7</v>
      </c>
      <c r="G60" s="46">
        <v>42</v>
      </c>
      <c r="H60" s="46">
        <v>42.4</v>
      </c>
      <c r="I60" s="46">
        <v>42.8</v>
      </c>
      <c r="J60" s="46">
        <v>43.2</v>
      </c>
      <c r="K60" s="46">
        <v>43.5</v>
      </c>
      <c r="L60" s="46">
        <v>43.9</v>
      </c>
      <c r="M60" s="46">
        <v>44.2</v>
      </c>
      <c r="N60" s="46">
        <v>44.5</v>
      </c>
      <c r="O60" s="46">
        <v>44.7</v>
      </c>
      <c r="P60" s="46">
        <v>45</v>
      </c>
      <c r="Q60" s="46">
        <v>45.2</v>
      </c>
      <c r="R60" s="46">
        <v>45.4</v>
      </c>
      <c r="S60" s="46">
        <v>45.5</v>
      </c>
      <c r="T60" s="46">
        <v>45.7</v>
      </c>
      <c r="U60" s="46">
        <v>45.9</v>
      </c>
      <c r="V60" s="46">
        <v>46</v>
      </c>
      <c r="W60" s="46">
        <v>46.2</v>
      </c>
      <c r="X60" s="46">
        <v>46.4</v>
      </c>
      <c r="Y60" s="46">
        <v>46.6</v>
      </c>
      <c r="Z60" s="46">
        <v>46.8</v>
      </c>
      <c r="AA60" s="46">
        <v>47</v>
      </c>
      <c r="AB60" s="46">
        <v>47.2</v>
      </c>
      <c r="AC60" s="46">
        <v>47.3</v>
      </c>
      <c r="AD60" s="46">
        <v>47.5</v>
      </c>
      <c r="AE60" s="46">
        <v>47.7</v>
      </c>
      <c r="AF60" s="46">
        <v>47.9</v>
      </c>
      <c r="AG60" s="46">
        <v>48.1</v>
      </c>
      <c r="AH60" s="46">
        <v>48.2</v>
      </c>
      <c r="AI60" s="46">
        <v>48.3</v>
      </c>
      <c r="AJ60" s="46">
        <v>48.5</v>
      </c>
      <c r="AK60" s="46">
        <v>48.6</v>
      </c>
      <c r="AL60" s="46">
        <v>48.7</v>
      </c>
      <c r="AM60" s="46">
        <v>48.9</v>
      </c>
      <c r="AN60" s="46">
        <v>49</v>
      </c>
      <c r="AO60" s="46">
        <v>49</v>
      </c>
      <c r="AP60" s="46">
        <v>49.1</v>
      </c>
      <c r="AQ60" s="46">
        <v>49.2</v>
      </c>
      <c r="AR60" s="46">
        <v>49.2</v>
      </c>
      <c r="AS60" s="46">
        <v>49.3</v>
      </c>
      <c r="AT60" s="46">
        <v>49.3</v>
      </c>
      <c r="AU60" s="46">
        <v>49.4</v>
      </c>
      <c r="AV60" s="46">
        <v>49.4</v>
      </c>
      <c r="AW60" s="46">
        <v>49.4</v>
      </c>
      <c r="AX60" s="46">
        <v>49.4</v>
      </c>
      <c r="AY60" s="46">
        <v>49.4</v>
      </c>
      <c r="AZ60" s="46">
        <v>49.5</v>
      </c>
      <c r="BA60" s="46">
        <v>49.5</v>
      </c>
    </row>
    <row r="61" spans="1:53" ht="11.25" customHeight="1">
      <c r="A61" s="46" t="s">
        <v>24</v>
      </c>
      <c r="B61" s="48" t="s">
        <v>22</v>
      </c>
      <c r="C61" s="46">
        <v>40.027358173883854</v>
      </c>
      <c r="D61" s="46">
        <v>40.343359242987496</v>
      </c>
      <c r="E61" s="46">
        <v>40.700000000000003</v>
      </c>
      <c r="F61" s="46">
        <v>41.1</v>
      </c>
      <c r="G61" s="46">
        <v>41.5</v>
      </c>
      <c r="H61" s="46">
        <v>41.8</v>
      </c>
      <c r="I61" s="46">
        <v>42.2</v>
      </c>
      <c r="J61" s="46">
        <v>42.6</v>
      </c>
      <c r="K61" s="46">
        <v>42.9</v>
      </c>
      <c r="L61" s="46">
        <v>43.2</v>
      </c>
      <c r="M61" s="46">
        <v>43.5</v>
      </c>
      <c r="N61" s="46">
        <v>43.8</v>
      </c>
      <c r="O61" s="46">
        <v>44</v>
      </c>
      <c r="P61" s="46">
        <v>44.2</v>
      </c>
      <c r="Q61" s="46">
        <v>44.4</v>
      </c>
      <c r="R61" s="46">
        <v>44.5</v>
      </c>
      <c r="S61" s="46">
        <v>44.7</v>
      </c>
      <c r="T61" s="46">
        <v>44.8</v>
      </c>
      <c r="U61" s="46">
        <v>45</v>
      </c>
      <c r="V61" s="46">
        <v>45.1</v>
      </c>
      <c r="W61" s="46">
        <v>45.3</v>
      </c>
      <c r="X61" s="46">
        <v>45.5</v>
      </c>
      <c r="Y61" s="46">
        <v>45.7</v>
      </c>
      <c r="Z61" s="46">
        <v>45.9</v>
      </c>
      <c r="AA61" s="46">
        <v>46.1</v>
      </c>
      <c r="AB61" s="46">
        <v>46.2</v>
      </c>
      <c r="AC61" s="46">
        <v>46.4</v>
      </c>
      <c r="AD61" s="46">
        <v>46.6</v>
      </c>
      <c r="AE61" s="46">
        <v>46.8</v>
      </c>
      <c r="AF61" s="46">
        <v>46.9</v>
      </c>
      <c r="AG61" s="46">
        <v>47.1</v>
      </c>
      <c r="AH61" s="46">
        <v>47.3</v>
      </c>
      <c r="AI61" s="46">
        <v>47.4</v>
      </c>
      <c r="AJ61" s="46">
        <v>47.5</v>
      </c>
      <c r="AK61" s="46">
        <v>47.7</v>
      </c>
      <c r="AL61" s="46">
        <v>47.8</v>
      </c>
      <c r="AM61" s="46">
        <v>47.9</v>
      </c>
      <c r="AN61" s="46">
        <v>48</v>
      </c>
      <c r="AO61" s="46">
        <v>48.1</v>
      </c>
      <c r="AP61" s="46">
        <v>48.1</v>
      </c>
      <c r="AQ61" s="46">
        <v>48.2</v>
      </c>
      <c r="AR61" s="46">
        <v>48.3</v>
      </c>
      <c r="AS61" s="46">
        <v>48.3</v>
      </c>
      <c r="AT61" s="46">
        <v>48.4</v>
      </c>
      <c r="AU61" s="46">
        <v>48.4</v>
      </c>
      <c r="AV61" s="46">
        <v>48.4</v>
      </c>
      <c r="AW61" s="46">
        <v>48.5</v>
      </c>
      <c r="AX61" s="46">
        <v>48.5</v>
      </c>
      <c r="AY61" s="46">
        <v>48.5</v>
      </c>
      <c r="AZ61" s="46">
        <v>48.6</v>
      </c>
      <c r="BA61" s="46">
        <v>48.6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103.25241619755275</v>
      </c>
      <c r="D63" s="46">
        <v>103.27152722139559</v>
      </c>
      <c r="E63" s="46">
        <v>103.2</v>
      </c>
      <c r="F63" s="46">
        <v>103.2</v>
      </c>
      <c r="G63" s="46">
        <v>103.1</v>
      </c>
      <c r="H63" s="46">
        <v>103.1</v>
      </c>
      <c r="I63" s="46">
        <v>103.1</v>
      </c>
      <c r="J63" s="46">
        <v>103</v>
      </c>
      <c r="K63" s="46">
        <v>103</v>
      </c>
      <c r="L63" s="46">
        <v>102.9</v>
      </c>
      <c r="M63" s="46">
        <v>102.9</v>
      </c>
      <c r="N63" s="46">
        <v>102.8</v>
      </c>
      <c r="O63" s="46">
        <v>102.8</v>
      </c>
      <c r="P63" s="46">
        <v>102.7</v>
      </c>
      <c r="Q63" s="46">
        <v>102.7</v>
      </c>
      <c r="R63" s="46">
        <v>102.7</v>
      </c>
      <c r="S63" s="46">
        <v>102.6</v>
      </c>
      <c r="T63" s="46">
        <v>102.5</v>
      </c>
      <c r="U63" s="46">
        <v>102.5</v>
      </c>
      <c r="V63" s="46">
        <v>102.4</v>
      </c>
      <c r="W63" s="46">
        <v>102.4</v>
      </c>
      <c r="X63" s="46">
        <v>102.3</v>
      </c>
      <c r="Y63" s="46">
        <v>102.2</v>
      </c>
      <c r="Z63" s="46">
        <v>102.2</v>
      </c>
      <c r="AA63" s="46">
        <v>102.1</v>
      </c>
      <c r="AB63" s="46">
        <v>102</v>
      </c>
      <c r="AC63" s="46">
        <v>102</v>
      </c>
      <c r="AD63" s="46">
        <v>101.9</v>
      </c>
      <c r="AE63" s="46">
        <v>101.9</v>
      </c>
      <c r="AF63" s="46">
        <v>101.8</v>
      </c>
      <c r="AG63" s="46">
        <v>101.8</v>
      </c>
      <c r="AH63" s="46">
        <v>101.7</v>
      </c>
      <c r="AI63" s="46">
        <v>101.7</v>
      </c>
      <c r="AJ63" s="46">
        <v>101.7</v>
      </c>
      <c r="AK63" s="46">
        <v>101.6</v>
      </c>
      <c r="AL63" s="46">
        <v>101.6</v>
      </c>
      <c r="AM63" s="46">
        <v>101.6</v>
      </c>
      <c r="AN63" s="46">
        <v>101.6</v>
      </c>
      <c r="AO63" s="46">
        <v>101.6</v>
      </c>
      <c r="AP63" s="46">
        <v>101.6</v>
      </c>
      <c r="AQ63" s="46">
        <v>101.6</v>
      </c>
      <c r="AR63" s="46">
        <v>101.6</v>
      </c>
      <c r="AS63" s="46">
        <v>101.6</v>
      </c>
      <c r="AT63" s="46">
        <v>101.6</v>
      </c>
      <c r="AU63" s="46">
        <v>101.6</v>
      </c>
      <c r="AV63" s="46">
        <v>101.7</v>
      </c>
      <c r="AW63" s="46">
        <v>101.7</v>
      </c>
      <c r="AX63" s="46">
        <v>101.7</v>
      </c>
      <c r="AY63" s="46">
        <v>101.7</v>
      </c>
      <c r="AZ63" s="46">
        <v>101.8</v>
      </c>
      <c r="BA63" s="46">
        <v>101.8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20.341123399577327</v>
      </c>
      <c r="D66" s="46">
        <v>20.04898694619882</v>
      </c>
      <c r="E66" s="46">
        <v>19.8</v>
      </c>
      <c r="F66" s="46">
        <v>19.600000000000001</v>
      </c>
      <c r="G66" s="46">
        <v>19.399999999999999</v>
      </c>
      <c r="H66" s="46">
        <v>19.2</v>
      </c>
      <c r="I66" s="46">
        <v>19</v>
      </c>
      <c r="J66" s="46">
        <v>18.899999999999999</v>
      </c>
      <c r="K66" s="46">
        <v>18.7</v>
      </c>
      <c r="L66" s="46">
        <v>18.600000000000001</v>
      </c>
      <c r="M66" s="46">
        <v>18.5</v>
      </c>
      <c r="N66" s="46">
        <v>18.399999999999999</v>
      </c>
      <c r="O66" s="46">
        <v>18.399999999999999</v>
      </c>
      <c r="P66" s="46">
        <v>18.399999999999999</v>
      </c>
      <c r="Q66" s="46">
        <v>18.3</v>
      </c>
      <c r="R66" s="46">
        <v>18.3</v>
      </c>
      <c r="S66" s="46">
        <v>18.2</v>
      </c>
      <c r="T66" s="46">
        <v>18.100000000000001</v>
      </c>
      <c r="U66" s="46">
        <v>18</v>
      </c>
      <c r="V66" s="46">
        <v>17.899999999999999</v>
      </c>
      <c r="W66" s="46">
        <v>17.8</v>
      </c>
      <c r="X66" s="46">
        <v>17.7</v>
      </c>
      <c r="Y66" s="46">
        <v>17.600000000000001</v>
      </c>
      <c r="Z66" s="46">
        <v>17.5</v>
      </c>
      <c r="AA66" s="46">
        <v>17.399999999999999</v>
      </c>
      <c r="AB66" s="46">
        <v>17.3</v>
      </c>
      <c r="AC66" s="46">
        <v>17.2</v>
      </c>
      <c r="AD66" s="46">
        <v>17.100000000000001</v>
      </c>
      <c r="AE66" s="46">
        <v>17</v>
      </c>
      <c r="AF66" s="46">
        <v>16.899999999999999</v>
      </c>
      <c r="AG66" s="46">
        <v>16.899999999999999</v>
      </c>
      <c r="AH66" s="46">
        <v>16.8</v>
      </c>
      <c r="AI66" s="46">
        <v>16.7</v>
      </c>
      <c r="AJ66" s="46">
        <v>16.7</v>
      </c>
      <c r="AK66" s="46">
        <v>16.600000000000001</v>
      </c>
      <c r="AL66" s="46">
        <v>16.600000000000001</v>
      </c>
      <c r="AM66" s="46">
        <v>16.5</v>
      </c>
      <c r="AN66" s="46">
        <v>16.5</v>
      </c>
      <c r="AO66" s="46">
        <v>16.5</v>
      </c>
      <c r="AP66" s="46">
        <v>16.5</v>
      </c>
      <c r="AQ66" s="46">
        <v>16.399999999999999</v>
      </c>
      <c r="AR66" s="46">
        <v>16.399999999999999</v>
      </c>
      <c r="AS66" s="46">
        <v>16.399999999999999</v>
      </c>
      <c r="AT66" s="46">
        <v>16.399999999999999</v>
      </c>
      <c r="AU66" s="46">
        <v>16.399999999999999</v>
      </c>
      <c r="AV66" s="46">
        <v>16.399999999999999</v>
      </c>
      <c r="AW66" s="46">
        <v>16.399999999999999</v>
      </c>
      <c r="AX66" s="46">
        <v>16.399999999999999</v>
      </c>
      <c r="AY66" s="46">
        <v>16.399999999999999</v>
      </c>
      <c r="AZ66" s="46">
        <v>16.399999999999999</v>
      </c>
      <c r="BA66" s="46">
        <v>16.3</v>
      </c>
    </row>
    <row r="67" spans="1:53" ht="11.25" customHeight="1">
      <c r="A67" s="46" t="s">
        <v>29</v>
      </c>
      <c r="B67" s="48" t="s">
        <v>28</v>
      </c>
      <c r="C67" s="46">
        <v>64.3</v>
      </c>
      <c r="D67" s="46">
        <v>64.3</v>
      </c>
      <c r="E67" s="46">
        <v>64.3</v>
      </c>
      <c r="F67" s="46">
        <v>64.2</v>
      </c>
      <c r="G67" s="46">
        <v>64</v>
      </c>
      <c r="H67" s="46">
        <v>63.8</v>
      </c>
      <c r="I67" s="46">
        <v>63.4</v>
      </c>
      <c r="J67" s="46">
        <v>63.1</v>
      </c>
      <c r="K67" s="46">
        <v>62.9</v>
      </c>
      <c r="L67" s="46">
        <v>62.5</v>
      </c>
      <c r="M67" s="46">
        <v>62.2</v>
      </c>
      <c r="N67" s="46">
        <v>61.8</v>
      </c>
      <c r="O67" s="46">
        <v>61.4</v>
      </c>
      <c r="P67" s="46">
        <v>61</v>
      </c>
      <c r="Q67" s="46">
        <v>60.6</v>
      </c>
      <c r="R67" s="46">
        <v>60.2</v>
      </c>
      <c r="S67" s="46">
        <v>59.9</v>
      </c>
      <c r="T67" s="46">
        <v>59.5</v>
      </c>
      <c r="U67" s="46">
        <v>59.2</v>
      </c>
      <c r="V67" s="46">
        <v>58.9</v>
      </c>
      <c r="W67" s="46">
        <v>58.5</v>
      </c>
      <c r="X67" s="46">
        <v>58.1</v>
      </c>
      <c r="Y67" s="46">
        <v>57.8</v>
      </c>
      <c r="Z67" s="46">
        <v>57.5</v>
      </c>
      <c r="AA67" s="46">
        <v>57.3</v>
      </c>
      <c r="AB67" s="46">
        <v>57.1</v>
      </c>
      <c r="AC67" s="46">
        <v>56.9</v>
      </c>
      <c r="AD67" s="46">
        <v>56.7</v>
      </c>
      <c r="AE67" s="46">
        <v>56.6</v>
      </c>
      <c r="AF67" s="46">
        <v>56.4</v>
      </c>
      <c r="AG67" s="46">
        <v>56.2</v>
      </c>
      <c r="AH67" s="46">
        <v>56</v>
      </c>
      <c r="AI67" s="46">
        <v>55.9</v>
      </c>
      <c r="AJ67" s="46">
        <v>55.8</v>
      </c>
      <c r="AK67" s="46">
        <v>55.8</v>
      </c>
      <c r="AL67" s="46">
        <v>55.8</v>
      </c>
      <c r="AM67" s="46">
        <v>55.8</v>
      </c>
      <c r="AN67" s="46">
        <v>55.8</v>
      </c>
      <c r="AO67" s="46">
        <v>55.8</v>
      </c>
      <c r="AP67" s="46">
        <v>55.8</v>
      </c>
      <c r="AQ67" s="46">
        <v>55.8</v>
      </c>
      <c r="AR67" s="46">
        <v>55.7</v>
      </c>
      <c r="AS67" s="46">
        <v>55.6</v>
      </c>
      <c r="AT67" s="46">
        <v>55.5</v>
      </c>
      <c r="AU67" s="46">
        <v>55.4</v>
      </c>
      <c r="AV67" s="46">
        <v>55.3</v>
      </c>
      <c r="AW67" s="46">
        <v>55.2</v>
      </c>
      <c r="AX67" s="46">
        <v>55.1</v>
      </c>
      <c r="AY67" s="46">
        <v>55</v>
      </c>
      <c r="AZ67" s="46">
        <v>54.9</v>
      </c>
      <c r="BA67" s="46">
        <v>54.8</v>
      </c>
    </row>
    <row r="68" spans="1:53" ht="11.25" customHeight="1">
      <c r="A68" s="46" t="s">
        <v>30</v>
      </c>
      <c r="B68" s="48" t="s">
        <v>28</v>
      </c>
      <c r="C68" s="46">
        <v>15.316909750850558</v>
      </c>
      <c r="D68" s="46">
        <v>15.612477594572022</v>
      </c>
      <c r="E68" s="46">
        <v>15.9</v>
      </c>
      <c r="F68" s="46">
        <v>16.2</v>
      </c>
      <c r="G68" s="46">
        <v>16.600000000000001</v>
      </c>
      <c r="H68" s="46">
        <v>17</v>
      </c>
      <c r="I68" s="46">
        <v>17.5</v>
      </c>
      <c r="J68" s="46">
        <v>18</v>
      </c>
      <c r="K68" s="46">
        <v>18.399999999999999</v>
      </c>
      <c r="L68" s="46">
        <v>18.899999999999999</v>
      </c>
      <c r="M68" s="46">
        <v>19.3</v>
      </c>
      <c r="N68" s="46">
        <v>19.8</v>
      </c>
      <c r="O68" s="46">
        <v>20.2</v>
      </c>
      <c r="P68" s="46">
        <v>20.7</v>
      </c>
      <c r="Q68" s="46">
        <v>21.1</v>
      </c>
      <c r="R68" s="46">
        <v>21.5</v>
      </c>
      <c r="S68" s="46">
        <v>21.9</v>
      </c>
      <c r="T68" s="46">
        <v>22.4</v>
      </c>
      <c r="U68" s="46">
        <v>22.8</v>
      </c>
      <c r="V68" s="46">
        <v>23.3</v>
      </c>
      <c r="W68" s="46">
        <v>23.7</v>
      </c>
      <c r="X68" s="46">
        <v>24.2</v>
      </c>
      <c r="Y68" s="46">
        <v>24.6</v>
      </c>
      <c r="Z68" s="46">
        <v>25</v>
      </c>
      <c r="AA68" s="46">
        <v>25.3</v>
      </c>
      <c r="AB68" s="46">
        <v>25.6</v>
      </c>
      <c r="AC68" s="46">
        <v>25.9</v>
      </c>
      <c r="AD68" s="46">
        <v>26.2</v>
      </c>
      <c r="AE68" s="46">
        <v>26.4</v>
      </c>
      <c r="AF68" s="46">
        <v>26.7</v>
      </c>
      <c r="AG68" s="46">
        <v>27</v>
      </c>
      <c r="AH68" s="46">
        <v>27.2</v>
      </c>
      <c r="AI68" s="46">
        <v>27.4</v>
      </c>
      <c r="AJ68" s="46">
        <v>27.5</v>
      </c>
      <c r="AK68" s="46">
        <v>27.6</v>
      </c>
      <c r="AL68" s="46">
        <v>27.6</v>
      </c>
      <c r="AM68" s="46">
        <v>27.6</v>
      </c>
      <c r="AN68" s="46">
        <v>27.7</v>
      </c>
      <c r="AO68" s="46">
        <v>27.7</v>
      </c>
      <c r="AP68" s="46">
        <v>27.7</v>
      </c>
      <c r="AQ68" s="46">
        <v>27.8</v>
      </c>
      <c r="AR68" s="46">
        <v>27.9</v>
      </c>
      <c r="AS68" s="46">
        <v>28</v>
      </c>
      <c r="AT68" s="46">
        <v>28.1</v>
      </c>
      <c r="AU68" s="46">
        <v>28.2</v>
      </c>
      <c r="AV68" s="46">
        <v>28.3</v>
      </c>
      <c r="AW68" s="46">
        <v>28.4</v>
      </c>
      <c r="AX68" s="46">
        <v>28.5</v>
      </c>
      <c r="AY68" s="46">
        <v>28.6</v>
      </c>
      <c r="AZ68" s="46">
        <v>28.8</v>
      </c>
      <c r="BA68" s="46">
        <v>28.9</v>
      </c>
    </row>
    <row r="69" spans="1:53" ht="11.25" customHeight="1">
      <c r="A69" s="46" t="s">
        <v>31</v>
      </c>
      <c r="B69" s="48" t="s">
        <v>28</v>
      </c>
      <c r="C69" s="46">
        <v>1.7593987812621423</v>
      </c>
      <c r="D69" s="46">
        <v>1.8391219887574022</v>
      </c>
      <c r="E69" s="46">
        <v>1.9</v>
      </c>
      <c r="F69" s="46">
        <v>2</v>
      </c>
      <c r="G69" s="46">
        <v>2.1</v>
      </c>
      <c r="H69" s="46">
        <v>2.2000000000000002</v>
      </c>
      <c r="I69" s="46">
        <v>2.2999999999999998</v>
      </c>
      <c r="J69" s="46">
        <v>2.4</v>
      </c>
      <c r="K69" s="46">
        <v>2.4</v>
      </c>
      <c r="L69" s="46">
        <v>2.5</v>
      </c>
      <c r="M69" s="46">
        <v>2.6</v>
      </c>
      <c r="N69" s="46">
        <v>2.6</v>
      </c>
      <c r="O69" s="46">
        <v>2.6</v>
      </c>
      <c r="P69" s="46">
        <v>2.6</v>
      </c>
      <c r="Q69" s="46">
        <v>2.7</v>
      </c>
      <c r="R69" s="46">
        <v>2.7</v>
      </c>
      <c r="S69" s="46">
        <v>2.7</v>
      </c>
      <c r="T69" s="46">
        <v>2.8</v>
      </c>
      <c r="U69" s="46">
        <v>2.9</v>
      </c>
      <c r="V69" s="46">
        <v>3</v>
      </c>
      <c r="W69" s="46">
        <v>3</v>
      </c>
      <c r="X69" s="46">
        <v>3.1</v>
      </c>
      <c r="Y69" s="46">
        <v>3.2</v>
      </c>
      <c r="Z69" s="46">
        <v>3.4</v>
      </c>
      <c r="AA69" s="46">
        <v>3.5</v>
      </c>
      <c r="AB69" s="46">
        <v>3.6</v>
      </c>
      <c r="AC69" s="46">
        <v>3.9</v>
      </c>
      <c r="AD69" s="46">
        <v>4.0999999999999996</v>
      </c>
      <c r="AE69" s="46">
        <v>4.2</v>
      </c>
      <c r="AF69" s="46">
        <v>4.4000000000000004</v>
      </c>
      <c r="AG69" s="46">
        <v>4.5</v>
      </c>
      <c r="AH69" s="46">
        <v>4.7</v>
      </c>
      <c r="AI69" s="46">
        <v>4.8</v>
      </c>
      <c r="AJ69" s="46">
        <v>4.9000000000000004</v>
      </c>
      <c r="AK69" s="46">
        <v>5.0999999999999996</v>
      </c>
      <c r="AL69" s="46">
        <v>5.2</v>
      </c>
      <c r="AM69" s="46">
        <v>5.3</v>
      </c>
      <c r="AN69" s="46">
        <v>5.4</v>
      </c>
      <c r="AO69" s="46">
        <v>5.5</v>
      </c>
      <c r="AP69" s="46">
        <v>5.6</v>
      </c>
      <c r="AQ69" s="46">
        <v>5.8</v>
      </c>
      <c r="AR69" s="46">
        <v>5.9</v>
      </c>
      <c r="AS69" s="46">
        <v>6</v>
      </c>
      <c r="AT69" s="46">
        <v>6.1</v>
      </c>
      <c r="AU69" s="46">
        <v>6.1</v>
      </c>
      <c r="AV69" s="46">
        <v>6.2</v>
      </c>
      <c r="AW69" s="46">
        <v>6.2</v>
      </c>
      <c r="AX69" s="46">
        <v>6.3</v>
      </c>
      <c r="AY69" s="46">
        <v>6.3</v>
      </c>
      <c r="AZ69" s="46">
        <v>6.4</v>
      </c>
      <c r="BA69" s="46">
        <v>6.5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55.419557244487649</v>
      </c>
      <c r="D71" s="46">
        <v>55.427846291852944</v>
      </c>
      <c r="E71" s="46">
        <v>55.5</v>
      </c>
      <c r="F71" s="46">
        <v>55.8</v>
      </c>
      <c r="G71" s="46">
        <v>56.2</v>
      </c>
      <c r="H71" s="46">
        <v>56.6</v>
      </c>
      <c r="I71" s="46">
        <v>57.6</v>
      </c>
      <c r="J71" s="46">
        <v>58.4</v>
      </c>
      <c r="K71" s="46">
        <v>59.1</v>
      </c>
      <c r="L71" s="46">
        <v>59.9</v>
      </c>
      <c r="M71" s="46">
        <v>60.8</v>
      </c>
      <c r="N71" s="46">
        <v>61.8</v>
      </c>
      <c r="O71" s="46">
        <v>62.9</v>
      </c>
      <c r="P71" s="46">
        <v>64</v>
      </c>
      <c r="Q71" s="46">
        <v>65</v>
      </c>
      <c r="R71" s="46">
        <v>66</v>
      </c>
      <c r="S71" s="46">
        <v>67</v>
      </c>
      <c r="T71" s="46">
        <v>67.900000000000006</v>
      </c>
      <c r="U71" s="46">
        <v>68.900000000000006</v>
      </c>
      <c r="V71" s="46">
        <v>69.900000000000006</v>
      </c>
      <c r="W71" s="46">
        <v>71</v>
      </c>
      <c r="X71" s="46">
        <v>72</v>
      </c>
      <c r="Y71" s="46">
        <v>73</v>
      </c>
      <c r="Z71" s="46">
        <v>73.900000000000006</v>
      </c>
      <c r="AA71" s="46">
        <v>74.5</v>
      </c>
      <c r="AB71" s="46">
        <v>75.099999999999994</v>
      </c>
      <c r="AC71" s="46">
        <v>75.7</v>
      </c>
      <c r="AD71" s="46">
        <v>76.2</v>
      </c>
      <c r="AE71" s="46">
        <v>76.8</v>
      </c>
      <c r="AF71" s="46">
        <v>77.400000000000006</v>
      </c>
      <c r="AG71" s="46">
        <v>78.099999999999994</v>
      </c>
      <c r="AH71" s="46">
        <v>78.599999999999994</v>
      </c>
      <c r="AI71" s="46">
        <v>78.900000000000006</v>
      </c>
      <c r="AJ71" s="46">
        <v>79.099999999999994</v>
      </c>
      <c r="AK71" s="46">
        <v>79.099999999999994</v>
      </c>
      <c r="AL71" s="46">
        <v>79.2</v>
      </c>
      <c r="AM71" s="46">
        <v>79.099999999999994</v>
      </c>
      <c r="AN71" s="46">
        <v>79.099999999999994</v>
      </c>
      <c r="AO71" s="46">
        <v>79.099999999999994</v>
      </c>
      <c r="AP71" s="46">
        <v>79.099999999999994</v>
      </c>
      <c r="AQ71" s="46">
        <v>79.3</v>
      </c>
      <c r="AR71" s="46">
        <v>79.5</v>
      </c>
      <c r="AS71" s="46">
        <v>79.8</v>
      </c>
      <c r="AT71" s="46">
        <v>80.099999999999994</v>
      </c>
      <c r="AU71" s="46">
        <v>80.5</v>
      </c>
      <c r="AV71" s="46">
        <v>80.8</v>
      </c>
      <c r="AW71" s="46">
        <v>81.2</v>
      </c>
      <c r="AX71" s="46">
        <v>81.5</v>
      </c>
      <c r="AY71" s="46">
        <v>81.8</v>
      </c>
      <c r="AZ71" s="46">
        <v>82.2</v>
      </c>
      <c r="BA71" s="46">
        <v>82.5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422076</v>
      </c>
      <c r="E75" s="41">
        <v>426236</v>
      </c>
      <c r="F75" s="41">
        <v>429702</v>
      </c>
      <c r="G75" s="41">
        <v>432445</v>
      </c>
      <c r="H75" s="41">
        <v>434478</v>
      </c>
      <c r="I75" s="41">
        <v>436315</v>
      </c>
      <c r="J75" s="41">
        <v>438051</v>
      </c>
      <c r="K75" s="41">
        <v>439688</v>
      </c>
      <c r="L75" s="41">
        <v>441226</v>
      </c>
      <c r="M75" s="41">
        <v>442664</v>
      </c>
      <c r="N75" s="41">
        <v>443999</v>
      </c>
      <c r="O75" s="41">
        <v>445215</v>
      </c>
      <c r="P75" s="41">
        <v>446316</v>
      </c>
      <c r="Q75" s="41">
        <v>447303</v>
      </c>
      <c r="R75" s="41">
        <v>448172</v>
      </c>
      <c r="S75" s="41">
        <v>448919</v>
      </c>
      <c r="T75" s="41">
        <v>449552</v>
      </c>
      <c r="U75" s="41">
        <v>450085</v>
      </c>
      <c r="V75" s="41">
        <v>450514</v>
      </c>
      <c r="W75" s="41">
        <v>450834</v>
      </c>
      <c r="X75" s="41">
        <v>451042</v>
      </c>
      <c r="Y75" s="41">
        <v>451132</v>
      </c>
      <c r="Z75" s="41">
        <v>451094</v>
      </c>
      <c r="AA75" s="41">
        <v>450925</v>
      </c>
      <c r="AB75" s="41">
        <v>450624</v>
      </c>
      <c r="AC75" s="41">
        <v>450190</v>
      </c>
      <c r="AD75" s="41">
        <v>449631</v>
      </c>
      <c r="AE75" s="41">
        <v>448940</v>
      </c>
      <c r="AF75" s="41">
        <v>448124</v>
      </c>
      <c r="AG75" s="41">
        <v>447181</v>
      </c>
      <c r="AH75" s="41">
        <v>446118</v>
      </c>
      <c r="AI75" s="41">
        <v>444937</v>
      </c>
      <c r="AJ75" s="41">
        <v>443638</v>
      </c>
      <c r="AK75" s="41">
        <v>442229</v>
      </c>
      <c r="AL75" s="41">
        <v>440718</v>
      </c>
      <c r="AM75" s="41">
        <v>439108</v>
      </c>
      <c r="AN75" s="41">
        <v>437407</v>
      </c>
      <c r="AO75" s="41">
        <v>435620</v>
      </c>
      <c r="AP75" s="41">
        <v>433749</v>
      </c>
      <c r="AQ75" s="41">
        <v>431798</v>
      </c>
      <c r="AR75" s="41">
        <v>429773</v>
      </c>
      <c r="AS75" s="41">
        <v>427677</v>
      </c>
      <c r="AT75" s="41">
        <v>425511</v>
      </c>
      <c r="AU75" s="41">
        <v>423283</v>
      </c>
      <c r="AV75" s="41">
        <v>421010</v>
      </c>
      <c r="AW75" s="41">
        <v>418695</v>
      </c>
      <c r="AX75" s="41">
        <v>416347</v>
      </c>
      <c r="AY75" s="41">
        <v>413968</v>
      </c>
      <c r="AZ75" s="41">
        <v>411564</v>
      </c>
      <c r="BA75" s="41">
        <v>409142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5160</v>
      </c>
      <c r="F76" s="41">
        <v>5079</v>
      </c>
      <c r="G76" s="41">
        <v>5021</v>
      </c>
      <c r="H76" s="41">
        <v>4964</v>
      </c>
      <c r="I76" s="41">
        <v>4912</v>
      </c>
      <c r="J76" s="41">
        <v>4864</v>
      </c>
      <c r="K76" s="41">
        <v>4817</v>
      </c>
      <c r="L76" s="41">
        <v>4767</v>
      </c>
      <c r="M76" s="41">
        <v>4709</v>
      </c>
      <c r="N76" s="41">
        <v>4650</v>
      </c>
      <c r="O76" s="41">
        <v>4589</v>
      </c>
      <c r="P76" s="41">
        <v>4526</v>
      </c>
      <c r="Q76" s="41">
        <v>4460</v>
      </c>
      <c r="R76" s="41">
        <v>4387</v>
      </c>
      <c r="S76" s="41">
        <v>4333</v>
      </c>
      <c r="T76" s="41">
        <v>4296</v>
      </c>
      <c r="U76" s="41">
        <v>4257</v>
      </c>
      <c r="V76" s="41">
        <v>4221</v>
      </c>
      <c r="W76" s="41">
        <v>4186</v>
      </c>
      <c r="X76" s="41">
        <v>4150</v>
      </c>
      <c r="Y76" s="41">
        <v>4111</v>
      </c>
      <c r="Z76" s="41">
        <v>4072</v>
      </c>
      <c r="AA76" s="41">
        <v>4036</v>
      </c>
      <c r="AB76" s="41">
        <v>4004</v>
      </c>
      <c r="AC76" s="41">
        <v>3972</v>
      </c>
      <c r="AD76" s="41">
        <v>3941</v>
      </c>
      <c r="AE76" s="41">
        <v>3911</v>
      </c>
      <c r="AF76" s="41">
        <v>3882</v>
      </c>
      <c r="AG76" s="41">
        <v>3856</v>
      </c>
      <c r="AH76" s="41">
        <v>3828</v>
      </c>
      <c r="AI76" s="41">
        <v>3800</v>
      </c>
      <c r="AJ76" s="41">
        <v>3771</v>
      </c>
      <c r="AK76" s="41">
        <v>3743</v>
      </c>
      <c r="AL76" s="41">
        <v>3712</v>
      </c>
      <c r="AM76" s="41">
        <v>3681</v>
      </c>
      <c r="AN76" s="41">
        <v>3648</v>
      </c>
      <c r="AO76" s="41">
        <v>3614</v>
      </c>
      <c r="AP76" s="41">
        <v>3578</v>
      </c>
      <c r="AQ76" s="41">
        <v>3542</v>
      </c>
      <c r="AR76" s="41">
        <v>3506</v>
      </c>
      <c r="AS76" s="41">
        <v>3468</v>
      </c>
      <c r="AT76" s="41">
        <v>3432</v>
      </c>
      <c r="AU76" s="41">
        <v>3396</v>
      </c>
      <c r="AV76" s="41">
        <v>3361</v>
      </c>
      <c r="AW76" s="41">
        <v>3326</v>
      </c>
      <c r="AX76" s="41">
        <v>3293</v>
      </c>
      <c r="AY76" s="41">
        <v>3261</v>
      </c>
      <c r="AZ76" s="41">
        <v>3230</v>
      </c>
      <c r="BA76" s="41">
        <v>3201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3261</v>
      </c>
      <c r="F77" s="41">
        <v>3280</v>
      </c>
      <c r="G77" s="41">
        <v>3297</v>
      </c>
      <c r="H77" s="41">
        <v>3324</v>
      </c>
      <c r="I77" s="41">
        <v>3373</v>
      </c>
      <c r="J77" s="41">
        <v>3424</v>
      </c>
      <c r="K77" s="41">
        <v>3476</v>
      </c>
      <c r="L77" s="41">
        <v>3526</v>
      </c>
      <c r="M77" s="41">
        <v>3571</v>
      </c>
      <c r="N77" s="41">
        <v>3631</v>
      </c>
      <c r="O77" s="41">
        <v>3685</v>
      </c>
      <c r="P77" s="41">
        <v>3736</v>
      </c>
      <c r="Q77" s="41">
        <v>3788</v>
      </c>
      <c r="R77" s="41">
        <v>3837</v>
      </c>
      <c r="S77" s="41">
        <v>3897</v>
      </c>
      <c r="T77" s="41">
        <v>3960</v>
      </c>
      <c r="U77" s="41">
        <v>4025</v>
      </c>
      <c r="V77" s="41">
        <v>4098</v>
      </c>
      <c r="W77" s="41">
        <v>4175</v>
      </c>
      <c r="X77" s="41">
        <v>4257</v>
      </c>
      <c r="Y77" s="41">
        <v>4346</v>
      </c>
      <c r="Z77" s="41">
        <v>4438</v>
      </c>
      <c r="AA77" s="41">
        <v>4534</v>
      </c>
      <c r="AB77" s="41">
        <v>4635</v>
      </c>
      <c r="AC77" s="41">
        <v>4728</v>
      </c>
      <c r="AD77" s="41">
        <v>4829</v>
      </c>
      <c r="AE77" s="41">
        <v>4924</v>
      </c>
      <c r="AF77" s="41">
        <v>5022</v>
      </c>
      <c r="AG77" s="41">
        <v>5116</v>
      </c>
      <c r="AH77" s="41">
        <v>5206</v>
      </c>
      <c r="AI77" s="41">
        <v>5296</v>
      </c>
      <c r="AJ77" s="41">
        <v>5377</v>
      </c>
      <c r="AK77" s="41">
        <v>5451</v>
      </c>
      <c r="AL77" s="41">
        <v>5519</v>
      </c>
      <c r="AM77" s="41">
        <v>5579</v>
      </c>
      <c r="AN77" s="41">
        <v>5632</v>
      </c>
      <c r="AO77" s="41">
        <v>5682</v>
      </c>
      <c r="AP77" s="41">
        <v>5726</v>
      </c>
      <c r="AQ77" s="41">
        <v>5764</v>
      </c>
      <c r="AR77" s="41">
        <v>5799</v>
      </c>
      <c r="AS77" s="41">
        <v>5831</v>
      </c>
      <c r="AT77" s="41">
        <v>5857</v>
      </c>
      <c r="AU77" s="41">
        <v>5866</v>
      </c>
      <c r="AV77" s="41">
        <v>5873</v>
      </c>
      <c r="AW77" s="41">
        <v>5871</v>
      </c>
      <c r="AX77" s="41">
        <v>5869</v>
      </c>
      <c r="AY77" s="41">
        <v>5862</v>
      </c>
      <c r="AZ77" s="41">
        <v>5849</v>
      </c>
      <c r="BA77" s="41">
        <v>5835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1899</v>
      </c>
      <c r="F78" s="41">
        <v>1799</v>
      </c>
      <c r="G78" s="41">
        <v>1724</v>
      </c>
      <c r="H78" s="41">
        <v>1640</v>
      </c>
      <c r="I78" s="41">
        <v>1539</v>
      </c>
      <c r="J78" s="41">
        <v>1440</v>
      </c>
      <c r="K78" s="41">
        <v>1341</v>
      </c>
      <c r="L78" s="41">
        <v>1241</v>
      </c>
      <c r="M78" s="41">
        <v>1138</v>
      </c>
      <c r="N78" s="41">
        <v>1019</v>
      </c>
      <c r="O78" s="41">
        <v>904</v>
      </c>
      <c r="P78" s="41">
        <v>790</v>
      </c>
      <c r="Q78" s="41">
        <v>672</v>
      </c>
      <c r="R78" s="41">
        <v>550</v>
      </c>
      <c r="S78" s="41">
        <v>436</v>
      </c>
      <c r="T78" s="41">
        <v>336</v>
      </c>
      <c r="U78" s="41">
        <v>232</v>
      </c>
      <c r="V78" s="41">
        <v>123</v>
      </c>
      <c r="W78" s="41">
        <v>11</v>
      </c>
      <c r="X78" s="41">
        <v>-107</v>
      </c>
      <c r="Y78" s="41">
        <v>-235</v>
      </c>
      <c r="Z78" s="41">
        <v>-366</v>
      </c>
      <c r="AA78" s="41">
        <v>-498</v>
      </c>
      <c r="AB78" s="41">
        <v>-631</v>
      </c>
      <c r="AC78" s="41">
        <v>-756</v>
      </c>
      <c r="AD78" s="41">
        <v>-888</v>
      </c>
      <c r="AE78" s="41">
        <v>-1013</v>
      </c>
      <c r="AF78" s="41">
        <v>-1140</v>
      </c>
      <c r="AG78" s="41">
        <v>-1260</v>
      </c>
      <c r="AH78" s="41">
        <v>-1378</v>
      </c>
      <c r="AI78" s="41">
        <v>-1496</v>
      </c>
      <c r="AJ78" s="41">
        <v>-1606</v>
      </c>
      <c r="AK78" s="41">
        <v>-1708</v>
      </c>
      <c r="AL78" s="41">
        <v>-1807</v>
      </c>
      <c r="AM78" s="41">
        <v>-1898</v>
      </c>
      <c r="AN78" s="41">
        <v>-1984</v>
      </c>
      <c r="AO78" s="41">
        <v>-2068</v>
      </c>
      <c r="AP78" s="41">
        <v>-2148</v>
      </c>
      <c r="AQ78" s="41">
        <v>-2222</v>
      </c>
      <c r="AR78" s="41">
        <v>-2293</v>
      </c>
      <c r="AS78" s="41">
        <v>-2363</v>
      </c>
      <c r="AT78" s="41">
        <v>-2425</v>
      </c>
      <c r="AU78" s="41">
        <v>-2470</v>
      </c>
      <c r="AV78" s="41">
        <v>-2512</v>
      </c>
      <c r="AW78" s="41">
        <v>-2545</v>
      </c>
      <c r="AX78" s="41">
        <v>-2576</v>
      </c>
      <c r="AY78" s="41">
        <v>-2601</v>
      </c>
      <c r="AZ78" s="41">
        <v>-2619</v>
      </c>
      <c r="BA78" s="41">
        <v>-2634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1067</v>
      </c>
      <c r="F79" s="41">
        <v>944</v>
      </c>
      <c r="G79" s="41">
        <v>809</v>
      </c>
      <c r="H79" s="41">
        <v>697</v>
      </c>
      <c r="I79" s="41">
        <v>697</v>
      </c>
      <c r="J79" s="41">
        <v>697</v>
      </c>
      <c r="K79" s="41">
        <v>697</v>
      </c>
      <c r="L79" s="41">
        <v>697</v>
      </c>
      <c r="M79" s="41">
        <v>697</v>
      </c>
      <c r="N79" s="41">
        <v>697</v>
      </c>
      <c r="O79" s="41">
        <v>697</v>
      </c>
      <c r="P79" s="41">
        <v>697</v>
      </c>
      <c r="Q79" s="41">
        <v>697</v>
      </c>
      <c r="R79" s="41">
        <v>697</v>
      </c>
      <c r="S79" s="41">
        <v>697</v>
      </c>
      <c r="T79" s="41">
        <v>697</v>
      </c>
      <c r="U79" s="41">
        <v>697</v>
      </c>
      <c r="V79" s="41">
        <v>697</v>
      </c>
      <c r="W79" s="41">
        <v>697</v>
      </c>
      <c r="X79" s="41">
        <v>697</v>
      </c>
      <c r="Y79" s="41">
        <v>697</v>
      </c>
      <c r="Z79" s="41">
        <v>697</v>
      </c>
      <c r="AA79" s="41">
        <v>697</v>
      </c>
      <c r="AB79" s="41">
        <v>697</v>
      </c>
      <c r="AC79" s="41">
        <v>697</v>
      </c>
      <c r="AD79" s="41">
        <v>697</v>
      </c>
      <c r="AE79" s="41">
        <v>697</v>
      </c>
      <c r="AF79" s="41">
        <v>697</v>
      </c>
      <c r="AG79" s="41">
        <v>697</v>
      </c>
      <c r="AH79" s="41">
        <v>697</v>
      </c>
      <c r="AI79" s="41">
        <v>697</v>
      </c>
      <c r="AJ79" s="41">
        <v>697</v>
      </c>
      <c r="AK79" s="41">
        <v>697</v>
      </c>
      <c r="AL79" s="41">
        <v>697</v>
      </c>
      <c r="AM79" s="41">
        <v>697</v>
      </c>
      <c r="AN79" s="41">
        <v>697</v>
      </c>
      <c r="AO79" s="41">
        <v>697</v>
      </c>
      <c r="AP79" s="41">
        <v>697</v>
      </c>
      <c r="AQ79" s="41">
        <v>697</v>
      </c>
      <c r="AR79" s="41">
        <v>697</v>
      </c>
      <c r="AS79" s="41">
        <v>697</v>
      </c>
      <c r="AT79" s="41">
        <v>697</v>
      </c>
      <c r="AU79" s="41">
        <v>697</v>
      </c>
      <c r="AV79" s="41">
        <v>697</v>
      </c>
      <c r="AW79" s="41">
        <v>697</v>
      </c>
      <c r="AX79" s="41">
        <v>697</v>
      </c>
      <c r="AY79" s="41">
        <v>697</v>
      </c>
      <c r="AZ79" s="41">
        <v>697</v>
      </c>
      <c r="BA79" s="41">
        <v>697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500</v>
      </c>
      <c r="F80" s="41">
        <v>0</v>
      </c>
      <c r="G80" s="41">
        <v>-500</v>
      </c>
      <c r="H80" s="41">
        <v>-500</v>
      </c>
      <c r="I80" s="41">
        <v>-500</v>
      </c>
      <c r="J80" s="41">
        <v>-500</v>
      </c>
      <c r="K80" s="41">
        <v>-500</v>
      </c>
      <c r="L80" s="41">
        <v>-500</v>
      </c>
      <c r="M80" s="41">
        <v>-500</v>
      </c>
      <c r="N80" s="41">
        <v>-500</v>
      </c>
      <c r="O80" s="41">
        <v>-500</v>
      </c>
      <c r="P80" s="41">
        <v>-500</v>
      </c>
      <c r="Q80" s="41">
        <v>-500</v>
      </c>
      <c r="R80" s="41">
        <v>-500</v>
      </c>
      <c r="S80" s="41">
        <v>-500</v>
      </c>
      <c r="T80" s="41">
        <v>-500</v>
      </c>
      <c r="U80" s="41">
        <v>-500</v>
      </c>
      <c r="V80" s="41">
        <v>-500</v>
      </c>
      <c r="W80" s="41">
        <v>-500</v>
      </c>
      <c r="X80" s="41">
        <v>-500</v>
      </c>
      <c r="Y80" s="41">
        <v>-500</v>
      </c>
      <c r="Z80" s="41">
        <v>-500</v>
      </c>
      <c r="AA80" s="41">
        <v>-500</v>
      </c>
      <c r="AB80" s="41">
        <v>-500</v>
      </c>
      <c r="AC80" s="41">
        <v>-500</v>
      </c>
      <c r="AD80" s="41">
        <v>-500</v>
      </c>
      <c r="AE80" s="41">
        <v>-500</v>
      </c>
      <c r="AF80" s="41">
        <v>-500</v>
      </c>
      <c r="AG80" s="41">
        <v>-500</v>
      </c>
      <c r="AH80" s="41">
        <v>-500</v>
      </c>
      <c r="AI80" s="41">
        <v>-500</v>
      </c>
      <c r="AJ80" s="41">
        <v>-500</v>
      </c>
      <c r="AK80" s="41">
        <v>-500</v>
      </c>
      <c r="AL80" s="41">
        <v>-500</v>
      </c>
      <c r="AM80" s="41">
        <v>-500</v>
      </c>
      <c r="AN80" s="41">
        <v>-500</v>
      </c>
      <c r="AO80" s="41">
        <v>-500</v>
      </c>
      <c r="AP80" s="41">
        <v>-500</v>
      </c>
      <c r="AQ80" s="41">
        <v>-500</v>
      </c>
      <c r="AR80" s="41">
        <v>-500</v>
      </c>
      <c r="AS80" s="41">
        <v>-500</v>
      </c>
      <c r="AT80" s="41">
        <v>-500</v>
      </c>
      <c r="AU80" s="41">
        <v>-500</v>
      </c>
      <c r="AV80" s="41">
        <v>-500</v>
      </c>
      <c r="AW80" s="41">
        <v>-500</v>
      </c>
      <c r="AX80" s="41">
        <v>-500</v>
      </c>
      <c r="AY80" s="41">
        <v>-500</v>
      </c>
      <c r="AZ80" s="41">
        <v>-500</v>
      </c>
      <c r="BA80" s="41">
        <v>-500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1567</v>
      </c>
      <c r="F81" s="41">
        <v>944</v>
      </c>
      <c r="G81" s="41">
        <v>309</v>
      </c>
      <c r="H81" s="41">
        <v>197</v>
      </c>
      <c r="I81" s="41">
        <v>197</v>
      </c>
      <c r="J81" s="41">
        <v>197</v>
      </c>
      <c r="K81" s="41">
        <v>197</v>
      </c>
      <c r="L81" s="41">
        <v>197</v>
      </c>
      <c r="M81" s="41">
        <v>197</v>
      </c>
      <c r="N81" s="41">
        <v>197</v>
      </c>
      <c r="O81" s="41">
        <v>197</v>
      </c>
      <c r="P81" s="41">
        <v>197</v>
      </c>
      <c r="Q81" s="41">
        <v>197</v>
      </c>
      <c r="R81" s="41">
        <v>197</v>
      </c>
      <c r="S81" s="41">
        <v>197</v>
      </c>
      <c r="T81" s="41">
        <v>197</v>
      </c>
      <c r="U81" s="41">
        <v>197</v>
      </c>
      <c r="V81" s="41">
        <v>197</v>
      </c>
      <c r="W81" s="41">
        <v>197</v>
      </c>
      <c r="X81" s="41">
        <v>197</v>
      </c>
      <c r="Y81" s="41">
        <v>197</v>
      </c>
      <c r="Z81" s="41">
        <v>197</v>
      </c>
      <c r="AA81" s="41">
        <v>197</v>
      </c>
      <c r="AB81" s="41">
        <v>197</v>
      </c>
      <c r="AC81" s="41">
        <v>197</v>
      </c>
      <c r="AD81" s="41">
        <v>197</v>
      </c>
      <c r="AE81" s="41">
        <v>197</v>
      </c>
      <c r="AF81" s="41">
        <v>197</v>
      </c>
      <c r="AG81" s="41">
        <v>197</v>
      </c>
      <c r="AH81" s="41">
        <v>197</v>
      </c>
      <c r="AI81" s="41">
        <v>197</v>
      </c>
      <c r="AJ81" s="41">
        <v>197</v>
      </c>
      <c r="AK81" s="41">
        <v>197</v>
      </c>
      <c r="AL81" s="41">
        <v>197</v>
      </c>
      <c r="AM81" s="41">
        <v>197</v>
      </c>
      <c r="AN81" s="41">
        <v>197</v>
      </c>
      <c r="AO81" s="41">
        <v>197</v>
      </c>
      <c r="AP81" s="41">
        <v>197</v>
      </c>
      <c r="AQ81" s="41">
        <v>197</v>
      </c>
      <c r="AR81" s="41">
        <v>197</v>
      </c>
      <c r="AS81" s="41">
        <v>197</v>
      </c>
      <c r="AT81" s="41">
        <v>197</v>
      </c>
      <c r="AU81" s="41">
        <v>197</v>
      </c>
      <c r="AV81" s="41">
        <v>197</v>
      </c>
      <c r="AW81" s="41">
        <v>197</v>
      </c>
      <c r="AX81" s="41">
        <v>197</v>
      </c>
      <c r="AY81" s="41">
        <v>197</v>
      </c>
      <c r="AZ81" s="41">
        <v>197</v>
      </c>
      <c r="BA81" s="41">
        <v>197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3466</v>
      </c>
      <c r="F82" s="41">
        <v>2743</v>
      </c>
      <c r="G82" s="41">
        <v>2033</v>
      </c>
      <c r="H82" s="41">
        <v>1837</v>
      </c>
      <c r="I82" s="41">
        <v>1736</v>
      </c>
      <c r="J82" s="41">
        <v>1637</v>
      </c>
      <c r="K82" s="41">
        <v>1538</v>
      </c>
      <c r="L82" s="41">
        <v>1438</v>
      </c>
      <c r="M82" s="41">
        <v>1335</v>
      </c>
      <c r="N82" s="41">
        <v>1216</v>
      </c>
      <c r="O82" s="41">
        <v>1101</v>
      </c>
      <c r="P82" s="41">
        <v>987</v>
      </c>
      <c r="Q82" s="41">
        <v>869</v>
      </c>
      <c r="R82" s="41">
        <v>747</v>
      </c>
      <c r="S82" s="41">
        <v>633</v>
      </c>
      <c r="T82" s="41">
        <v>533</v>
      </c>
      <c r="U82" s="41">
        <v>429</v>
      </c>
      <c r="V82" s="41">
        <v>320</v>
      </c>
      <c r="W82" s="41">
        <v>208</v>
      </c>
      <c r="X82" s="41">
        <v>90</v>
      </c>
      <c r="Y82" s="41">
        <v>-38</v>
      </c>
      <c r="Z82" s="41">
        <v>-169</v>
      </c>
      <c r="AA82" s="41">
        <v>-301</v>
      </c>
      <c r="AB82" s="41">
        <v>-434</v>
      </c>
      <c r="AC82" s="41">
        <v>-559</v>
      </c>
      <c r="AD82" s="41">
        <v>-691</v>
      </c>
      <c r="AE82" s="41">
        <v>-816</v>
      </c>
      <c r="AF82" s="41">
        <v>-943</v>
      </c>
      <c r="AG82" s="41">
        <v>-1063</v>
      </c>
      <c r="AH82" s="41">
        <v>-1181</v>
      </c>
      <c r="AI82" s="41">
        <v>-1299</v>
      </c>
      <c r="AJ82" s="41">
        <v>-1409</v>
      </c>
      <c r="AK82" s="41">
        <v>-1511</v>
      </c>
      <c r="AL82" s="41">
        <v>-1610</v>
      </c>
      <c r="AM82" s="41">
        <v>-1701</v>
      </c>
      <c r="AN82" s="41">
        <v>-1787</v>
      </c>
      <c r="AO82" s="41">
        <v>-1871</v>
      </c>
      <c r="AP82" s="41">
        <v>-1951</v>
      </c>
      <c r="AQ82" s="41">
        <v>-2025</v>
      </c>
      <c r="AR82" s="41">
        <v>-2096</v>
      </c>
      <c r="AS82" s="41">
        <v>-2166</v>
      </c>
      <c r="AT82" s="41">
        <v>-2228</v>
      </c>
      <c r="AU82" s="41">
        <v>-2273</v>
      </c>
      <c r="AV82" s="41">
        <v>-2315</v>
      </c>
      <c r="AW82" s="41">
        <v>-2348</v>
      </c>
      <c r="AX82" s="41">
        <v>-2379</v>
      </c>
      <c r="AY82" s="41">
        <v>-2404</v>
      </c>
      <c r="AZ82" s="41">
        <v>-2422</v>
      </c>
      <c r="BA82" s="41">
        <v>-2437</v>
      </c>
    </row>
    <row r="83" spans="1:53" ht="11.25" customHeight="1">
      <c r="A83" s="38" t="s">
        <v>18</v>
      </c>
      <c r="B83" s="39" t="s">
        <v>10</v>
      </c>
      <c r="C83" s="55">
        <v>422076</v>
      </c>
      <c r="D83" s="41">
        <v>426236</v>
      </c>
      <c r="E83" s="41">
        <v>429702</v>
      </c>
      <c r="F83" s="41">
        <v>432445</v>
      </c>
      <c r="G83" s="41">
        <v>434478</v>
      </c>
      <c r="H83" s="41">
        <v>436315</v>
      </c>
      <c r="I83" s="41">
        <v>438051</v>
      </c>
      <c r="J83" s="41">
        <v>439688</v>
      </c>
      <c r="K83" s="41">
        <v>441226</v>
      </c>
      <c r="L83" s="41">
        <v>442664</v>
      </c>
      <c r="M83" s="41">
        <v>443999</v>
      </c>
      <c r="N83" s="41">
        <v>445215</v>
      </c>
      <c r="O83" s="41">
        <v>446316</v>
      </c>
      <c r="P83" s="41">
        <v>447303</v>
      </c>
      <c r="Q83" s="41">
        <v>448172</v>
      </c>
      <c r="R83" s="41">
        <v>448919</v>
      </c>
      <c r="S83" s="41">
        <v>449552</v>
      </c>
      <c r="T83" s="41">
        <v>450085</v>
      </c>
      <c r="U83" s="41">
        <v>450514</v>
      </c>
      <c r="V83" s="41">
        <v>450834</v>
      </c>
      <c r="W83" s="41">
        <v>451042</v>
      </c>
      <c r="X83" s="41">
        <v>451132</v>
      </c>
      <c r="Y83" s="41">
        <v>451094</v>
      </c>
      <c r="Z83" s="41">
        <v>450925</v>
      </c>
      <c r="AA83" s="41">
        <v>450624</v>
      </c>
      <c r="AB83" s="41">
        <v>450190</v>
      </c>
      <c r="AC83" s="41">
        <v>449631</v>
      </c>
      <c r="AD83" s="41">
        <v>448940</v>
      </c>
      <c r="AE83" s="41">
        <v>448124</v>
      </c>
      <c r="AF83" s="41">
        <v>447181</v>
      </c>
      <c r="AG83" s="41">
        <v>446118</v>
      </c>
      <c r="AH83" s="41">
        <v>444937</v>
      </c>
      <c r="AI83" s="41">
        <v>443638</v>
      </c>
      <c r="AJ83" s="41">
        <v>442229</v>
      </c>
      <c r="AK83" s="41">
        <v>440718</v>
      </c>
      <c r="AL83" s="41">
        <v>439108</v>
      </c>
      <c r="AM83" s="41">
        <v>437407</v>
      </c>
      <c r="AN83" s="41">
        <v>435620</v>
      </c>
      <c r="AO83" s="41">
        <v>433749</v>
      </c>
      <c r="AP83" s="41">
        <v>431798</v>
      </c>
      <c r="AQ83" s="41">
        <v>429773</v>
      </c>
      <c r="AR83" s="41">
        <v>427677</v>
      </c>
      <c r="AS83" s="41">
        <v>425511</v>
      </c>
      <c r="AT83" s="41">
        <v>423283</v>
      </c>
      <c r="AU83" s="41">
        <v>421010</v>
      </c>
      <c r="AV83" s="41">
        <v>418695</v>
      </c>
      <c r="AW83" s="41">
        <v>416347</v>
      </c>
      <c r="AX83" s="41">
        <v>413968</v>
      </c>
      <c r="AY83" s="41">
        <v>411564</v>
      </c>
      <c r="AZ83" s="41">
        <v>409142</v>
      </c>
      <c r="BA83" s="41">
        <v>406705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2.21</v>
      </c>
      <c r="F86" s="45">
        <v>2.17</v>
      </c>
      <c r="G86" s="45">
        <v>2.14</v>
      </c>
      <c r="H86" s="45">
        <v>2.12</v>
      </c>
      <c r="I86" s="45">
        <v>2.1</v>
      </c>
      <c r="J86" s="45">
        <v>2.0699999999999998</v>
      </c>
      <c r="K86" s="45">
        <v>2.0499999999999998</v>
      </c>
      <c r="L86" s="45">
        <v>2.0299999999999998</v>
      </c>
      <c r="M86" s="45">
        <v>2.0099999999999998</v>
      </c>
      <c r="N86" s="45">
        <v>1.98</v>
      </c>
      <c r="O86" s="45">
        <v>1.96</v>
      </c>
      <c r="P86" s="45">
        <v>1.94</v>
      </c>
      <c r="Q86" s="45">
        <v>1.91</v>
      </c>
      <c r="R86" s="45">
        <v>1.89</v>
      </c>
      <c r="S86" s="45">
        <v>1.88</v>
      </c>
      <c r="T86" s="45">
        <v>1.88</v>
      </c>
      <c r="U86" s="45">
        <v>1.88</v>
      </c>
      <c r="V86" s="45">
        <v>1.88</v>
      </c>
      <c r="W86" s="45">
        <v>1.88</v>
      </c>
      <c r="X86" s="45">
        <v>1.88</v>
      </c>
      <c r="Y86" s="45">
        <v>1.88</v>
      </c>
      <c r="Z86" s="45">
        <v>1.88</v>
      </c>
      <c r="AA86" s="45">
        <v>1.88</v>
      </c>
      <c r="AB86" s="45">
        <v>1.88</v>
      </c>
      <c r="AC86" s="45">
        <v>1.88</v>
      </c>
      <c r="AD86" s="45">
        <v>1.88</v>
      </c>
      <c r="AE86" s="45">
        <v>1.88</v>
      </c>
      <c r="AF86" s="45">
        <v>1.88</v>
      </c>
      <c r="AG86" s="45">
        <v>1.88</v>
      </c>
      <c r="AH86" s="45">
        <v>1.88</v>
      </c>
      <c r="AI86" s="45">
        <v>1.88</v>
      </c>
      <c r="AJ86" s="45">
        <v>1.88</v>
      </c>
      <c r="AK86" s="45">
        <v>1.88</v>
      </c>
      <c r="AL86" s="45">
        <v>1.88</v>
      </c>
      <c r="AM86" s="45">
        <v>1.88</v>
      </c>
      <c r="AN86" s="45">
        <v>1.88</v>
      </c>
      <c r="AO86" s="45">
        <v>1.88</v>
      </c>
      <c r="AP86" s="45">
        <v>1.88</v>
      </c>
      <c r="AQ86" s="45">
        <v>1.88</v>
      </c>
      <c r="AR86" s="45">
        <v>1.88</v>
      </c>
      <c r="AS86" s="45">
        <v>1.88</v>
      </c>
      <c r="AT86" s="45">
        <v>1.88</v>
      </c>
      <c r="AU86" s="45">
        <v>1.88</v>
      </c>
      <c r="AV86" s="45">
        <v>1.88</v>
      </c>
      <c r="AW86" s="45">
        <v>1.88</v>
      </c>
      <c r="AX86" s="45">
        <v>1.88</v>
      </c>
      <c r="AY86" s="45">
        <v>1.88</v>
      </c>
      <c r="AZ86" s="45">
        <v>1.88</v>
      </c>
      <c r="BA86" s="45">
        <v>1.88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6.1</v>
      </c>
      <c r="F87" s="46">
        <v>6</v>
      </c>
      <c r="G87" s="46">
        <v>5.8</v>
      </c>
      <c r="H87" s="46">
        <v>5.7</v>
      </c>
      <c r="I87" s="46">
        <v>5.6</v>
      </c>
      <c r="J87" s="46">
        <v>5.5</v>
      </c>
      <c r="K87" s="46">
        <v>5.5</v>
      </c>
      <c r="L87" s="46">
        <v>5.4</v>
      </c>
      <c r="M87" s="46">
        <v>5.3</v>
      </c>
      <c r="N87" s="46">
        <v>5.3</v>
      </c>
      <c r="O87" s="46">
        <v>5.3</v>
      </c>
      <c r="P87" s="46">
        <v>5.2</v>
      </c>
      <c r="Q87" s="46">
        <v>5.2</v>
      </c>
      <c r="R87" s="46">
        <v>5.0999999999999996</v>
      </c>
      <c r="S87" s="46">
        <v>5.0999999999999996</v>
      </c>
      <c r="T87" s="46">
        <v>5</v>
      </c>
      <c r="U87" s="46">
        <v>5</v>
      </c>
      <c r="V87" s="46">
        <v>4.9000000000000004</v>
      </c>
      <c r="W87" s="46">
        <v>4.9000000000000004</v>
      </c>
      <c r="X87" s="46">
        <v>4.9000000000000004</v>
      </c>
      <c r="Y87" s="46">
        <v>4.8</v>
      </c>
      <c r="Z87" s="46">
        <v>4.8</v>
      </c>
      <c r="AA87" s="46">
        <v>4.8</v>
      </c>
      <c r="AB87" s="46">
        <v>4.7</v>
      </c>
      <c r="AC87" s="46">
        <v>4.7</v>
      </c>
      <c r="AD87" s="46">
        <v>4.7</v>
      </c>
      <c r="AE87" s="46">
        <v>4.5999999999999996</v>
      </c>
      <c r="AF87" s="46">
        <v>4.5999999999999996</v>
      </c>
      <c r="AG87" s="46">
        <v>4.5999999999999996</v>
      </c>
      <c r="AH87" s="46">
        <v>4.5999999999999996</v>
      </c>
      <c r="AI87" s="46">
        <v>4.5999999999999996</v>
      </c>
      <c r="AJ87" s="46">
        <v>4.5</v>
      </c>
      <c r="AK87" s="46">
        <v>4.5</v>
      </c>
      <c r="AL87" s="46">
        <v>4.5</v>
      </c>
      <c r="AM87" s="46">
        <v>4.5</v>
      </c>
      <c r="AN87" s="46">
        <v>4.5</v>
      </c>
      <c r="AO87" s="46">
        <v>4.5</v>
      </c>
      <c r="AP87" s="46">
        <v>4.4000000000000004</v>
      </c>
      <c r="AQ87" s="46">
        <v>4.4000000000000004</v>
      </c>
      <c r="AR87" s="46">
        <v>4.4000000000000004</v>
      </c>
      <c r="AS87" s="46">
        <v>4.4000000000000004</v>
      </c>
      <c r="AT87" s="46">
        <v>4.3</v>
      </c>
      <c r="AU87" s="46">
        <v>4.3</v>
      </c>
      <c r="AV87" s="46">
        <v>4.3</v>
      </c>
      <c r="AW87" s="46">
        <v>4.3</v>
      </c>
      <c r="AX87" s="46">
        <v>4.3</v>
      </c>
      <c r="AY87" s="46">
        <v>4.3</v>
      </c>
      <c r="AZ87" s="46">
        <v>4.2</v>
      </c>
      <c r="BA87" s="46">
        <v>4.2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3.7</v>
      </c>
      <c r="F88" s="46">
        <v>2.2000000000000002</v>
      </c>
      <c r="G88" s="46">
        <v>0.7</v>
      </c>
      <c r="H88" s="46">
        <v>0.5</v>
      </c>
      <c r="I88" s="46">
        <v>0.5</v>
      </c>
      <c r="J88" s="46">
        <v>0.4</v>
      </c>
      <c r="K88" s="46">
        <v>0.4</v>
      </c>
      <c r="L88" s="46">
        <v>0.4</v>
      </c>
      <c r="M88" s="46">
        <v>0.4</v>
      </c>
      <c r="N88" s="46">
        <v>0.4</v>
      </c>
      <c r="O88" s="46">
        <v>0.4</v>
      </c>
      <c r="P88" s="46">
        <v>0.4</v>
      </c>
      <c r="Q88" s="46">
        <v>0.4</v>
      </c>
      <c r="R88" s="46">
        <v>0.4</v>
      </c>
      <c r="S88" s="46">
        <v>0.4</v>
      </c>
      <c r="T88" s="46">
        <v>0.4</v>
      </c>
      <c r="U88" s="46">
        <v>0.4</v>
      </c>
      <c r="V88" s="46">
        <v>0.4</v>
      </c>
      <c r="W88" s="46">
        <v>0.4</v>
      </c>
      <c r="X88" s="46">
        <v>0.4</v>
      </c>
      <c r="Y88" s="46">
        <v>0.4</v>
      </c>
      <c r="Z88" s="46">
        <v>0.4</v>
      </c>
      <c r="AA88" s="46">
        <v>0.4</v>
      </c>
      <c r="AB88" s="46">
        <v>0.4</v>
      </c>
      <c r="AC88" s="46">
        <v>0.4</v>
      </c>
      <c r="AD88" s="46">
        <v>0.4</v>
      </c>
      <c r="AE88" s="46">
        <v>0.4</v>
      </c>
      <c r="AF88" s="46">
        <v>0.4</v>
      </c>
      <c r="AG88" s="46">
        <v>0.4</v>
      </c>
      <c r="AH88" s="46">
        <v>0.4</v>
      </c>
      <c r="AI88" s="46">
        <v>0.4</v>
      </c>
      <c r="AJ88" s="46">
        <v>0.4</v>
      </c>
      <c r="AK88" s="46">
        <v>0.4</v>
      </c>
      <c r="AL88" s="46">
        <v>0.4</v>
      </c>
      <c r="AM88" s="46">
        <v>0.4</v>
      </c>
      <c r="AN88" s="46">
        <v>0.5</v>
      </c>
      <c r="AO88" s="46">
        <v>0.5</v>
      </c>
      <c r="AP88" s="46">
        <v>0.5</v>
      </c>
      <c r="AQ88" s="46">
        <v>0.5</v>
      </c>
      <c r="AR88" s="46">
        <v>0.5</v>
      </c>
      <c r="AS88" s="46">
        <v>0.5</v>
      </c>
      <c r="AT88" s="46">
        <v>0.5</v>
      </c>
      <c r="AU88" s="46">
        <v>0.5</v>
      </c>
      <c r="AV88" s="46">
        <v>0.5</v>
      </c>
      <c r="AW88" s="46">
        <v>0.5</v>
      </c>
      <c r="AX88" s="46">
        <v>0.5</v>
      </c>
      <c r="AY88" s="46">
        <v>0.5</v>
      </c>
      <c r="AZ88" s="46">
        <v>0.5</v>
      </c>
      <c r="BA88" s="46">
        <v>0.5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0.8</v>
      </c>
      <c r="F89" s="46">
        <v>0.6</v>
      </c>
      <c r="G89" s="46">
        <v>0.5</v>
      </c>
      <c r="H89" s="46">
        <v>0.4</v>
      </c>
      <c r="I89" s="46">
        <v>0.4</v>
      </c>
      <c r="J89" s="46">
        <v>0.4</v>
      </c>
      <c r="K89" s="46">
        <v>0.3</v>
      </c>
      <c r="L89" s="46">
        <v>0.3</v>
      </c>
      <c r="M89" s="46">
        <v>0.3</v>
      </c>
      <c r="N89" s="46">
        <v>0.3</v>
      </c>
      <c r="O89" s="46">
        <v>0.2</v>
      </c>
      <c r="P89" s="46">
        <v>0.2</v>
      </c>
      <c r="Q89" s="46">
        <v>0.2</v>
      </c>
      <c r="R89" s="46">
        <v>0.2</v>
      </c>
      <c r="S89" s="46">
        <v>0.1</v>
      </c>
      <c r="T89" s="46">
        <v>0.1</v>
      </c>
      <c r="U89" s="46">
        <v>0.1</v>
      </c>
      <c r="V89" s="46">
        <v>0.1</v>
      </c>
      <c r="W89" s="46">
        <v>0</v>
      </c>
      <c r="X89" s="46">
        <v>0</v>
      </c>
      <c r="Y89" s="46">
        <v>0</v>
      </c>
      <c r="Z89" s="46">
        <v>0</v>
      </c>
      <c r="AA89" s="46">
        <v>-0.1</v>
      </c>
      <c r="AB89" s="46">
        <v>-0.1</v>
      </c>
      <c r="AC89" s="46">
        <v>-0.1</v>
      </c>
      <c r="AD89" s="46">
        <v>-0.2</v>
      </c>
      <c r="AE89" s="46">
        <v>-0.2</v>
      </c>
      <c r="AF89" s="46">
        <v>-0.2</v>
      </c>
      <c r="AG89" s="46">
        <v>-0.2</v>
      </c>
      <c r="AH89" s="46">
        <v>-0.3</v>
      </c>
      <c r="AI89" s="46">
        <v>-0.3</v>
      </c>
      <c r="AJ89" s="46">
        <v>-0.3</v>
      </c>
      <c r="AK89" s="46">
        <v>-0.3</v>
      </c>
      <c r="AL89" s="46">
        <v>-0.4</v>
      </c>
      <c r="AM89" s="46">
        <v>-0.4</v>
      </c>
      <c r="AN89" s="46">
        <v>-0.4</v>
      </c>
      <c r="AO89" s="46">
        <v>-0.4</v>
      </c>
      <c r="AP89" s="46">
        <v>-0.4</v>
      </c>
      <c r="AQ89" s="46">
        <v>-0.5</v>
      </c>
      <c r="AR89" s="46">
        <v>-0.5</v>
      </c>
      <c r="AS89" s="46">
        <v>-0.5</v>
      </c>
      <c r="AT89" s="46">
        <v>-0.5</v>
      </c>
      <c r="AU89" s="46">
        <v>-0.5</v>
      </c>
      <c r="AV89" s="46">
        <v>-0.5</v>
      </c>
      <c r="AW89" s="46">
        <v>-0.6</v>
      </c>
      <c r="AX89" s="46">
        <v>-0.6</v>
      </c>
      <c r="AY89" s="46">
        <v>-0.6</v>
      </c>
      <c r="AZ89" s="46">
        <v>-0.6</v>
      </c>
      <c r="BA89" s="46">
        <v>-0.6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39.464900438744515</v>
      </c>
      <c r="D92" s="46">
        <v>39.806068601583114</v>
      </c>
      <c r="E92" s="46">
        <v>40.200000000000003</v>
      </c>
      <c r="F92" s="46">
        <v>40.6</v>
      </c>
      <c r="G92" s="46">
        <v>41.1</v>
      </c>
      <c r="H92" s="46">
        <v>41.5</v>
      </c>
      <c r="I92" s="46">
        <v>41.9</v>
      </c>
      <c r="J92" s="46">
        <v>42.3</v>
      </c>
      <c r="K92" s="46">
        <v>42.8</v>
      </c>
      <c r="L92" s="46">
        <v>43.1</v>
      </c>
      <c r="M92" s="46">
        <v>43.5</v>
      </c>
      <c r="N92" s="46">
        <v>43.8</v>
      </c>
      <c r="O92" s="46">
        <v>44.1</v>
      </c>
      <c r="P92" s="46">
        <v>44.4</v>
      </c>
      <c r="Q92" s="46">
        <v>44.7</v>
      </c>
      <c r="R92" s="46">
        <v>44.9</v>
      </c>
      <c r="S92" s="46">
        <v>45.2</v>
      </c>
      <c r="T92" s="46">
        <v>45.4</v>
      </c>
      <c r="U92" s="46">
        <v>45.7</v>
      </c>
      <c r="V92" s="46">
        <v>45.9</v>
      </c>
      <c r="W92" s="46">
        <v>46.1</v>
      </c>
      <c r="X92" s="46">
        <v>46.4</v>
      </c>
      <c r="Y92" s="46">
        <v>46.6</v>
      </c>
      <c r="Z92" s="46">
        <v>46.9</v>
      </c>
      <c r="AA92" s="46">
        <v>47.1</v>
      </c>
      <c r="AB92" s="46">
        <v>47.4</v>
      </c>
      <c r="AC92" s="46">
        <v>47.6</v>
      </c>
      <c r="AD92" s="46">
        <v>47.9</v>
      </c>
      <c r="AE92" s="46">
        <v>48.1</v>
      </c>
      <c r="AF92" s="46">
        <v>48.4</v>
      </c>
      <c r="AG92" s="46">
        <v>48.6</v>
      </c>
      <c r="AH92" s="46">
        <v>48.8</v>
      </c>
      <c r="AI92" s="46">
        <v>49</v>
      </c>
      <c r="AJ92" s="46">
        <v>49.2</v>
      </c>
      <c r="AK92" s="46">
        <v>49.4</v>
      </c>
      <c r="AL92" s="46">
        <v>49.6</v>
      </c>
      <c r="AM92" s="46">
        <v>49.8</v>
      </c>
      <c r="AN92" s="46">
        <v>50</v>
      </c>
      <c r="AO92" s="46">
        <v>50.2</v>
      </c>
      <c r="AP92" s="46">
        <v>50.3</v>
      </c>
      <c r="AQ92" s="46">
        <v>50.5</v>
      </c>
      <c r="AR92" s="46">
        <v>50.6</v>
      </c>
      <c r="AS92" s="46">
        <v>50.8</v>
      </c>
      <c r="AT92" s="46">
        <v>50.9</v>
      </c>
      <c r="AU92" s="46">
        <v>51</v>
      </c>
      <c r="AV92" s="46">
        <v>51.2</v>
      </c>
      <c r="AW92" s="46">
        <v>51.3</v>
      </c>
      <c r="AX92" s="46">
        <v>51.4</v>
      </c>
      <c r="AY92" s="46">
        <v>51.5</v>
      </c>
      <c r="AZ92" s="46">
        <v>51.6</v>
      </c>
      <c r="BA92" s="46">
        <v>51.7</v>
      </c>
    </row>
    <row r="93" spans="1:53" ht="11.25" customHeight="1">
      <c r="A93" s="46" t="s">
        <v>23</v>
      </c>
      <c r="B93" s="48" t="s">
        <v>22</v>
      </c>
      <c r="C93" s="46">
        <v>40.597369320122993</v>
      </c>
      <c r="D93" s="46">
        <v>40.904383845357266</v>
      </c>
      <c r="E93" s="46">
        <v>41.3</v>
      </c>
      <c r="F93" s="46">
        <v>41.7</v>
      </c>
      <c r="G93" s="46">
        <v>42.2</v>
      </c>
      <c r="H93" s="46">
        <v>42.7</v>
      </c>
      <c r="I93" s="46">
        <v>43.1</v>
      </c>
      <c r="J93" s="46">
        <v>43.5</v>
      </c>
      <c r="K93" s="46">
        <v>44</v>
      </c>
      <c r="L93" s="46">
        <v>44.4</v>
      </c>
      <c r="M93" s="46">
        <v>44.9</v>
      </c>
      <c r="N93" s="46">
        <v>45.3</v>
      </c>
      <c r="O93" s="46">
        <v>45.7</v>
      </c>
      <c r="P93" s="46">
        <v>46</v>
      </c>
      <c r="Q93" s="46">
        <v>46.4</v>
      </c>
      <c r="R93" s="46">
        <v>46.7</v>
      </c>
      <c r="S93" s="46">
        <v>47</v>
      </c>
      <c r="T93" s="46">
        <v>47.3</v>
      </c>
      <c r="U93" s="46">
        <v>47.5</v>
      </c>
      <c r="V93" s="46">
        <v>47.8</v>
      </c>
      <c r="W93" s="46">
        <v>48.1</v>
      </c>
      <c r="X93" s="46">
        <v>48.3</v>
      </c>
      <c r="Y93" s="46">
        <v>48.6</v>
      </c>
      <c r="Z93" s="46">
        <v>48.8</v>
      </c>
      <c r="AA93" s="46">
        <v>49.1</v>
      </c>
      <c r="AB93" s="46">
        <v>49.3</v>
      </c>
      <c r="AC93" s="46">
        <v>49.6</v>
      </c>
      <c r="AD93" s="46">
        <v>49.8</v>
      </c>
      <c r="AE93" s="46">
        <v>50.1</v>
      </c>
      <c r="AF93" s="46">
        <v>50.3</v>
      </c>
      <c r="AG93" s="46">
        <v>50.6</v>
      </c>
      <c r="AH93" s="46">
        <v>50.8</v>
      </c>
      <c r="AI93" s="46">
        <v>51</v>
      </c>
      <c r="AJ93" s="46">
        <v>51.2</v>
      </c>
      <c r="AK93" s="46">
        <v>51.4</v>
      </c>
      <c r="AL93" s="46">
        <v>51.6</v>
      </c>
      <c r="AM93" s="46">
        <v>51.8</v>
      </c>
      <c r="AN93" s="46">
        <v>52</v>
      </c>
      <c r="AO93" s="46">
        <v>52.1</v>
      </c>
      <c r="AP93" s="46">
        <v>52.3</v>
      </c>
      <c r="AQ93" s="46">
        <v>52.4</v>
      </c>
      <c r="AR93" s="46">
        <v>52.6</v>
      </c>
      <c r="AS93" s="46">
        <v>52.7</v>
      </c>
      <c r="AT93" s="46">
        <v>52.8</v>
      </c>
      <c r="AU93" s="46">
        <v>53</v>
      </c>
      <c r="AV93" s="46">
        <v>53.1</v>
      </c>
      <c r="AW93" s="46">
        <v>53.2</v>
      </c>
      <c r="AX93" s="46">
        <v>53.3</v>
      </c>
      <c r="AY93" s="46">
        <v>53.4</v>
      </c>
      <c r="AZ93" s="46">
        <v>53.5</v>
      </c>
      <c r="BA93" s="46">
        <v>53.5</v>
      </c>
    </row>
    <row r="94" spans="1:53" ht="11.25" customHeight="1">
      <c r="A94" s="46" t="s">
        <v>24</v>
      </c>
      <c r="B94" s="48" t="s">
        <v>22</v>
      </c>
      <c r="C94" s="46">
        <v>40.027358173883854</v>
      </c>
      <c r="D94" s="46">
        <v>40.343359242987496</v>
      </c>
      <c r="E94" s="46">
        <v>40.700000000000003</v>
      </c>
      <c r="F94" s="46">
        <v>41.2</v>
      </c>
      <c r="G94" s="46">
        <v>41.6</v>
      </c>
      <c r="H94" s="46">
        <v>42.1</v>
      </c>
      <c r="I94" s="46">
        <v>42.5</v>
      </c>
      <c r="J94" s="46">
        <v>42.9</v>
      </c>
      <c r="K94" s="46">
        <v>43.4</v>
      </c>
      <c r="L94" s="46">
        <v>43.8</v>
      </c>
      <c r="M94" s="46">
        <v>44.2</v>
      </c>
      <c r="N94" s="46">
        <v>44.5</v>
      </c>
      <c r="O94" s="46">
        <v>44.9</v>
      </c>
      <c r="P94" s="46">
        <v>45.2</v>
      </c>
      <c r="Q94" s="46">
        <v>45.5</v>
      </c>
      <c r="R94" s="46">
        <v>45.8</v>
      </c>
      <c r="S94" s="46">
        <v>46.1</v>
      </c>
      <c r="T94" s="46">
        <v>46.3</v>
      </c>
      <c r="U94" s="46">
        <v>46.6</v>
      </c>
      <c r="V94" s="46">
        <v>46.8</v>
      </c>
      <c r="W94" s="46">
        <v>47.1</v>
      </c>
      <c r="X94" s="46">
        <v>47.3</v>
      </c>
      <c r="Y94" s="46">
        <v>47.6</v>
      </c>
      <c r="Z94" s="46">
        <v>47.8</v>
      </c>
      <c r="AA94" s="46">
        <v>48.1</v>
      </c>
      <c r="AB94" s="46">
        <v>48.3</v>
      </c>
      <c r="AC94" s="46">
        <v>48.6</v>
      </c>
      <c r="AD94" s="46">
        <v>48.8</v>
      </c>
      <c r="AE94" s="46">
        <v>49.1</v>
      </c>
      <c r="AF94" s="46">
        <v>49.3</v>
      </c>
      <c r="AG94" s="46">
        <v>49.6</v>
      </c>
      <c r="AH94" s="46">
        <v>49.8</v>
      </c>
      <c r="AI94" s="46">
        <v>50</v>
      </c>
      <c r="AJ94" s="46">
        <v>50.2</v>
      </c>
      <c r="AK94" s="46">
        <v>50.4</v>
      </c>
      <c r="AL94" s="46">
        <v>50.6</v>
      </c>
      <c r="AM94" s="46">
        <v>50.8</v>
      </c>
      <c r="AN94" s="46">
        <v>51</v>
      </c>
      <c r="AO94" s="46">
        <v>51.1</v>
      </c>
      <c r="AP94" s="46">
        <v>51.3</v>
      </c>
      <c r="AQ94" s="46">
        <v>51.4</v>
      </c>
      <c r="AR94" s="46">
        <v>51.6</v>
      </c>
      <c r="AS94" s="46">
        <v>51.7</v>
      </c>
      <c r="AT94" s="46">
        <v>51.9</v>
      </c>
      <c r="AU94" s="46">
        <v>52</v>
      </c>
      <c r="AV94" s="46">
        <v>52.1</v>
      </c>
      <c r="AW94" s="46">
        <v>52.2</v>
      </c>
      <c r="AX94" s="46">
        <v>52.3</v>
      </c>
      <c r="AY94" s="46">
        <v>52.4</v>
      </c>
      <c r="AZ94" s="46">
        <v>52.5</v>
      </c>
      <c r="BA94" s="46">
        <v>52.6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103.25241619755275</v>
      </c>
      <c r="D96" s="46">
        <v>103.27152722139559</v>
      </c>
      <c r="E96" s="46">
        <v>103.2</v>
      </c>
      <c r="F96" s="46">
        <v>103.2</v>
      </c>
      <c r="G96" s="46">
        <v>103.2</v>
      </c>
      <c r="H96" s="46">
        <v>103.2</v>
      </c>
      <c r="I96" s="46">
        <v>103.2</v>
      </c>
      <c r="J96" s="46">
        <v>103.2</v>
      </c>
      <c r="K96" s="46">
        <v>103.2</v>
      </c>
      <c r="L96" s="46">
        <v>103.1</v>
      </c>
      <c r="M96" s="46">
        <v>103.1</v>
      </c>
      <c r="N96" s="46">
        <v>103.1</v>
      </c>
      <c r="O96" s="46">
        <v>103.1</v>
      </c>
      <c r="P96" s="46">
        <v>103.1</v>
      </c>
      <c r="Q96" s="46">
        <v>103.1</v>
      </c>
      <c r="R96" s="46">
        <v>103</v>
      </c>
      <c r="S96" s="46">
        <v>103</v>
      </c>
      <c r="T96" s="46">
        <v>103</v>
      </c>
      <c r="U96" s="46">
        <v>102.9</v>
      </c>
      <c r="V96" s="46">
        <v>102.9</v>
      </c>
      <c r="W96" s="46">
        <v>102.8</v>
      </c>
      <c r="X96" s="46">
        <v>102.8</v>
      </c>
      <c r="Y96" s="46">
        <v>102.7</v>
      </c>
      <c r="Z96" s="46">
        <v>102.7</v>
      </c>
      <c r="AA96" s="46">
        <v>102.6</v>
      </c>
      <c r="AB96" s="46">
        <v>102.6</v>
      </c>
      <c r="AC96" s="46">
        <v>102.6</v>
      </c>
      <c r="AD96" s="46">
        <v>102.5</v>
      </c>
      <c r="AE96" s="46">
        <v>102.5</v>
      </c>
      <c r="AF96" s="46">
        <v>102.4</v>
      </c>
      <c r="AG96" s="46">
        <v>102.4</v>
      </c>
      <c r="AH96" s="46">
        <v>102.4</v>
      </c>
      <c r="AI96" s="46">
        <v>102.4</v>
      </c>
      <c r="AJ96" s="46">
        <v>102.3</v>
      </c>
      <c r="AK96" s="46">
        <v>102.3</v>
      </c>
      <c r="AL96" s="46">
        <v>102.3</v>
      </c>
      <c r="AM96" s="46">
        <v>102.3</v>
      </c>
      <c r="AN96" s="46">
        <v>102.3</v>
      </c>
      <c r="AO96" s="46">
        <v>102.3</v>
      </c>
      <c r="AP96" s="46">
        <v>102.3</v>
      </c>
      <c r="AQ96" s="46">
        <v>102.3</v>
      </c>
      <c r="AR96" s="46">
        <v>102.3</v>
      </c>
      <c r="AS96" s="46">
        <v>102.4</v>
      </c>
      <c r="AT96" s="46">
        <v>102.4</v>
      </c>
      <c r="AU96" s="46">
        <v>102.4</v>
      </c>
      <c r="AV96" s="46">
        <v>102.5</v>
      </c>
      <c r="AW96" s="46">
        <v>102.5</v>
      </c>
      <c r="AX96" s="46">
        <v>102.6</v>
      </c>
      <c r="AY96" s="46">
        <v>102.6</v>
      </c>
      <c r="AZ96" s="46">
        <v>102.7</v>
      </c>
      <c r="BA96" s="46">
        <v>102.7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20.341123399577327</v>
      </c>
      <c r="D99" s="46">
        <v>20.04898694619882</v>
      </c>
      <c r="E99" s="46">
        <v>19.8</v>
      </c>
      <c r="F99" s="46">
        <v>19.5</v>
      </c>
      <c r="G99" s="46">
        <v>19.3</v>
      </c>
      <c r="H99" s="46">
        <v>19</v>
      </c>
      <c r="I99" s="46">
        <v>18.8</v>
      </c>
      <c r="J99" s="46">
        <v>18.600000000000001</v>
      </c>
      <c r="K99" s="46">
        <v>18.399999999999999</v>
      </c>
      <c r="L99" s="46">
        <v>18.100000000000001</v>
      </c>
      <c r="M99" s="46">
        <v>18</v>
      </c>
      <c r="N99" s="46">
        <v>17.8</v>
      </c>
      <c r="O99" s="46">
        <v>17.7</v>
      </c>
      <c r="P99" s="46">
        <v>17.5</v>
      </c>
      <c r="Q99" s="46">
        <v>17.3</v>
      </c>
      <c r="R99" s="46">
        <v>17.2</v>
      </c>
      <c r="S99" s="46">
        <v>17</v>
      </c>
      <c r="T99" s="46">
        <v>16.7</v>
      </c>
      <c r="U99" s="46">
        <v>16.5</v>
      </c>
      <c r="V99" s="46">
        <v>16.3</v>
      </c>
      <c r="W99" s="46">
        <v>16.2</v>
      </c>
      <c r="X99" s="46">
        <v>16</v>
      </c>
      <c r="Y99" s="46">
        <v>15.8</v>
      </c>
      <c r="Z99" s="46">
        <v>15.7</v>
      </c>
      <c r="AA99" s="46">
        <v>15.5</v>
      </c>
      <c r="AB99" s="46">
        <v>15.4</v>
      </c>
      <c r="AC99" s="46">
        <v>15.2</v>
      </c>
      <c r="AD99" s="46">
        <v>15.1</v>
      </c>
      <c r="AE99" s="46">
        <v>15</v>
      </c>
      <c r="AF99" s="46">
        <v>14.9</v>
      </c>
      <c r="AG99" s="46">
        <v>14.8</v>
      </c>
      <c r="AH99" s="46">
        <v>14.7</v>
      </c>
      <c r="AI99" s="46">
        <v>14.7</v>
      </c>
      <c r="AJ99" s="46">
        <v>14.6</v>
      </c>
      <c r="AK99" s="46">
        <v>14.6</v>
      </c>
      <c r="AL99" s="46">
        <v>14.5</v>
      </c>
      <c r="AM99" s="46">
        <v>14.4</v>
      </c>
      <c r="AN99" s="46">
        <v>14.4</v>
      </c>
      <c r="AO99" s="46">
        <v>14.3</v>
      </c>
      <c r="AP99" s="46">
        <v>14.3</v>
      </c>
      <c r="AQ99" s="46">
        <v>14.2</v>
      </c>
      <c r="AR99" s="46">
        <v>14.2</v>
      </c>
      <c r="AS99" s="46">
        <v>14.2</v>
      </c>
      <c r="AT99" s="46">
        <v>14.1</v>
      </c>
      <c r="AU99" s="46">
        <v>14.1</v>
      </c>
      <c r="AV99" s="46">
        <v>14</v>
      </c>
      <c r="AW99" s="46">
        <v>14</v>
      </c>
      <c r="AX99" s="46">
        <v>13.9</v>
      </c>
      <c r="AY99" s="46">
        <v>13.9</v>
      </c>
      <c r="AZ99" s="46">
        <v>13.8</v>
      </c>
      <c r="BA99" s="46">
        <v>13.8</v>
      </c>
    </row>
    <row r="100" spans="1:53" ht="11.25" customHeight="1">
      <c r="A100" s="46" t="s">
        <v>29</v>
      </c>
      <c r="B100" s="48" t="s">
        <v>28</v>
      </c>
      <c r="C100" s="46">
        <v>64.3</v>
      </c>
      <c r="D100" s="46">
        <v>64.3</v>
      </c>
      <c r="E100" s="46">
        <v>64.3</v>
      </c>
      <c r="F100" s="46">
        <v>64.2</v>
      </c>
      <c r="G100" s="46">
        <v>64</v>
      </c>
      <c r="H100" s="46">
        <v>63.9</v>
      </c>
      <c r="I100" s="46">
        <v>63.5</v>
      </c>
      <c r="J100" s="46">
        <v>63.2</v>
      </c>
      <c r="K100" s="46">
        <v>62.9</v>
      </c>
      <c r="L100" s="46">
        <v>62.7</v>
      </c>
      <c r="M100" s="46">
        <v>62.3</v>
      </c>
      <c r="N100" s="46">
        <v>62</v>
      </c>
      <c r="O100" s="46">
        <v>61.6</v>
      </c>
      <c r="P100" s="46">
        <v>61.2</v>
      </c>
      <c r="Q100" s="46">
        <v>60.9</v>
      </c>
      <c r="R100" s="46">
        <v>60.6</v>
      </c>
      <c r="S100" s="46">
        <v>60.2</v>
      </c>
      <c r="T100" s="46">
        <v>59.9</v>
      </c>
      <c r="U100" s="46">
        <v>59.6</v>
      </c>
      <c r="V100" s="46">
        <v>59.3</v>
      </c>
      <c r="W100" s="46">
        <v>58.9</v>
      </c>
      <c r="X100" s="46">
        <v>58.5</v>
      </c>
      <c r="Y100" s="46">
        <v>58.1</v>
      </c>
      <c r="Z100" s="46">
        <v>57.8</v>
      </c>
      <c r="AA100" s="46">
        <v>57.5</v>
      </c>
      <c r="AB100" s="46">
        <v>57.2</v>
      </c>
      <c r="AC100" s="46">
        <v>57</v>
      </c>
      <c r="AD100" s="46">
        <v>56.7</v>
      </c>
      <c r="AE100" s="46">
        <v>56.4</v>
      </c>
      <c r="AF100" s="46">
        <v>56.2</v>
      </c>
      <c r="AG100" s="46">
        <v>55.8</v>
      </c>
      <c r="AH100" s="46">
        <v>55.6</v>
      </c>
      <c r="AI100" s="46">
        <v>55.4</v>
      </c>
      <c r="AJ100" s="46">
        <v>55.3</v>
      </c>
      <c r="AK100" s="46">
        <v>55.2</v>
      </c>
      <c r="AL100" s="46">
        <v>55.1</v>
      </c>
      <c r="AM100" s="46">
        <v>55.1</v>
      </c>
      <c r="AN100" s="46">
        <v>55</v>
      </c>
      <c r="AO100" s="46">
        <v>55</v>
      </c>
      <c r="AP100" s="46">
        <v>54.9</v>
      </c>
      <c r="AQ100" s="46">
        <v>54.8</v>
      </c>
      <c r="AR100" s="46">
        <v>54.7</v>
      </c>
      <c r="AS100" s="46">
        <v>54.6</v>
      </c>
      <c r="AT100" s="46">
        <v>54.4</v>
      </c>
      <c r="AU100" s="46">
        <v>54.3</v>
      </c>
      <c r="AV100" s="46">
        <v>54.1</v>
      </c>
      <c r="AW100" s="46">
        <v>54</v>
      </c>
      <c r="AX100" s="46">
        <v>53.9</v>
      </c>
      <c r="AY100" s="46">
        <v>53.7</v>
      </c>
      <c r="AZ100" s="46">
        <v>53.6</v>
      </c>
      <c r="BA100" s="46">
        <v>53.4</v>
      </c>
    </row>
    <row r="101" spans="1:53" ht="11.25" customHeight="1">
      <c r="A101" s="46" t="s">
        <v>30</v>
      </c>
      <c r="B101" s="48" t="s">
        <v>28</v>
      </c>
      <c r="C101" s="46">
        <v>15.316909750850558</v>
      </c>
      <c r="D101" s="46">
        <v>15.612477594572022</v>
      </c>
      <c r="E101" s="46">
        <v>15.9</v>
      </c>
      <c r="F101" s="46">
        <v>16.3</v>
      </c>
      <c r="G101" s="46">
        <v>16.7</v>
      </c>
      <c r="H101" s="46">
        <v>17.100000000000001</v>
      </c>
      <c r="I101" s="46">
        <v>17.7</v>
      </c>
      <c r="J101" s="46">
        <v>18.2</v>
      </c>
      <c r="K101" s="46">
        <v>18.7</v>
      </c>
      <c r="L101" s="46">
        <v>19.2</v>
      </c>
      <c r="M101" s="46">
        <v>19.7</v>
      </c>
      <c r="N101" s="46">
        <v>20.2</v>
      </c>
      <c r="O101" s="46">
        <v>20.8</v>
      </c>
      <c r="P101" s="46">
        <v>21.3</v>
      </c>
      <c r="Q101" s="46">
        <v>21.8</v>
      </c>
      <c r="R101" s="46">
        <v>22.3</v>
      </c>
      <c r="S101" s="46">
        <v>22.8</v>
      </c>
      <c r="T101" s="46">
        <v>23.3</v>
      </c>
      <c r="U101" s="46">
        <v>23.9</v>
      </c>
      <c r="V101" s="46">
        <v>24.4</v>
      </c>
      <c r="W101" s="46">
        <v>25</v>
      </c>
      <c r="X101" s="46">
        <v>25.5</v>
      </c>
      <c r="Y101" s="46">
        <v>26.1</v>
      </c>
      <c r="Z101" s="46">
        <v>26.6</v>
      </c>
      <c r="AA101" s="46">
        <v>27</v>
      </c>
      <c r="AB101" s="46">
        <v>27.4</v>
      </c>
      <c r="AC101" s="46">
        <v>27.8</v>
      </c>
      <c r="AD101" s="46">
        <v>28.2</v>
      </c>
      <c r="AE101" s="46">
        <v>28.5</v>
      </c>
      <c r="AF101" s="46">
        <v>28.9</v>
      </c>
      <c r="AG101" s="46">
        <v>29.3</v>
      </c>
      <c r="AH101" s="46">
        <v>29.7</v>
      </c>
      <c r="AI101" s="46">
        <v>29.9</v>
      </c>
      <c r="AJ101" s="46">
        <v>30.1</v>
      </c>
      <c r="AK101" s="46">
        <v>30.3</v>
      </c>
      <c r="AL101" s="46">
        <v>30.4</v>
      </c>
      <c r="AM101" s="46">
        <v>30.5</v>
      </c>
      <c r="AN101" s="46">
        <v>30.6</v>
      </c>
      <c r="AO101" s="46">
        <v>30.7</v>
      </c>
      <c r="AP101" s="46">
        <v>30.8</v>
      </c>
      <c r="AQ101" s="46">
        <v>30.9</v>
      </c>
      <c r="AR101" s="46">
        <v>31.1</v>
      </c>
      <c r="AS101" s="46">
        <v>31.3</v>
      </c>
      <c r="AT101" s="46">
        <v>31.5</v>
      </c>
      <c r="AU101" s="46">
        <v>31.7</v>
      </c>
      <c r="AV101" s="46">
        <v>31.9</v>
      </c>
      <c r="AW101" s="46">
        <v>32</v>
      </c>
      <c r="AX101" s="46">
        <v>32.200000000000003</v>
      </c>
      <c r="AY101" s="46">
        <v>32.4</v>
      </c>
      <c r="AZ101" s="46">
        <v>32.6</v>
      </c>
      <c r="BA101" s="46">
        <v>32.799999999999997</v>
      </c>
    </row>
    <row r="102" spans="1:53" ht="11.25" customHeight="1">
      <c r="A102" s="46" t="s">
        <v>31</v>
      </c>
      <c r="B102" s="48" t="s">
        <v>28</v>
      </c>
      <c r="C102" s="46">
        <v>1.7593987812621423</v>
      </c>
      <c r="D102" s="46">
        <v>1.8391219887574022</v>
      </c>
      <c r="E102" s="46">
        <v>1.9</v>
      </c>
      <c r="F102" s="46">
        <v>2</v>
      </c>
      <c r="G102" s="46">
        <v>2.1</v>
      </c>
      <c r="H102" s="46">
        <v>2.2000000000000002</v>
      </c>
      <c r="I102" s="46">
        <v>2.2999999999999998</v>
      </c>
      <c r="J102" s="46">
        <v>2.4</v>
      </c>
      <c r="K102" s="46">
        <v>2.5</v>
      </c>
      <c r="L102" s="46">
        <v>2.5</v>
      </c>
      <c r="M102" s="46">
        <v>2.6</v>
      </c>
      <c r="N102" s="46">
        <v>2.7</v>
      </c>
      <c r="O102" s="46">
        <v>2.7</v>
      </c>
      <c r="P102" s="46">
        <v>2.7</v>
      </c>
      <c r="Q102" s="46">
        <v>2.8</v>
      </c>
      <c r="R102" s="46">
        <v>2.8</v>
      </c>
      <c r="S102" s="46">
        <v>2.9</v>
      </c>
      <c r="T102" s="46">
        <v>2.9</v>
      </c>
      <c r="U102" s="46">
        <v>3</v>
      </c>
      <c r="V102" s="46">
        <v>3.1</v>
      </c>
      <c r="W102" s="46">
        <v>3.2</v>
      </c>
      <c r="X102" s="46">
        <v>3.3</v>
      </c>
      <c r="Y102" s="46">
        <v>3.4</v>
      </c>
      <c r="Z102" s="46">
        <v>3.6</v>
      </c>
      <c r="AA102" s="46">
        <v>3.8</v>
      </c>
      <c r="AB102" s="46">
        <v>3.9</v>
      </c>
      <c r="AC102" s="46">
        <v>4.2</v>
      </c>
      <c r="AD102" s="46">
        <v>4.4000000000000004</v>
      </c>
      <c r="AE102" s="46">
        <v>4.5999999999999996</v>
      </c>
      <c r="AF102" s="46">
        <v>4.8</v>
      </c>
      <c r="AG102" s="46">
        <v>5</v>
      </c>
      <c r="AH102" s="46">
        <v>5.2</v>
      </c>
      <c r="AI102" s="46">
        <v>5.4</v>
      </c>
      <c r="AJ102" s="46">
        <v>5.5</v>
      </c>
      <c r="AK102" s="46">
        <v>5.7</v>
      </c>
      <c r="AL102" s="46">
        <v>5.8</v>
      </c>
      <c r="AM102" s="46">
        <v>6</v>
      </c>
      <c r="AN102" s="46">
        <v>6.1</v>
      </c>
      <c r="AO102" s="46">
        <v>6.3</v>
      </c>
      <c r="AP102" s="46">
        <v>6.4</v>
      </c>
      <c r="AQ102" s="46">
        <v>6.6</v>
      </c>
      <c r="AR102" s="46">
        <v>6.8</v>
      </c>
      <c r="AS102" s="46">
        <v>7</v>
      </c>
      <c r="AT102" s="46">
        <v>7.1</v>
      </c>
      <c r="AU102" s="46">
        <v>7.2</v>
      </c>
      <c r="AV102" s="46">
        <v>7.3</v>
      </c>
      <c r="AW102" s="46">
        <v>7.3</v>
      </c>
      <c r="AX102" s="46">
        <v>7.4</v>
      </c>
      <c r="AY102" s="46">
        <v>7.5</v>
      </c>
      <c r="AZ102" s="46">
        <v>7.6</v>
      </c>
      <c r="BA102" s="46">
        <v>7.7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55.419557244487649</v>
      </c>
      <c r="D104" s="46">
        <v>55.427846291852944</v>
      </c>
      <c r="E104" s="46">
        <v>55.5</v>
      </c>
      <c r="F104" s="46">
        <v>55.8</v>
      </c>
      <c r="G104" s="46">
        <v>56.2</v>
      </c>
      <c r="H104" s="46">
        <v>56.6</v>
      </c>
      <c r="I104" s="46">
        <v>57.5</v>
      </c>
      <c r="J104" s="46">
        <v>58.2</v>
      </c>
      <c r="K104" s="46">
        <v>58.9</v>
      </c>
      <c r="L104" s="46">
        <v>59.6</v>
      </c>
      <c r="M104" s="46">
        <v>60.4</v>
      </c>
      <c r="N104" s="46">
        <v>61.3</v>
      </c>
      <c r="O104" s="46">
        <v>62.4</v>
      </c>
      <c r="P104" s="46">
        <v>63.3</v>
      </c>
      <c r="Q104" s="46">
        <v>64.2</v>
      </c>
      <c r="R104" s="46">
        <v>65.099999999999994</v>
      </c>
      <c r="S104" s="46">
        <v>66</v>
      </c>
      <c r="T104" s="46">
        <v>66.8</v>
      </c>
      <c r="U104" s="46">
        <v>67.7</v>
      </c>
      <c r="V104" s="46">
        <v>68.8</v>
      </c>
      <c r="W104" s="46">
        <v>69.900000000000006</v>
      </c>
      <c r="X104" s="46">
        <v>71</v>
      </c>
      <c r="Y104" s="46">
        <v>72.099999999999994</v>
      </c>
      <c r="Z104" s="46">
        <v>73.099999999999994</v>
      </c>
      <c r="AA104" s="46">
        <v>74</v>
      </c>
      <c r="AB104" s="46">
        <v>74.7</v>
      </c>
      <c r="AC104" s="46">
        <v>75.5</v>
      </c>
      <c r="AD104" s="46">
        <v>76.3</v>
      </c>
      <c r="AE104" s="46">
        <v>77.2</v>
      </c>
      <c r="AF104" s="46">
        <v>78</v>
      </c>
      <c r="AG104" s="46">
        <v>79.099999999999994</v>
      </c>
      <c r="AH104" s="46">
        <v>79.900000000000006</v>
      </c>
      <c r="AI104" s="46">
        <v>80.5</v>
      </c>
      <c r="AJ104" s="46">
        <v>80.900000000000006</v>
      </c>
      <c r="AK104" s="46">
        <v>81.2</v>
      </c>
      <c r="AL104" s="46">
        <v>81.5</v>
      </c>
      <c r="AM104" s="46">
        <v>81.599999999999994</v>
      </c>
      <c r="AN104" s="46">
        <v>81.8</v>
      </c>
      <c r="AO104" s="46">
        <v>81.900000000000006</v>
      </c>
      <c r="AP104" s="46">
        <v>82.1</v>
      </c>
      <c r="AQ104" s="46">
        <v>82.4</v>
      </c>
      <c r="AR104" s="46">
        <v>82.7</v>
      </c>
      <c r="AS104" s="46">
        <v>83.2</v>
      </c>
      <c r="AT104" s="46">
        <v>83.7</v>
      </c>
      <c r="AU104" s="46">
        <v>84.2</v>
      </c>
      <c r="AV104" s="46">
        <v>84.7</v>
      </c>
      <c r="AW104" s="46">
        <v>85.2</v>
      </c>
      <c r="AX104" s="46">
        <v>85.7</v>
      </c>
      <c r="AY104" s="46">
        <v>86.2</v>
      </c>
      <c r="AZ104" s="46">
        <v>86.7</v>
      </c>
      <c r="BA104" s="46">
        <v>87.2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2769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2769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A1:BA254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74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>
        <v>2017088</v>
      </c>
      <c r="D9" s="41">
        <v>2059381</v>
      </c>
      <c r="E9" s="41">
        <v>2106119</v>
      </c>
      <c r="F9" s="41">
        <v>2155071</v>
      </c>
      <c r="G9" s="41">
        <v>2206658</v>
      </c>
      <c r="H9" s="41">
        <v>2261086</v>
      </c>
      <c r="I9" s="41">
        <v>2317713</v>
      </c>
      <c r="J9" s="41">
        <v>2375103</v>
      </c>
      <c r="K9" s="41">
        <v>2433256</v>
      </c>
      <c r="L9" s="41">
        <v>2492177</v>
      </c>
      <c r="M9" s="41">
        <v>2551870</v>
      </c>
      <c r="N9" s="41">
        <v>2612326</v>
      </c>
      <c r="O9" s="41">
        <v>2673560</v>
      </c>
      <c r="P9" s="41">
        <v>2735549</v>
      </c>
      <c r="Q9" s="41">
        <v>2798258</v>
      </c>
      <c r="R9" s="41">
        <v>2861638</v>
      </c>
      <c r="S9" s="41">
        <v>2925657</v>
      </c>
      <c r="T9" s="41">
        <v>2990223</v>
      </c>
      <c r="U9" s="41">
        <v>3055186</v>
      </c>
      <c r="V9" s="41">
        <v>3120495</v>
      </c>
      <c r="W9" s="41">
        <v>3186106</v>
      </c>
      <c r="X9" s="41">
        <v>3251970</v>
      </c>
      <c r="Y9" s="41">
        <v>3318117</v>
      </c>
      <c r="Z9" s="41">
        <v>3384511</v>
      </c>
      <c r="AA9" s="41">
        <v>3451116</v>
      </c>
      <c r="AB9" s="41">
        <v>3517915</v>
      </c>
      <c r="AC9" s="41">
        <v>3584891</v>
      </c>
      <c r="AD9" s="41">
        <v>3652048</v>
      </c>
      <c r="AE9" s="41">
        <v>3719394</v>
      </c>
      <c r="AF9" s="41">
        <v>3786944</v>
      </c>
      <c r="AG9" s="41">
        <v>3854730</v>
      </c>
      <c r="AH9" s="41">
        <v>3922786</v>
      </c>
      <c r="AI9" s="41">
        <v>3991153</v>
      </c>
      <c r="AJ9" s="41">
        <v>4059871</v>
      </c>
      <c r="AK9" s="41">
        <v>4128977</v>
      </c>
      <c r="AL9" s="41">
        <v>4198507</v>
      </c>
      <c r="AM9" s="41">
        <v>4268484</v>
      </c>
      <c r="AN9" s="41">
        <v>4338929</v>
      </c>
      <c r="AO9" s="41">
        <v>4409853</v>
      </c>
      <c r="AP9" s="41">
        <v>4481273</v>
      </c>
      <c r="AQ9" s="41">
        <v>4553181</v>
      </c>
      <c r="AR9" s="41">
        <v>4625572</v>
      </c>
      <c r="AS9" s="41">
        <v>4698442</v>
      </c>
      <c r="AT9" s="41">
        <v>4771722</v>
      </c>
      <c r="AU9" s="41">
        <v>4845430</v>
      </c>
      <c r="AV9" s="41">
        <v>4919560</v>
      </c>
      <c r="AW9" s="41">
        <v>4994091</v>
      </c>
      <c r="AX9" s="41">
        <v>5069003</v>
      </c>
      <c r="AY9" s="41">
        <v>5144274</v>
      </c>
      <c r="AZ9" s="41">
        <v>5219874</v>
      </c>
      <c r="BA9" s="41">
        <v>5295786</v>
      </c>
    </row>
    <row r="10" spans="1:53" ht="11.25" customHeight="1">
      <c r="A10" s="38" t="s">
        <v>11</v>
      </c>
      <c r="B10" s="39" t="s">
        <v>10</v>
      </c>
      <c r="C10" s="55">
        <v>26930</v>
      </c>
      <c r="D10" s="39">
        <v>28608</v>
      </c>
      <c r="E10" s="41">
        <v>29197</v>
      </c>
      <c r="F10" s="41">
        <v>30020</v>
      </c>
      <c r="G10" s="41">
        <v>30867</v>
      </c>
      <c r="H10" s="41">
        <v>31761</v>
      </c>
      <c r="I10" s="41">
        <v>32695</v>
      </c>
      <c r="J10" s="41">
        <v>33638</v>
      </c>
      <c r="K10" s="41">
        <v>34587</v>
      </c>
      <c r="L10" s="41">
        <v>35545</v>
      </c>
      <c r="M10" s="41">
        <v>36503</v>
      </c>
      <c r="N10" s="41">
        <v>37446</v>
      </c>
      <c r="O10" s="41">
        <v>38376</v>
      </c>
      <c r="P10" s="41">
        <v>39280</v>
      </c>
      <c r="Q10" s="41">
        <v>40148</v>
      </c>
      <c r="R10" s="41">
        <v>40996</v>
      </c>
      <c r="S10" s="41">
        <v>41728</v>
      </c>
      <c r="T10" s="41">
        <v>42331</v>
      </c>
      <c r="U10" s="41">
        <v>42904</v>
      </c>
      <c r="V10" s="41">
        <v>43452</v>
      </c>
      <c r="W10" s="41">
        <v>43978</v>
      </c>
      <c r="X10" s="41">
        <v>44490</v>
      </c>
      <c r="Y10" s="41">
        <v>44993</v>
      </c>
      <c r="Z10" s="41">
        <v>45496</v>
      </c>
      <c r="AA10" s="41">
        <v>46006</v>
      </c>
      <c r="AB10" s="41">
        <v>46528</v>
      </c>
      <c r="AC10" s="41">
        <v>47071</v>
      </c>
      <c r="AD10" s="41">
        <v>47641</v>
      </c>
      <c r="AE10" s="41">
        <v>48248</v>
      </c>
      <c r="AF10" s="41">
        <v>48900</v>
      </c>
      <c r="AG10" s="41">
        <v>49598</v>
      </c>
      <c r="AH10" s="41">
        <v>50344</v>
      </c>
      <c r="AI10" s="41">
        <v>51136</v>
      </c>
      <c r="AJ10" s="41">
        <v>51966</v>
      </c>
      <c r="AK10" s="41">
        <v>52827</v>
      </c>
      <c r="AL10" s="41">
        <v>53710</v>
      </c>
      <c r="AM10" s="41">
        <v>54610</v>
      </c>
      <c r="AN10" s="41">
        <v>55517</v>
      </c>
      <c r="AO10" s="41">
        <v>56427</v>
      </c>
      <c r="AP10" s="41">
        <v>57333</v>
      </c>
      <c r="AQ10" s="41">
        <v>58229</v>
      </c>
      <c r="AR10" s="41">
        <v>59111</v>
      </c>
      <c r="AS10" s="41">
        <v>59976</v>
      </c>
      <c r="AT10" s="41">
        <v>60821</v>
      </c>
      <c r="AU10" s="41">
        <v>61647</v>
      </c>
      <c r="AV10" s="41">
        <v>62449</v>
      </c>
      <c r="AW10" s="41">
        <v>63227</v>
      </c>
      <c r="AX10" s="41">
        <v>63981</v>
      </c>
      <c r="AY10" s="41">
        <v>64708</v>
      </c>
      <c r="AZ10" s="41">
        <v>65408</v>
      </c>
      <c r="BA10" s="41">
        <v>66084</v>
      </c>
    </row>
    <row r="11" spans="1:53" ht="11.25" customHeight="1">
      <c r="A11" s="38" t="s">
        <v>12</v>
      </c>
      <c r="B11" s="39" t="s">
        <v>10</v>
      </c>
      <c r="C11" s="55">
        <v>11745</v>
      </c>
      <c r="D11" s="39">
        <v>11799</v>
      </c>
      <c r="E11" s="41">
        <v>12105</v>
      </c>
      <c r="F11" s="41">
        <v>12233</v>
      </c>
      <c r="G11" s="41">
        <v>12389</v>
      </c>
      <c r="H11" s="41">
        <v>12534</v>
      </c>
      <c r="I11" s="41">
        <v>12705</v>
      </c>
      <c r="J11" s="41">
        <v>12885</v>
      </c>
      <c r="K11" s="41">
        <v>13066</v>
      </c>
      <c r="L11" s="41">
        <v>13252</v>
      </c>
      <c r="M11" s="41">
        <v>13447</v>
      </c>
      <c r="N11" s="41">
        <v>13612</v>
      </c>
      <c r="O11" s="41">
        <v>13787</v>
      </c>
      <c r="P11" s="41">
        <v>13971</v>
      </c>
      <c r="Q11" s="41">
        <v>14168</v>
      </c>
      <c r="R11" s="41">
        <v>14377</v>
      </c>
      <c r="S11" s="41">
        <v>14562</v>
      </c>
      <c r="T11" s="41">
        <v>14768</v>
      </c>
      <c r="U11" s="41">
        <v>14995</v>
      </c>
      <c r="V11" s="41">
        <v>15241</v>
      </c>
      <c r="W11" s="41">
        <v>15514</v>
      </c>
      <c r="X11" s="41">
        <v>15743</v>
      </c>
      <c r="Y11" s="41">
        <v>15999</v>
      </c>
      <c r="Z11" s="41">
        <v>16291</v>
      </c>
      <c r="AA11" s="41">
        <v>16607</v>
      </c>
      <c r="AB11" s="41">
        <v>16952</v>
      </c>
      <c r="AC11" s="41">
        <v>17314</v>
      </c>
      <c r="AD11" s="41">
        <v>17695</v>
      </c>
      <c r="AE11" s="41">
        <v>18098</v>
      </c>
      <c r="AF11" s="41">
        <v>18514</v>
      </c>
      <c r="AG11" s="41">
        <v>18942</v>
      </c>
      <c r="AH11" s="41">
        <v>19377</v>
      </c>
      <c r="AI11" s="41">
        <v>19818</v>
      </c>
      <c r="AJ11" s="41">
        <v>20260</v>
      </c>
      <c r="AK11" s="41">
        <v>20697</v>
      </c>
      <c r="AL11" s="41">
        <v>21133</v>
      </c>
      <c r="AM11" s="41">
        <v>21565</v>
      </c>
      <c r="AN11" s="41">
        <v>21993</v>
      </c>
      <c r="AO11" s="41">
        <v>22407</v>
      </c>
      <c r="AP11" s="41">
        <v>22825</v>
      </c>
      <c r="AQ11" s="41">
        <v>23238</v>
      </c>
      <c r="AR11" s="41">
        <v>23641</v>
      </c>
      <c r="AS11" s="41">
        <v>24096</v>
      </c>
      <c r="AT11" s="41">
        <v>24513</v>
      </c>
      <c r="AU11" s="41">
        <v>24917</v>
      </c>
      <c r="AV11" s="41">
        <v>25318</v>
      </c>
      <c r="AW11" s="41">
        <v>25715</v>
      </c>
      <c r="AX11" s="41">
        <v>26110</v>
      </c>
      <c r="AY11" s="41">
        <v>26508</v>
      </c>
      <c r="AZ11" s="41">
        <v>26896</v>
      </c>
      <c r="BA11" s="41">
        <v>27289</v>
      </c>
    </row>
    <row r="12" spans="1:53" ht="11.25" customHeight="1">
      <c r="A12" s="38" t="s">
        <v>13</v>
      </c>
      <c r="B12" s="39" t="s">
        <v>10</v>
      </c>
      <c r="C12" s="55">
        <v>15185</v>
      </c>
      <c r="D12" s="39">
        <v>16809</v>
      </c>
      <c r="E12" s="41">
        <v>17092</v>
      </c>
      <c r="F12" s="41">
        <v>17787</v>
      </c>
      <c r="G12" s="41">
        <v>18478</v>
      </c>
      <c r="H12" s="41">
        <v>19227</v>
      </c>
      <c r="I12" s="41">
        <v>19990</v>
      </c>
      <c r="J12" s="41">
        <v>20753</v>
      </c>
      <c r="K12" s="41">
        <v>21521</v>
      </c>
      <c r="L12" s="41">
        <v>22293</v>
      </c>
      <c r="M12" s="41">
        <v>23056</v>
      </c>
      <c r="N12" s="41">
        <v>23834</v>
      </c>
      <c r="O12" s="41">
        <v>24589</v>
      </c>
      <c r="P12" s="41">
        <v>25309</v>
      </c>
      <c r="Q12" s="41">
        <v>25980</v>
      </c>
      <c r="R12" s="41">
        <v>26619</v>
      </c>
      <c r="S12" s="41">
        <v>27166</v>
      </c>
      <c r="T12" s="41">
        <v>27563</v>
      </c>
      <c r="U12" s="41">
        <v>27909</v>
      </c>
      <c r="V12" s="41">
        <v>28211</v>
      </c>
      <c r="W12" s="41">
        <v>28464</v>
      </c>
      <c r="X12" s="41">
        <v>28747</v>
      </c>
      <c r="Y12" s="41">
        <v>28994</v>
      </c>
      <c r="Z12" s="41">
        <v>29205</v>
      </c>
      <c r="AA12" s="41">
        <v>29399</v>
      </c>
      <c r="AB12" s="41">
        <v>29576</v>
      </c>
      <c r="AC12" s="41">
        <v>29757</v>
      </c>
      <c r="AD12" s="41">
        <v>29946</v>
      </c>
      <c r="AE12" s="41">
        <v>30150</v>
      </c>
      <c r="AF12" s="41">
        <v>30386</v>
      </c>
      <c r="AG12" s="41">
        <v>30656</v>
      </c>
      <c r="AH12" s="41">
        <v>30967</v>
      </c>
      <c r="AI12" s="41">
        <v>31318</v>
      </c>
      <c r="AJ12" s="41">
        <v>31706</v>
      </c>
      <c r="AK12" s="41">
        <v>32130</v>
      </c>
      <c r="AL12" s="41">
        <v>32577</v>
      </c>
      <c r="AM12" s="41">
        <v>33045</v>
      </c>
      <c r="AN12" s="41">
        <v>33524</v>
      </c>
      <c r="AO12" s="41">
        <v>34020</v>
      </c>
      <c r="AP12" s="41">
        <v>34508</v>
      </c>
      <c r="AQ12" s="41">
        <v>34991</v>
      </c>
      <c r="AR12" s="41">
        <v>35470</v>
      </c>
      <c r="AS12" s="41">
        <v>35880</v>
      </c>
      <c r="AT12" s="41">
        <v>36308</v>
      </c>
      <c r="AU12" s="41">
        <v>36730</v>
      </c>
      <c r="AV12" s="41">
        <v>37131</v>
      </c>
      <c r="AW12" s="41">
        <v>37512</v>
      </c>
      <c r="AX12" s="41">
        <v>37871</v>
      </c>
      <c r="AY12" s="41">
        <v>38200</v>
      </c>
      <c r="AZ12" s="41">
        <v>38512</v>
      </c>
      <c r="BA12" s="41">
        <v>38795</v>
      </c>
    </row>
    <row r="13" spans="1:53" ht="11.25" customHeight="1">
      <c r="A13" s="38" t="s">
        <v>14</v>
      </c>
      <c r="B13" s="39" t="s">
        <v>10</v>
      </c>
      <c r="C13" s="55">
        <v>22355</v>
      </c>
      <c r="D13" s="39">
        <v>25519</v>
      </c>
      <c r="E13" s="41">
        <v>27360</v>
      </c>
      <c r="F13" s="41">
        <v>28800</v>
      </c>
      <c r="G13" s="41">
        <v>30450</v>
      </c>
      <c r="H13" s="41">
        <v>31900</v>
      </c>
      <c r="I13" s="41">
        <v>31900</v>
      </c>
      <c r="J13" s="41">
        <v>31900</v>
      </c>
      <c r="K13" s="41">
        <v>31900</v>
      </c>
      <c r="L13" s="41">
        <v>31900</v>
      </c>
      <c r="M13" s="41">
        <v>31900</v>
      </c>
      <c r="N13" s="41">
        <v>31900</v>
      </c>
      <c r="O13" s="41">
        <v>31900</v>
      </c>
      <c r="P13" s="41">
        <v>31900</v>
      </c>
      <c r="Q13" s="41">
        <v>31900</v>
      </c>
      <c r="R13" s="41">
        <v>31900</v>
      </c>
      <c r="S13" s="41">
        <v>31900</v>
      </c>
      <c r="T13" s="41">
        <v>31900</v>
      </c>
      <c r="U13" s="41">
        <v>31900</v>
      </c>
      <c r="V13" s="41">
        <v>31900</v>
      </c>
      <c r="W13" s="41">
        <v>31900</v>
      </c>
      <c r="X13" s="41">
        <v>31900</v>
      </c>
      <c r="Y13" s="41">
        <v>31900</v>
      </c>
      <c r="Z13" s="41">
        <v>31900</v>
      </c>
      <c r="AA13" s="41">
        <v>31900</v>
      </c>
      <c r="AB13" s="41">
        <v>31900</v>
      </c>
      <c r="AC13" s="41">
        <v>31900</v>
      </c>
      <c r="AD13" s="41">
        <v>31900</v>
      </c>
      <c r="AE13" s="41">
        <v>31900</v>
      </c>
      <c r="AF13" s="41">
        <v>31900</v>
      </c>
      <c r="AG13" s="41">
        <v>31900</v>
      </c>
      <c r="AH13" s="41">
        <v>31900</v>
      </c>
      <c r="AI13" s="41">
        <v>31900</v>
      </c>
      <c r="AJ13" s="41">
        <v>31900</v>
      </c>
      <c r="AK13" s="41">
        <v>31900</v>
      </c>
      <c r="AL13" s="41">
        <v>31900</v>
      </c>
      <c r="AM13" s="41">
        <v>31900</v>
      </c>
      <c r="AN13" s="41">
        <v>31900</v>
      </c>
      <c r="AO13" s="41">
        <v>31900</v>
      </c>
      <c r="AP13" s="41">
        <v>31900</v>
      </c>
      <c r="AQ13" s="41">
        <v>31900</v>
      </c>
      <c r="AR13" s="41">
        <v>31900</v>
      </c>
      <c r="AS13" s="41">
        <v>31900</v>
      </c>
      <c r="AT13" s="41">
        <v>31900</v>
      </c>
      <c r="AU13" s="41">
        <v>31900</v>
      </c>
      <c r="AV13" s="41">
        <v>31900</v>
      </c>
      <c r="AW13" s="41">
        <v>31900</v>
      </c>
      <c r="AX13" s="41">
        <v>31900</v>
      </c>
      <c r="AY13" s="41">
        <v>31900</v>
      </c>
      <c r="AZ13" s="41">
        <v>31900</v>
      </c>
      <c r="BA13" s="41">
        <v>31900</v>
      </c>
    </row>
    <row r="14" spans="1:53" ht="11.25" customHeight="1">
      <c r="A14" s="38" t="s">
        <v>15</v>
      </c>
      <c r="B14" s="39" t="s">
        <v>10</v>
      </c>
      <c r="C14" s="55">
        <v>3933</v>
      </c>
      <c r="D14" s="39">
        <v>4410</v>
      </c>
      <c r="E14" s="41">
        <v>4500</v>
      </c>
      <c r="F14" s="41">
        <v>5000</v>
      </c>
      <c r="G14" s="41">
        <v>5500</v>
      </c>
      <c r="H14" s="41">
        <v>5500</v>
      </c>
      <c r="I14" s="41">
        <v>5500</v>
      </c>
      <c r="J14" s="41">
        <v>5500</v>
      </c>
      <c r="K14" s="41">
        <v>5500</v>
      </c>
      <c r="L14" s="41">
        <v>5500</v>
      </c>
      <c r="M14" s="41">
        <v>5500</v>
      </c>
      <c r="N14" s="41">
        <v>5500</v>
      </c>
      <c r="O14" s="41">
        <v>5500</v>
      </c>
      <c r="P14" s="41">
        <v>5500</v>
      </c>
      <c r="Q14" s="41">
        <v>5500</v>
      </c>
      <c r="R14" s="41">
        <v>5500</v>
      </c>
      <c r="S14" s="41">
        <v>5500</v>
      </c>
      <c r="T14" s="41">
        <v>5500</v>
      </c>
      <c r="U14" s="41">
        <v>5500</v>
      </c>
      <c r="V14" s="41">
        <v>5500</v>
      </c>
      <c r="W14" s="41">
        <v>5500</v>
      </c>
      <c r="X14" s="41">
        <v>5500</v>
      </c>
      <c r="Y14" s="41">
        <v>5500</v>
      </c>
      <c r="Z14" s="41">
        <v>5500</v>
      </c>
      <c r="AA14" s="41">
        <v>5500</v>
      </c>
      <c r="AB14" s="41">
        <v>5500</v>
      </c>
      <c r="AC14" s="41">
        <v>5500</v>
      </c>
      <c r="AD14" s="41">
        <v>5500</v>
      </c>
      <c r="AE14" s="41">
        <v>5500</v>
      </c>
      <c r="AF14" s="41">
        <v>5500</v>
      </c>
      <c r="AG14" s="41">
        <v>5500</v>
      </c>
      <c r="AH14" s="41">
        <v>5500</v>
      </c>
      <c r="AI14" s="41">
        <v>5500</v>
      </c>
      <c r="AJ14" s="41">
        <v>5500</v>
      </c>
      <c r="AK14" s="41">
        <v>5500</v>
      </c>
      <c r="AL14" s="41">
        <v>5500</v>
      </c>
      <c r="AM14" s="41">
        <v>5500</v>
      </c>
      <c r="AN14" s="41">
        <v>5500</v>
      </c>
      <c r="AO14" s="41">
        <v>5500</v>
      </c>
      <c r="AP14" s="41">
        <v>5500</v>
      </c>
      <c r="AQ14" s="41">
        <v>5500</v>
      </c>
      <c r="AR14" s="41">
        <v>5500</v>
      </c>
      <c r="AS14" s="41">
        <v>5500</v>
      </c>
      <c r="AT14" s="41">
        <v>5500</v>
      </c>
      <c r="AU14" s="41">
        <v>5500</v>
      </c>
      <c r="AV14" s="41">
        <v>5500</v>
      </c>
      <c r="AW14" s="41">
        <v>5500</v>
      </c>
      <c r="AX14" s="41">
        <v>5500</v>
      </c>
      <c r="AY14" s="41">
        <v>5500</v>
      </c>
      <c r="AZ14" s="41">
        <v>5500</v>
      </c>
      <c r="BA14" s="41">
        <v>5500</v>
      </c>
    </row>
    <row r="15" spans="1:53" ht="11.25" customHeight="1">
      <c r="A15" s="38" t="s">
        <v>16</v>
      </c>
      <c r="B15" s="39" t="s">
        <v>10</v>
      </c>
      <c r="C15" s="55">
        <v>26288</v>
      </c>
      <c r="D15" s="39">
        <v>29929</v>
      </c>
      <c r="E15" s="41">
        <v>31860</v>
      </c>
      <c r="F15" s="41">
        <v>33800</v>
      </c>
      <c r="G15" s="41">
        <v>35950</v>
      </c>
      <c r="H15" s="41">
        <v>37400</v>
      </c>
      <c r="I15" s="41">
        <v>37400</v>
      </c>
      <c r="J15" s="41">
        <v>37400</v>
      </c>
      <c r="K15" s="41">
        <v>37400</v>
      </c>
      <c r="L15" s="41">
        <v>37400</v>
      </c>
      <c r="M15" s="41">
        <v>37400</v>
      </c>
      <c r="N15" s="41">
        <v>37400</v>
      </c>
      <c r="O15" s="41">
        <v>37400</v>
      </c>
      <c r="P15" s="41">
        <v>37400</v>
      </c>
      <c r="Q15" s="41">
        <v>37400</v>
      </c>
      <c r="R15" s="41">
        <v>37400</v>
      </c>
      <c r="S15" s="41">
        <v>37400</v>
      </c>
      <c r="T15" s="41">
        <v>37400</v>
      </c>
      <c r="U15" s="41">
        <v>37400</v>
      </c>
      <c r="V15" s="41">
        <v>37400</v>
      </c>
      <c r="W15" s="41">
        <v>37400</v>
      </c>
      <c r="X15" s="41">
        <v>37400</v>
      </c>
      <c r="Y15" s="41">
        <v>37400</v>
      </c>
      <c r="Z15" s="41">
        <v>37400</v>
      </c>
      <c r="AA15" s="41">
        <v>37400</v>
      </c>
      <c r="AB15" s="41">
        <v>37400</v>
      </c>
      <c r="AC15" s="41">
        <v>37400</v>
      </c>
      <c r="AD15" s="41">
        <v>37400</v>
      </c>
      <c r="AE15" s="41">
        <v>37400</v>
      </c>
      <c r="AF15" s="41">
        <v>37400</v>
      </c>
      <c r="AG15" s="41">
        <v>37400</v>
      </c>
      <c r="AH15" s="41">
        <v>37400</v>
      </c>
      <c r="AI15" s="41">
        <v>37400</v>
      </c>
      <c r="AJ15" s="41">
        <v>37400</v>
      </c>
      <c r="AK15" s="41">
        <v>37400</v>
      </c>
      <c r="AL15" s="41">
        <v>37400</v>
      </c>
      <c r="AM15" s="41">
        <v>37400</v>
      </c>
      <c r="AN15" s="41">
        <v>37400</v>
      </c>
      <c r="AO15" s="41">
        <v>37400</v>
      </c>
      <c r="AP15" s="41">
        <v>37400</v>
      </c>
      <c r="AQ15" s="41">
        <v>37400</v>
      </c>
      <c r="AR15" s="41">
        <v>37400</v>
      </c>
      <c r="AS15" s="41">
        <v>37400</v>
      </c>
      <c r="AT15" s="41">
        <v>37400</v>
      </c>
      <c r="AU15" s="41">
        <v>37400</v>
      </c>
      <c r="AV15" s="41">
        <v>37400</v>
      </c>
      <c r="AW15" s="41">
        <v>37400</v>
      </c>
      <c r="AX15" s="41">
        <v>37400</v>
      </c>
      <c r="AY15" s="41">
        <v>37400</v>
      </c>
      <c r="AZ15" s="41">
        <v>37400</v>
      </c>
      <c r="BA15" s="41">
        <v>37400</v>
      </c>
    </row>
    <row r="16" spans="1:53" ht="11.25" customHeight="1">
      <c r="A16" s="38" t="s">
        <v>17</v>
      </c>
      <c r="B16" s="39" t="s">
        <v>10</v>
      </c>
      <c r="C16" s="55">
        <v>42293</v>
      </c>
      <c r="D16" s="39">
        <v>46738</v>
      </c>
      <c r="E16" s="41">
        <v>48952</v>
      </c>
      <c r="F16" s="41">
        <v>51587</v>
      </c>
      <c r="G16" s="41">
        <v>54428</v>
      </c>
      <c r="H16" s="41">
        <v>56627</v>
      </c>
      <c r="I16" s="41">
        <v>57390</v>
      </c>
      <c r="J16" s="41">
        <v>58153</v>
      </c>
      <c r="K16" s="41">
        <v>58921</v>
      </c>
      <c r="L16" s="41">
        <v>59693</v>
      </c>
      <c r="M16" s="41">
        <v>60456</v>
      </c>
      <c r="N16" s="41">
        <v>61234</v>
      </c>
      <c r="O16" s="41">
        <v>61989</v>
      </c>
      <c r="P16" s="41">
        <v>62709</v>
      </c>
      <c r="Q16" s="41">
        <v>63380</v>
      </c>
      <c r="R16" s="41">
        <v>64019</v>
      </c>
      <c r="S16" s="41">
        <v>64566</v>
      </c>
      <c r="T16" s="41">
        <v>64963</v>
      </c>
      <c r="U16" s="41">
        <v>65309</v>
      </c>
      <c r="V16" s="41">
        <v>65611</v>
      </c>
      <c r="W16" s="41">
        <v>65864</v>
      </c>
      <c r="X16" s="41">
        <v>66147</v>
      </c>
      <c r="Y16" s="41">
        <v>66394</v>
      </c>
      <c r="Z16" s="41">
        <v>66605</v>
      </c>
      <c r="AA16" s="41">
        <v>66799</v>
      </c>
      <c r="AB16" s="41">
        <v>66976</v>
      </c>
      <c r="AC16" s="41">
        <v>67157</v>
      </c>
      <c r="AD16" s="41">
        <v>67346</v>
      </c>
      <c r="AE16" s="41">
        <v>67550</v>
      </c>
      <c r="AF16" s="41">
        <v>67786</v>
      </c>
      <c r="AG16" s="41">
        <v>68056</v>
      </c>
      <c r="AH16" s="41">
        <v>68367</v>
      </c>
      <c r="AI16" s="41">
        <v>68718</v>
      </c>
      <c r="AJ16" s="41">
        <v>69106</v>
      </c>
      <c r="AK16" s="41">
        <v>69530</v>
      </c>
      <c r="AL16" s="41">
        <v>69977</v>
      </c>
      <c r="AM16" s="41">
        <v>70445</v>
      </c>
      <c r="AN16" s="41">
        <v>70924</v>
      </c>
      <c r="AO16" s="41">
        <v>71420</v>
      </c>
      <c r="AP16" s="41">
        <v>71908</v>
      </c>
      <c r="AQ16" s="41">
        <v>72391</v>
      </c>
      <c r="AR16" s="41">
        <v>72870</v>
      </c>
      <c r="AS16" s="41">
        <v>73280</v>
      </c>
      <c r="AT16" s="41">
        <v>73708</v>
      </c>
      <c r="AU16" s="41">
        <v>74130</v>
      </c>
      <c r="AV16" s="41">
        <v>74531</v>
      </c>
      <c r="AW16" s="41">
        <v>74912</v>
      </c>
      <c r="AX16" s="41">
        <v>75271</v>
      </c>
      <c r="AY16" s="41">
        <v>75600</v>
      </c>
      <c r="AZ16" s="41">
        <v>75912</v>
      </c>
      <c r="BA16" s="41">
        <v>76195</v>
      </c>
    </row>
    <row r="17" spans="1:53" ht="11.25" customHeight="1">
      <c r="A17" s="38" t="s">
        <v>18</v>
      </c>
      <c r="B17" s="39" t="s">
        <v>10</v>
      </c>
      <c r="C17" s="55">
        <v>2059381</v>
      </c>
      <c r="D17" s="41">
        <v>2106119</v>
      </c>
      <c r="E17" s="41">
        <v>2155071</v>
      </c>
      <c r="F17" s="41">
        <v>2206658</v>
      </c>
      <c r="G17" s="41">
        <v>2261086</v>
      </c>
      <c r="H17" s="41">
        <v>2317713</v>
      </c>
      <c r="I17" s="41">
        <v>2375103</v>
      </c>
      <c r="J17" s="41">
        <v>2433256</v>
      </c>
      <c r="K17" s="41">
        <v>2492177</v>
      </c>
      <c r="L17" s="41">
        <v>2551870</v>
      </c>
      <c r="M17" s="41">
        <v>2612326</v>
      </c>
      <c r="N17" s="41">
        <v>2673560</v>
      </c>
      <c r="O17" s="41">
        <v>2735549</v>
      </c>
      <c r="P17" s="41">
        <v>2798258</v>
      </c>
      <c r="Q17" s="41">
        <v>2861638</v>
      </c>
      <c r="R17" s="41">
        <v>2925657</v>
      </c>
      <c r="S17" s="41">
        <v>2990223</v>
      </c>
      <c r="T17" s="41">
        <v>3055186</v>
      </c>
      <c r="U17" s="41">
        <v>3120495</v>
      </c>
      <c r="V17" s="41">
        <v>3186106</v>
      </c>
      <c r="W17" s="41">
        <v>3251970</v>
      </c>
      <c r="X17" s="41">
        <v>3318117</v>
      </c>
      <c r="Y17" s="41">
        <v>3384511</v>
      </c>
      <c r="Z17" s="41">
        <v>3451116</v>
      </c>
      <c r="AA17" s="41">
        <v>3517915</v>
      </c>
      <c r="AB17" s="41">
        <v>3584891</v>
      </c>
      <c r="AC17" s="41">
        <v>3652048</v>
      </c>
      <c r="AD17" s="41">
        <v>3719394</v>
      </c>
      <c r="AE17" s="41">
        <v>3786944</v>
      </c>
      <c r="AF17" s="41">
        <v>3854730</v>
      </c>
      <c r="AG17" s="41">
        <v>3922786</v>
      </c>
      <c r="AH17" s="41">
        <v>3991153</v>
      </c>
      <c r="AI17" s="41">
        <v>4059871</v>
      </c>
      <c r="AJ17" s="41">
        <v>4128977</v>
      </c>
      <c r="AK17" s="41">
        <v>4198507</v>
      </c>
      <c r="AL17" s="41">
        <v>4268484</v>
      </c>
      <c r="AM17" s="41">
        <v>4338929</v>
      </c>
      <c r="AN17" s="41">
        <v>4409853</v>
      </c>
      <c r="AO17" s="41">
        <v>4481273</v>
      </c>
      <c r="AP17" s="41">
        <v>4553181</v>
      </c>
      <c r="AQ17" s="41">
        <v>4625572</v>
      </c>
      <c r="AR17" s="41">
        <v>4698442</v>
      </c>
      <c r="AS17" s="41">
        <v>4771722</v>
      </c>
      <c r="AT17" s="41">
        <v>4845430</v>
      </c>
      <c r="AU17" s="41">
        <v>4919560</v>
      </c>
      <c r="AV17" s="41">
        <v>4994091</v>
      </c>
      <c r="AW17" s="41">
        <v>5069003</v>
      </c>
      <c r="AX17" s="41">
        <v>5144274</v>
      </c>
      <c r="AY17" s="41">
        <v>5219874</v>
      </c>
      <c r="AZ17" s="41">
        <v>5295786</v>
      </c>
      <c r="BA17" s="41">
        <v>5371981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100">
        <v>1.895</v>
      </c>
      <c r="D20" s="44">
        <v>1.9790000000000001</v>
      </c>
      <c r="E20" s="45">
        <v>1.99</v>
      </c>
      <c r="F20" s="45">
        <v>2</v>
      </c>
      <c r="G20" s="45">
        <v>2.0099999999999998</v>
      </c>
      <c r="H20" s="45">
        <v>2.0099999999999998</v>
      </c>
      <c r="I20" s="45">
        <v>2.02</v>
      </c>
      <c r="J20" s="45">
        <v>2.0299999999999998</v>
      </c>
      <c r="K20" s="45">
        <v>2.0299999999999998</v>
      </c>
      <c r="L20" s="45">
        <v>2.04</v>
      </c>
      <c r="M20" s="45">
        <v>2.04</v>
      </c>
      <c r="N20" s="45">
        <v>2.0499999999999998</v>
      </c>
      <c r="O20" s="45">
        <v>2.06</v>
      </c>
      <c r="P20" s="45">
        <v>2.06</v>
      </c>
      <c r="Q20" s="45">
        <v>2.0699999999999998</v>
      </c>
      <c r="R20" s="45">
        <v>2.08</v>
      </c>
      <c r="S20" s="45">
        <v>2.08</v>
      </c>
      <c r="T20" s="45">
        <v>2.08</v>
      </c>
      <c r="U20" s="45">
        <v>2.08</v>
      </c>
      <c r="V20" s="45">
        <v>2.08</v>
      </c>
      <c r="W20" s="45">
        <v>2.08</v>
      </c>
      <c r="X20" s="45">
        <v>2.08</v>
      </c>
      <c r="Y20" s="45">
        <v>2.08</v>
      </c>
      <c r="Z20" s="45">
        <v>2.08</v>
      </c>
      <c r="AA20" s="45">
        <v>2.08</v>
      </c>
      <c r="AB20" s="45">
        <v>2.08</v>
      </c>
      <c r="AC20" s="45">
        <v>2.08</v>
      </c>
      <c r="AD20" s="45">
        <v>2.08</v>
      </c>
      <c r="AE20" s="45">
        <v>2.08</v>
      </c>
      <c r="AF20" s="45">
        <v>2.08</v>
      </c>
      <c r="AG20" s="45">
        <v>2.08</v>
      </c>
      <c r="AH20" s="45">
        <v>2.08</v>
      </c>
      <c r="AI20" s="45">
        <v>2.08</v>
      </c>
      <c r="AJ20" s="45">
        <v>2.08</v>
      </c>
      <c r="AK20" s="45">
        <v>2.08</v>
      </c>
      <c r="AL20" s="45">
        <v>2.08</v>
      </c>
      <c r="AM20" s="45">
        <v>2.08</v>
      </c>
      <c r="AN20" s="45">
        <v>2.08</v>
      </c>
      <c r="AO20" s="45">
        <v>2.08</v>
      </c>
      <c r="AP20" s="45">
        <v>2.08</v>
      </c>
      <c r="AQ20" s="45">
        <v>2.08</v>
      </c>
      <c r="AR20" s="45">
        <v>2.08</v>
      </c>
      <c r="AS20" s="45">
        <v>2.08</v>
      </c>
      <c r="AT20" s="45">
        <v>2.08</v>
      </c>
      <c r="AU20" s="45">
        <v>2.08</v>
      </c>
      <c r="AV20" s="45">
        <v>2.08</v>
      </c>
      <c r="AW20" s="45">
        <v>2.08</v>
      </c>
      <c r="AX20" s="45">
        <v>2.08</v>
      </c>
      <c r="AY20" s="45">
        <v>2.08</v>
      </c>
      <c r="AZ20" s="45">
        <v>2.08</v>
      </c>
      <c r="BA20" s="45">
        <v>2.08</v>
      </c>
    </row>
    <row r="21" spans="1:53" ht="11.25" customHeight="1">
      <c r="A21" s="43" t="s">
        <v>115</v>
      </c>
      <c r="B21" s="44" t="s">
        <v>19</v>
      </c>
      <c r="C21" s="56">
        <v>5.94</v>
      </c>
      <c r="D21" s="48">
        <v>5.75</v>
      </c>
      <c r="E21" s="46">
        <v>5.8</v>
      </c>
      <c r="F21" s="46">
        <v>5.7</v>
      </c>
      <c r="G21" s="46">
        <v>5.5</v>
      </c>
      <c r="H21" s="46">
        <v>5.3</v>
      </c>
      <c r="I21" s="46">
        <v>5.2</v>
      </c>
      <c r="J21" s="46">
        <v>5.0999999999999996</v>
      </c>
      <c r="K21" s="46">
        <v>4.9000000000000004</v>
      </c>
      <c r="L21" s="46">
        <v>4.8</v>
      </c>
      <c r="M21" s="46">
        <v>4.7</v>
      </c>
      <c r="N21" s="46">
        <v>4.5</v>
      </c>
      <c r="O21" s="46">
        <v>4.4000000000000004</v>
      </c>
      <c r="P21" s="46">
        <v>4.3</v>
      </c>
      <c r="Q21" s="46">
        <v>4.2</v>
      </c>
      <c r="R21" s="46">
        <v>4.0999999999999996</v>
      </c>
      <c r="S21" s="46">
        <v>3.9</v>
      </c>
      <c r="T21" s="46">
        <v>3.8</v>
      </c>
      <c r="U21" s="46">
        <v>3.7</v>
      </c>
      <c r="V21" s="46">
        <v>3.6</v>
      </c>
      <c r="W21" s="46">
        <v>3.5</v>
      </c>
      <c r="X21" s="46">
        <v>3.4</v>
      </c>
      <c r="Y21" s="46">
        <v>3.3</v>
      </c>
      <c r="Z21" s="46">
        <v>3.2</v>
      </c>
      <c r="AA21" s="46">
        <v>3.1</v>
      </c>
      <c r="AB21" s="46">
        <v>3</v>
      </c>
      <c r="AC21" s="46">
        <v>2.9</v>
      </c>
      <c r="AD21" s="46">
        <v>2.8</v>
      </c>
      <c r="AE21" s="46">
        <v>2.7</v>
      </c>
      <c r="AF21" s="46">
        <v>2.6</v>
      </c>
      <c r="AG21" s="46">
        <v>2.5</v>
      </c>
      <c r="AH21" s="46">
        <v>2.4</v>
      </c>
      <c r="AI21" s="46">
        <v>2.4</v>
      </c>
      <c r="AJ21" s="46">
        <v>2.2999999999999998</v>
      </c>
      <c r="AK21" s="46">
        <v>2.2000000000000002</v>
      </c>
      <c r="AL21" s="46">
        <v>2.1</v>
      </c>
      <c r="AM21" s="46">
        <v>2.1</v>
      </c>
      <c r="AN21" s="46">
        <v>2</v>
      </c>
      <c r="AO21" s="46">
        <v>1.9</v>
      </c>
      <c r="AP21" s="46">
        <v>1.9</v>
      </c>
      <c r="AQ21" s="46">
        <v>1.8</v>
      </c>
      <c r="AR21" s="46">
        <v>1.8</v>
      </c>
      <c r="AS21" s="46">
        <v>1.7</v>
      </c>
      <c r="AT21" s="46">
        <v>1.7</v>
      </c>
      <c r="AU21" s="46">
        <v>1.6</v>
      </c>
      <c r="AV21" s="46">
        <v>1.6</v>
      </c>
      <c r="AW21" s="46">
        <v>1.5</v>
      </c>
      <c r="AX21" s="46">
        <v>1.5</v>
      </c>
      <c r="AY21" s="46">
        <v>1.4</v>
      </c>
      <c r="AZ21" s="46">
        <v>1.4</v>
      </c>
      <c r="BA21" s="46">
        <v>1.3</v>
      </c>
    </row>
    <row r="22" spans="1:53" ht="11.25" customHeight="1">
      <c r="A22" s="43" t="s">
        <v>116</v>
      </c>
      <c r="B22" s="44" t="s">
        <v>19</v>
      </c>
      <c r="C22" s="56">
        <v>12.9</v>
      </c>
      <c r="D22" s="48">
        <v>14.4</v>
      </c>
      <c r="E22" s="46">
        <v>15</v>
      </c>
      <c r="F22" s="46">
        <v>15.5</v>
      </c>
      <c r="G22" s="46">
        <v>16.100000000000001</v>
      </c>
      <c r="H22" s="46">
        <v>16.3</v>
      </c>
      <c r="I22" s="46">
        <v>15.9</v>
      </c>
      <c r="J22" s="46">
        <v>15.6</v>
      </c>
      <c r="K22" s="46">
        <v>15.2</v>
      </c>
      <c r="L22" s="46">
        <v>14.8</v>
      </c>
      <c r="M22" s="46">
        <v>14.5</v>
      </c>
      <c r="N22" s="46">
        <v>14.2</v>
      </c>
      <c r="O22" s="46">
        <v>13.8</v>
      </c>
      <c r="P22" s="46">
        <v>13.5</v>
      </c>
      <c r="Q22" s="46">
        <v>13.2</v>
      </c>
      <c r="R22" s="46">
        <v>12.9</v>
      </c>
      <c r="S22" s="46">
        <v>12.6</v>
      </c>
      <c r="T22" s="46">
        <v>12.4</v>
      </c>
      <c r="U22" s="46">
        <v>12.1</v>
      </c>
      <c r="V22" s="46">
        <v>11.9</v>
      </c>
      <c r="W22" s="46">
        <v>11.6</v>
      </c>
      <c r="X22" s="46">
        <v>11.4</v>
      </c>
      <c r="Y22" s="46">
        <v>11.2</v>
      </c>
      <c r="Z22" s="46">
        <v>10.9</v>
      </c>
      <c r="AA22" s="46">
        <v>10.7</v>
      </c>
      <c r="AB22" s="46">
        <v>10.5</v>
      </c>
      <c r="AC22" s="46">
        <v>10.3</v>
      </c>
      <c r="AD22" s="46">
        <v>10.1</v>
      </c>
      <c r="AE22" s="46">
        <v>10</v>
      </c>
      <c r="AF22" s="46">
        <v>9.8000000000000007</v>
      </c>
      <c r="AG22" s="46">
        <v>9.6</v>
      </c>
      <c r="AH22" s="46">
        <v>9.5</v>
      </c>
      <c r="AI22" s="46">
        <v>9.3000000000000007</v>
      </c>
      <c r="AJ22" s="46">
        <v>9.1</v>
      </c>
      <c r="AK22" s="46">
        <v>9</v>
      </c>
      <c r="AL22" s="46">
        <v>8.8000000000000007</v>
      </c>
      <c r="AM22" s="46">
        <v>8.6999999999999993</v>
      </c>
      <c r="AN22" s="46">
        <v>8.5</v>
      </c>
      <c r="AO22" s="46">
        <v>8.4</v>
      </c>
      <c r="AP22" s="46">
        <v>8.3000000000000007</v>
      </c>
      <c r="AQ22" s="46">
        <v>8.1</v>
      </c>
      <c r="AR22" s="46">
        <v>8</v>
      </c>
      <c r="AS22" s="46">
        <v>7.9</v>
      </c>
      <c r="AT22" s="46">
        <v>7.8</v>
      </c>
      <c r="AU22" s="46">
        <v>7.7</v>
      </c>
      <c r="AV22" s="46">
        <v>7.5</v>
      </c>
      <c r="AW22" s="46">
        <v>7.4</v>
      </c>
      <c r="AX22" s="46">
        <v>7.3</v>
      </c>
      <c r="AY22" s="46">
        <v>7.2</v>
      </c>
      <c r="AZ22" s="46">
        <v>7.1</v>
      </c>
      <c r="BA22" s="46">
        <v>7</v>
      </c>
    </row>
    <row r="23" spans="1:53" ht="11.25" customHeight="1">
      <c r="A23" s="43" t="s">
        <v>117</v>
      </c>
      <c r="B23" s="44" t="s">
        <v>19</v>
      </c>
      <c r="C23" s="56">
        <v>2.0967354919567218</v>
      </c>
      <c r="D23" s="48">
        <v>2.2695169082360187</v>
      </c>
      <c r="E23" s="46">
        <v>2.2999999999999998</v>
      </c>
      <c r="F23" s="46">
        <v>2.4</v>
      </c>
      <c r="G23" s="46">
        <v>2.5</v>
      </c>
      <c r="H23" s="46">
        <v>2.5</v>
      </c>
      <c r="I23" s="46">
        <v>2.5</v>
      </c>
      <c r="J23" s="46">
        <v>2.4</v>
      </c>
      <c r="K23" s="46">
        <v>2.4</v>
      </c>
      <c r="L23" s="46">
        <v>2.4</v>
      </c>
      <c r="M23" s="46">
        <v>2.4</v>
      </c>
      <c r="N23" s="46">
        <v>2.2999999999999998</v>
      </c>
      <c r="O23" s="46">
        <v>2.2999999999999998</v>
      </c>
      <c r="P23" s="46">
        <v>2.2999999999999998</v>
      </c>
      <c r="Q23" s="46">
        <v>2.2999999999999998</v>
      </c>
      <c r="R23" s="46">
        <v>2.2000000000000002</v>
      </c>
      <c r="S23" s="46">
        <v>2.2000000000000002</v>
      </c>
      <c r="T23" s="46">
        <v>2.2000000000000002</v>
      </c>
      <c r="U23" s="46">
        <v>2.1</v>
      </c>
      <c r="V23" s="46">
        <v>2.1</v>
      </c>
      <c r="W23" s="46">
        <v>2.1</v>
      </c>
      <c r="X23" s="46">
        <v>2</v>
      </c>
      <c r="Y23" s="46">
        <v>2</v>
      </c>
      <c r="Z23" s="46">
        <v>2</v>
      </c>
      <c r="AA23" s="46">
        <v>1.9</v>
      </c>
      <c r="AB23" s="46">
        <v>1.9</v>
      </c>
      <c r="AC23" s="46">
        <v>1.9</v>
      </c>
      <c r="AD23" s="46">
        <v>1.8</v>
      </c>
      <c r="AE23" s="46">
        <v>1.8</v>
      </c>
      <c r="AF23" s="46">
        <v>1.8</v>
      </c>
      <c r="AG23" s="46">
        <v>1.8</v>
      </c>
      <c r="AH23" s="46">
        <v>1.7</v>
      </c>
      <c r="AI23" s="46">
        <v>1.7</v>
      </c>
      <c r="AJ23" s="46">
        <v>1.7</v>
      </c>
      <c r="AK23" s="46">
        <v>1.7</v>
      </c>
      <c r="AL23" s="46">
        <v>1.7</v>
      </c>
      <c r="AM23" s="46">
        <v>1.7</v>
      </c>
      <c r="AN23" s="46">
        <v>1.6</v>
      </c>
      <c r="AO23" s="46">
        <v>1.6</v>
      </c>
      <c r="AP23" s="46">
        <v>1.6</v>
      </c>
      <c r="AQ23" s="46">
        <v>1.6</v>
      </c>
      <c r="AR23" s="46">
        <v>1.6</v>
      </c>
      <c r="AS23" s="46">
        <v>1.6</v>
      </c>
      <c r="AT23" s="46">
        <v>1.5</v>
      </c>
      <c r="AU23" s="46">
        <v>1.5</v>
      </c>
      <c r="AV23" s="46">
        <v>1.5</v>
      </c>
      <c r="AW23" s="46">
        <v>1.5</v>
      </c>
      <c r="AX23" s="46">
        <v>1.5</v>
      </c>
      <c r="AY23" s="46">
        <v>1.5</v>
      </c>
      <c r="AZ23" s="46">
        <v>1.5</v>
      </c>
      <c r="BA23" s="46">
        <v>1.4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35.604046593459927</v>
      </c>
      <c r="D26" s="46">
        <v>35.771914403491756</v>
      </c>
      <c r="E26" s="46">
        <v>35.9</v>
      </c>
      <c r="F26" s="46">
        <v>36</v>
      </c>
      <c r="G26" s="46">
        <v>36.1</v>
      </c>
      <c r="H26" s="46">
        <v>36.1</v>
      </c>
      <c r="I26" s="46">
        <v>36.1</v>
      </c>
      <c r="J26" s="46">
        <v>36.200000000000003</v>
      </c>
      <c r="K26" s="46">
        <v>36.200000000000003</v>
      </c>
      <c r="L26" s="46">
        <v>36.299999999999997</v>
      </c>
      <c r="M26" s="46">
        <v>36.299999999999997</v>
      </c>
      <c r="N26" s="46">
        <v>36.4</v>
      </c>
      <c r="O26" s="46">
        <v>36.5</v>
      </c>
      <c r="P26" s="46">
        <v>36.6</v>
      </c>
      <c r="Q26" s="46">
        <v>36.799999999999997</v>
      </c>
      <c r="R26" s="46">
        <v>36.9</v>
      </c>
      <c r="S26" s="46">
        <v>37</v>
      </c>
      <c r="T26" s="46">
        <v>37.200000000000003</v>
      </c>
      <c r="U26" s="46">
        <v>37.299999999999997</v>
      </c>
      <c r="V26" s="46">
        <v>37.5</v>
      </c>
      <c r="W26" s="46">
        <v>37.6</v>
      </c>
      <c r="X26" s="46">
        <v>37.799999999999997</v>
      </c>
      <c r="Y26" s="46">
        <v>37.9</v>
      </c>
      <c r="Z26" s="46">
        <v>38.1</v>
      </c>
      <c r="AA26" s="46">
        <v>38.200000000000003</v>
      </c>
      <c r="AB26" s="46">
        <v>38.4</v>
      </c>
      <c r="AC26" s="46">
        <v>38.5</v>
      </c>
      <c r="AD26" s="46">
        <v>38.700000000000003</v>
      </c>
      <c r="AE26" s="46">
        <v>38.799999999999997</v>
      </c>
      <c r="AF26" s="46">
        <v>39</v>
      </c>
      <c r="AG26" s="46">
        <v>39.1</v>
      </c>
      <c r="AH26" s="46">
        <v>39.200000000000003</v>
      </c>
      <c r="AI26" s="46">
        <v>39.299999999999997</v>
      </c>
      <c r="AJ26" s="46">
        <v>39.4</v>
      </c>
      <c r="AK26" s="46">
        <v>39.5</v>
      </c>
      <c r="AL26" s="46">
        <v>39.6</v>
      </c>
      <c r="AM26" s="46">
        <v>39.6</v>
      </c>
      <c r="AN26" s="46">
        <v>39.700000000000003</v>
      </c>
      <c r="AO26" s="46">
        <v>39.799999999999997</v>
      </c>
      <c r="AP26" s="46">
        <v>39.9</v>
      </c>
      <c r="AQ26" s="46">
        <v>39.9</v>
      </c>
      <c r="AR26" s="46">
        <v>40</v>
      </c>
      <c r="AS26" s="46">
        <v>40.1</v>
      </c>
      <c r="AT26" s="46">
        <v>40.200000000000003</v>
      </c>
      <c r="AU26" s="46">
        <v>40.299999999999997</v>
      </c>
      <c r="AV26" s="46">
        <v>40.4</v>
      </c>
      <c r="AW26" s="46">
        <v>40.5</v>
      </c>
      <c r="AX26" s="46">
        <v>40.6</v>
      </c>
      <c r="AY26" s="46">
        <v>40.700000000000003</v>
      </c>
      <c r="AZ26" s="46">
        <v>40.799999999999997</v>
      </c>
      <c r="BA26" s="46">
        <v>41</v>
      </c>
    </row>
    <row r="27" spans="1:53" ht="11.25" customHeight="1">
      <c r="A27" s="46" t="s">
        <v>23</v>
      </c>
      <c r="B27" s="48" t="s">
        <v>22</v>
      </c>
      <c r="C27" s="46">
        <v>36.89634066935799</v>
      </c>
      <c r="D27" s="46">
        <v>37.008580942622949</v>
      </c>
      <c r="E27" s="46">
        <v>37.200000000000003</v>
      </c>
      <c r="F27" s="46">
        <v>37.299999999999997</v>
      </c>
      <c r="G27" s="46">
        <v>37.4</v>
      </c>
      <c r="H27" s="46">
        <v>37.5</v>
      </c>
      <c r="I27" s="46">
        <v>37.5</v>
      </c>
      <c r="J27" s="46">
        <v>37.5</v>
      </c>
      <c r="K27" s="46">
        <v>37.6</v>
      </c>
      <c r="L27" s="46">
        <v>37.6</v>
      </c>
      <c r="M27" s="46">
        <v>37.6</v>
      </c>
      <c r="N27" s="46">
        <v>37.700000000000003</v>
      </c>
      <c r="O27" s="46">
        <v>37.799999999999997</v>
      </c>
      <c r="P27" s="46">
        <v>37.799999999999997</v>
      </c>
      <c r="Q27" s="46">
        <v>37.9</v>
      </c>
      <c r="R27" s="46">
        <v>38.1</v>
      </c>
      <c r="S27" s="46">
        <v>38.200000000000003</v>
      </c>
      <c r="T27" s="46">
        <v>38.299999999999997</v>
      </c>
      <c r="U27" s="46">
        <v>38.5</v>
      </c>
      <c r="V27" s="46">
        <v>38.6</v>
      </c>
      <c r="W27" s="46">
        <v>38.700000000000003</v>
      </c>
      <c r="X27" s="46">
        <v>38.799999999999997</v>
      </c>
      <c r="Y27" s="46">
        <v>39</v>
      </c>
      <c r="Z27" s="46">
        <v>39.1</v>
      </c>
      <c r="AA27" s="46">
        <v>39.299999999999997</v>
      </c>
      <c r="AB27" s="46">
        <v>39.4</v>
      </c>
      <c r="AC27" s="46">
        <v>39.6</v>
      </c>
      <c r="AD27" s="46">
        <v>39.700000000000003</v>
      </c>
      <c r="AE27" s="46">
        <v>39.9</v>
      </c>
      <c r="AF27" s="46">
        <v>40</v>
      </c>
      <c r="AG27" s="46">
        <v>40.1</v>
      </c>
      <c r="AH27" s="46">
        <v>40.200000000000003</v>
      </c>
      <c r="AI27" s="46">
        <v>40.299999999999997</v>
      </c>
      <c r="AJ27" s="46">
        <v>40.4</v>
      </c>
      <c r="AK27" s="46">
        <v>40.5</v>
      </c>
      <c r="AL27" s="46">
        <v>40.6</v>
      </c>
      <c r="AM27" s="46">
        <v>40.700000000000003</v>
      </c>
      <c r="AN27" s="46">
        <v>40.799999999999997</v>
      </c>
      <c r="AO27" s="46">
        <v>40.799999999999997</v>
      </c>
      <c r="AP27" s="46">
        <v>40.9</v>
      </c>
      <c r="AQ27" s="46">
        <v>40.9</v>
      </c>
      <c r="AR27" s="46">
        <v>41</v>
      </c>
      <c r="AS27" s="46">
        <v>41.1</v>
      </c>
      <c r="AT27" s="46">
        <v>41.2</v>
      </c>
      <c r="AU27" s="46">
        <v>41.3</v>
      </c>
      <c r="AV27" s="46">
        <v>41.3</v>
      </c>
      <c r="AW27" s="46">
        <v>41.4</v>
      </c>
      <c r="AX27" s="46">
        <v>41.5</v>
      </c>
      <c r="AY27" s="46">
        <v>41.6</v>
      </c>
      <c r="AZ27" s="46">
        <v>41.7</v>
      </c>
      <c r="BA27" s="46">
        <v>41.8</v>
      </c>
    </row>
    <row r="28" spans="1:53" ht="11.25" customHeight="1">
      <c r="A28" s="46" t="s">
        <v>24</v>
      </c>
      <c r="B28" s="48" t="s">
        <v>22</v>
      </c>
      <c r="C28" s="46">
        <v>36.232161754802299</v>
      </c>
      <c r="D28" s="46">
        <v>36.379539896748483</v>
      </c>
      <c r="E28" s="46">
        <v>36.5</v>
      </c>
      <c r="F28" s="46">
        <v>36.700000000000003</v>
      </c>
      <c r="G28" s="46">
        <v>36.700000000000003</v>
      </c>
      <c r="H28" s="46">
        <v>36.799999999999997</v>
      </c>
      <c r="I28" s="46">
        <v>36.799999999999997</v>
      </c>
      <c r="J28" s="46">
        <v>36.799999999999997</v>
      </c>
      <c r="K28" s="46">
        <v>36.9</v>
      </c>
      <c r="L28" s="46">
        <v>36.9</v>
      </c>
      <c r="M28" s="46">
        <v>37</v>
      </c>
      <c r="N28" s="46">
        <v>37</v>
      </c>
      <c r="O28" s="46">
        <v>37.1</v>
      </c>
      <c r="P28" s="46">
        <v>37.200000000000003</v>
      </c>
      <c r="Q28" s="46">
        <v>37.299999999999997</v>
      </c>
      <c r="R28" s="46">
        <v>37.5</v>
      </c>
      <c r="S28" s="46">
        <v>37.6</v>
      </c>
      <c r="T28" s="46">
        <v>37.700000000000003</v>
      </c>
      <c r="U28" s="46">
        <v>37.9</v>
      </c>
      <c r="V28" s="46">
        <v>38</v>
      </c>
      <c r="W28" s="46">
        <v>38.1</v>
      </c>
      <c r="X28" s="46">
        <v>38.299999999999997</v>
      </c>
      <c r="Y28" s="46">
        <v>38.4</v>
      </c>
      <c r="Z28" s="46">
        <v>38.6</v>
      </c>
      <c r="AA28" s="46">
        <v>38.799999999999997</v>
      </c>
      <c r="AB28" s="46">
        <v>38.9</v>
      </c>
      <c r="AC28" s="46">
        <v>39.1</v>
      </c>
      <c r="AD28" s="46">
        <v>39.200000000000003</v>
      </c>
      <c r="AE28" s="46">
        <v>39.299999999999997</v>
      </c>
      <c r="AF28" s="46">
        <v>39.5</v>
      </c>
      <c r="AG28" s="46">
        <v>39.6</v>
      </c>
      <c r="AH28" s="46">
        <v>39.700000000000003</v>
      </c>
      <c r="AI28" s="46">
        <v>39.799999999999997</v>
      </c>
      <c r="AJ28" s="46">
        <v>39.9</v>
      </c>
      <c r="AK28" s="46">
        <v>40</v>
      </c>
      <c r="AL28" s="46">
        <v>40.1</v>
      </c>
      <c r="AM28" s="46">
        <v>40.200000000000003</v>
      </c>
      <c r="AN28" s="46">
        <v>40.200000000000003</v>
      </c>
      <c r="AO28" s="46">
        <v>40.299999999999997</v>
      </c>
      <c r="AP28" s="46">
        <v>40.4</v>
      </c>
      <c r="AQ28" s="46">
        <v>40.4</v>
      </c>
      <c r="AR28" s="46">
        <v>40.5</v>
      </c>
      <c r="AS28" s="46">
        <v>40.6</v>
      </c>
      <c r="AT28" s="46">
        <v>40.700000000000003</v>
      </c>
      <c r="AU28" s="46">
        <v>40.799999999999997</v>
      </c>
      <c r="AV28" s="46">
        <v>40.9</v>
      </c>
      <c r="AW28" s="46">
        <v>41</v>
      </c>
      <c r="AX28" s="46">
        <v>41.1</v>
      </c>
      <c r="AY28" s="46">
        <v>41.2</v>
      </c>
      <c r="AZ28" s="46">
        <v>41.3</v>
      </c>
      <c r="BA28" s="46">
        <v>41.4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101.83361167301751</v>
      </c>
      <c r="D30" s="46">
        <v>102.07038483310467</v>
      </c>
      <c r="E30" s="46">
        <v>102.1</v>
      </c>
      <c r="F30" s="46">
        <v>102.1</v>
      </c>
      <c r="G30" s="46">
        <v>102.2</v>
      </c>
      <c r="H30" s="46">
        <v>102.2</v>
      </c>
      <c r="I30" s="46">
        <v>102.3</v>
      </c>
      <c r="J30" s="46">
        <v>102.3</v>
      </c>
      <c r="K30" s="46">
        <v>102.3</v>
      </c>
      <c r="L30" s="46">
        <v>102.4</v>
      </c>
      <c r="M30" s="46">
        <v>102.4</v>
      </c>
      <c r="N30" s="46">
        <v>102.4</v>
      </c>
      <c r="O30" s="46">
        <v>102.5</v>
      </c>
      <c r="P30" s="46">
        <v>102.5</v>
      </c>
      <c r="Q30" s="46">
        <v>102.5</v>
      </c>
      <c r="R30" s="46">
        <v>102.5</v>
      </c>
      <c r="S30" s="46">
        <v>102.6</v>
      </c>
      <c r="T30" s="46">
        <v>102.6</v>
      </c>
      <c r="U30" s="46">
        <v>102.6</v>
      </c>
      <c r="V30" s="46">
        <v>102.6</v>
      </c>
      <c r="W30" s="46">
        <v>102.6</v>
      </c>
      <c r="X30" s="46">
        <v>102.6</v>
      </c>
      <c r="Y30" s="46">
        <v>102.7</v>
      </c>
      <c r="Z30" s="46">
        <v>102.7</v>
      </c>
      <c r="AA30" s="46">
        <v>102.7</v>
      </c>
      <c r="AB30" s="46">
        <v>102.7</v>
      </c>
      <c r="AC30" s="46">
        <v>102.7</v>
      </c>
      <c r="AD30" s="46">
        <v>102.7</v>
      </c>
      <c r="AE30" s="46">
        <v>102.8</v>
      </c>
      <c r="AF30" s="46">
        <v>102.8</v>
      </c>
      <c r="AG30" s="46">
        <v>102.8</v>
      </c>
      <c r="AH30" s="46">
        <v>102.8</v>
      </c>
      <c r="AI30" s="46">
        <v>102.9</v>
      </c>
      <c r="AJ30" s="46">
        <v>102.9</v>
      </c>
      <c r="AK30" s="46">
        <v>102.9</v>
      </c>
      <c r="AL30" s="46">
        <v>103</v>
      </c>
      <c r="AM30" s="46">
        <v>103</v>
      </c>
      <c r="AN30" s="46">
        <v>103</v>
      </c>
      <c r="AO30" s="46">
        <v>103.1</v>
      </c>
      <c r="AP30" s="46">
        <v>103.1</v>
      </c>
      <c r="AQ30" s="46">
        <v>103.2</v>
      </c>
      <c r="AR30" s="46">
        <v>103.2</v>
      </c>
      <c r="AS30" s="46">
        <v>103.3</v>
      </c>
      <c r="AT30" s="46">
        <v>103.3</v>
      </c>
      <c r="AU30" s="46">
        <v>103.4</v>
      </c>
      <c r="AV30" s="46">
        <v>103.4</v>
      </c>
      <c r="AW30" s="46">
        <v>103.5</v>
      </c>
      <c r="AX30" s="46">
        <v>103.6</v>
      </c>
      <c r="AY30" s="46">
        <v>103.6</v>
      </c>
      <c r="AZ30" s="46">
        <v>103.7</v>
      </c>
      <c r="BA30" s="46">
        <v>103.7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19.892190905908137</v>
      </c>
      <c r="D33" s="46">
        <v>19.770297879654475</v>
      </c>
      <c r="E33" s="46">
        <v>19.7</v>
      </c>
      <c r="F33" s="46">
        <v>19.600000000000001</v>
      </c>
      <c r="G33" s="46">
        <v>19.5</v>
      </c>
      <c r="H33" s="46">
        <v>19.399999999999999</v>
      </c>
      <c r="I33" s="46">
        <v>19.399999999999999</v>
      </c>
      <c r="J33" s="46">
        <v>19.399999999999999</v>
      </c>
      <c r="K33" s="46">
        <v>19.399999999999999</v>
      </c>
      <c r="L33" s="46">
        <v>19.5</v>
      </c>
      <c r="M33" s="46">
        <v>19.5</v>
      </c>
      <c r="N33" s="46">
        <v>19.600000000000001</v>
      </c>
      <c r="O33" s="46">
        <v>19.7</v>
      </c>
      <c r="P33" s="46">
        <v>19.8</v>
      </c>
      <c r="Q33" s="46">
        <v>19.899999999999999</v>
      </c>
      <c r="R33" s="46">
        <v>19.899999999999999</v>
      </c>
      <c r="S33" s="46">
        <v>19.899999999999999</v>
      </c>
      <c r="T33" s="46">
        <v>20</v>
      </c>
      <c r="U33" s="46">
        <v>19.899999999999999</v>
      </c>
      <c r="V33" s="46">
        <v>19.899999999999999</v>
      </c>
      <c r="W33" s="46">
        <v>19.899999999999999</v>
      </c>
      <c r="X33" s="46">
        <v>19.899999999999999</v>
      </c>
      <c r="Y33" s="46">
        <v>19.8</v>
      </c>
      <c r="Z33" s="46">
        <v>19.7</v>
      </c>
      <c r="AA33" s="46">
        <v>19.7</v>
      </c>
      <c r="AB33" s="46">
        <v>19.600000000000001</v>
      </c>
      <c r="AC33" s="46">
        <v>19.5</v>
      </c>
      <c r="AD33" s="46">
        <v>19.399999999999999</v>
      </c>
      <c r="AE33" s="46">
        <v>19.3</v>
      </c>
      <c r="AF33" s="46">
        <v>19.2</v>
      </c>
      <c r="AG33" s="46">
        <v>19.100000000000001</v>
      </c>
      <c r="AH33" s="46">
        <v>18.899999999999999</v>
      </c>
      <c r="AI33" s="46">
        <v>18.8</v>
      </c>
      <c r="AJ33" s="46">
        <v>18.7</v>
      </c>
      <c r="AK33" s="46">
        <v>18.7</v>
      </c>
      <c r="AL33" s="46">
        <v>18.600000000000001</v>
      </c>
      <c r="AM33" s="46">
        <v>18.5</v>
      </c>
      <c r="AN33" s="46">
        <v>18.399999999999999</v>
      </c>
      <c r="AO33" s="46">
        <v>18.399999999999999</v>
      </c>
      <c r="AP33" s="46">
        <v>18.399999999999999</v>
      </c>
      <c r="AQ33" s="46">
        <v>18.3</v>
      </c>
      <c r="AR33" s="46">
        <v>18.3</v>
      </c>
      <c r="AS33" s="46">
        <v>18.3</v>
      </c>
      <c r="AT33" s="46">
        <v>18.2</v>
      </c>
      <c r="AU33" s="46">
        <v>18.2</v>
      </c>
      <c r="AV33" s="46">
        <v>18.2</v>
      </c>
      <c r="AW33" s="46">
        <v>18.2</v>
      </c>
      <c r="AX33" s="46">
        <v>18.2</v>
      </c>
      <c r="AY33" s="46">
        <v>18.2</v>
      </c>
      <c r="AZ33" s="46">
        <v>18.100000000000001</v>
      </c>
      <c r="BA33" s="46">
        <v>18.100000000000001</v>
      </c>
    </row>
    <row r="34" spans="1:53" s="12" customFormat="1" ht="11.25" customHeight="1">
      <c r="A34" s="46" t="s">
        <v>29</v>
      </c>
      <c r="B34" s="48" t="s">
        <v>28</v>
      </c>
      <c r="C34" s="46">
        <v>68.33810742159902</v>
      </c>
      <c r="D34" s="46">
        <v>68.32049850934348</v>
      </c>
      <c r="E34" s="46">
        <v>68.3</v>
      </c>
      <c r="F34" s="46">
        <v>68.2</v>
      </c>
      <c r="G34" s="46">
        <v>68.2</v>
      </c>
      <c r="H34" s="46">
        <v>68</v>
      </c>
      <c r="I34" s="46">
        <v>67.7</v>
      </c>
      <c r="J34" s="46">
        <v>67.400000000000006</v>
      </c>
      <c r="K34" s="46">
        <v>67.099999999999994</v>
      </c>
      <c r="L34" s="46">
        <v>66.7</v>
      </c>
      <c r="M34" s="46">
        <v>66.400000000000006</v>
      </c>
      <c r="N34" s="46">
        <v>66.099999999999994</v>
      </c>
      <c r="O34" s="46">
        <v>65.7</v>
      </c>
      <c r="P34" s="46">
        <v>65.3</v>
      </c>
      <c r="Q34" s="46">
        <v>65</v>
      </c>
      <c r="R34" s="46">
        <v>64.7</v>
      </c>
      <c r="S34" s="46">
        <v>64.400000000000006</v>
      </c>
      <c r="T34" s="46">
        <v>64.099999999999994</v>
      </c>
      <c r="U34" s="46">
        <v>63.8</v>
      </c>
      <c r="V34" s="46">
        <v>63.6</v>
      </c>
      <c r="W34" s="46">
        <v>63.3</v>
      </c>
      <c r="X34" s="46">
        <v>63.1</v>
      </c>
      <c r="Y34" s="46">
        <v>62.9</v>
      </c>
      <c r="Z34" s="46">
        <v>62.7</v>
      </c>
      <c r="AA34" s="46">
        <v>62.5</v>
      </c>
      <c r="AB34" s="46">
        <v>62.4</v>
      </c>
      <c r="AC34" s="46">
        <v>62.3</v>
      </c>
      <c r="AD34" s="46">
        <v>62.1</v>
      </c>
      <c r="AE34" s="46">
        <v>62</v>
      </c>
      <c r="AF34" s="46">
        <v>61.9</v>
      </c>
      <c r="AG34" s="46">
        <v>61.7</v>
      </c>
      <c r="AH34" s="46">
        <v>61.6</v>
      </c>
      <c r="AI34" s="46">
        <v>61.5</v>
      </c>
      <c r="AJ34" s="46">
        <v>61.4</v>
      </c>
      <c r="AK34" s="46">
        <v>61.3</v>
      </c>
      <c r="AL34" s="46">
        <v>61.2</v>
      </c>
      <c r="AM34" s="46">
        <v>61.1</v>
      </c>
      <c r="AN34" s="46">
        <v>61</v>
      </c>
      <c r="AO34" s="46">
        <v>60.9</v>
      </c>
      <c r="AP34" s="46">
        <v>60.8</v>
      </c>
      <c r="AQ34" s="46">
        <v>60.6</v>
      </c>
      <c r="AR34" s="46">
        <v>60.4</v>
      </c>
      <c r="AS34" s="46">
        <v>60.2</v>
      </c>
      <c r="AT34" s="46">
        <v>60</v>
      </c>
      <c r="AU34" s="46">
        <v>59.8</v>
      </c>
      <c r="AV34" s="46">
        <v>59.6</v>
      </c>
      <c r="AW34" s="46">
        <v>59.4</v>
      </c>
      <c r="AX34" s="46">
        <v>59.2</v>
      </c>
      <c r="AY34" s="46">
        <v>59</v>
      </c>
      <c r="AZ34" s="46">
        <v>58.7</v>
      </c>
      <c r="BA34" s="46">
        <v>58.5</v>
      </c>
    </row>
    <row r="35" spans="1:53" ht="11.25" customHeight="1">
      <c r="A35" s="46" t="s">
        <v>30</v>
      </c>
      <c r="B35" s="48" t="s">
        <v>28</v>
      </c>
      <c r="C35" s="46">
        <v>11.76970167249285</v>
      </c>
      <c r="D35" s="46">
        <v>11.909203611002038</v>
      </c>
      <c r="E35" s="46">
        <v>12</v>
      </c>
      <c r="F35" s="46">
        <v>12.2</v>
      </c>
      <c r="G35" s="46">
        <v>12.4</v>
      </c>
      <c r="H35" s="46">
        <v>12.5</v>
      </c>
      <c r="I35" s="46">
        <v>12.9</v>
      </c>
      <c r="J35" s="46">
        <v>13.2</v>
      </c>
      <c r="K35" s="46">
        <v>13.5</v>
      </c>
      <c r="L35" s="46">
        <v>13.8</v>
      </c>
      <c r="M35" s="46">
        <v>14</v>
      </c>
      <c r="N35" s="46">
        <v>14.3</v>
      </c>
      <c r="O35" s="46">
        <v>14.6</v>
      </c>
      <c r="P35" s="46">
        <v>14.9</v>
      </c>
      <c r="Q35" s="46">
        <v>15.1</v>
      </c>
      <c r="R35" s="46">
        <v>15.4</v>
      </c>
      <c r="S35" s="46">
        <v>15.7</v>
      </c>
      <c r="T35" s="46">
        <v>15.9</v>
      </c>
      <c r="U35" s="46">
        <v>16.2</v>
      </c>
      <c r="V35" s="46">
        <v>16.5</v>
      </c>
      <c r="W35" s="46">
        <v>16.8</v>
      </c>
      <c r="X35" s="46">
        <v>17.100000000000001</v>
      </c>
      <c r="Y35" s="46">
        <v>17.3</v>
      </c>
      <c r="Z35" s="46">
        <v>17.600000000000001</v>
      </c>
      <c r="AA35" s="46">
        <v>17.8</v>
      </c>
      <c r="AB35" s="46">
        <v>18</v>
      </c>
      <c r="AC35" s="46">
        <v>18.3</v>
      </c>
      <c r="AD35" s="46">
        <v>18.5</v>
      </c>
      <c r="AE35" s="46">
        <v>18.7</v>
      </c>
      <c r="AF35" s="46">
        <v>18.899999999999999</v>
      </c>
      <c r="AG35" s="46">
        <v>19.2</v>
      </c>
      <c r="AH35" s="46">
        <v>19.5</v>
      </c>
      <c r="AI35" s="46">
        <v>19.7</v>
      </c>
      <c r="AJ35" s="46">
        <v>19.899999999999999</v>
      </c>
      <c r="AK35" s="46">
        <v>20.100000000000001</v>
      </c>
      <c r="AL35" s="46">
        <v>20.2</v>
      </c>
      <c r="AM35" s="46">
        <v>20.399999999999999</v>
      </c>
      <c r="AN35" s="46">
        <v>20.5</v>
      </c>
      <c r="AO35" s="46">
        <v>20.7</v>
      </c>
      <c r="AP35" s="46">
        <v>20.9</v>
      </c>
      <c r="AQ35" s="46">
        <v>21.1</v>
      </c>
      <c r="AR35" s="46">
        <v>21.3</v>
      </c>
      <c r="AS35" s="46">
        <v>21.5</v>
      </c>
      <c r="AT35" s="46">
        <v>21.8</v>
      </c>
      <c r="AU35" s="46">
        <v>22</v>
      </c>
      <c r="AV35" s="46">
        <v>22.2</v>
      </c>
      <c r="AW35" s="46">
        <v>22.4</v>
      </c>
      <c r="AX35" s="46">
        <v>22.7</v>
      </c>
      <c r="AY35" s="46">
        <v>22.9</v>
      </c>
      <c r="AZ35" s="46">
        <v>23.1</v>
      </c>
      <c r="BA35" s="46">
        <v>23.3</v>
      </c>
    </row>
    <row r="36" spans="1:53" ht="11.25" customHeight="1">
      <c r="A36" s="46" t="s">
        <v>31</v>
      </c>
      <c r="B36" s="48" t="s">
        <v>28</v>
      </c>
      <c r="C36" s="46">
        <v>1.333993078502715</v>
      </c>
      <c r="D36" s="46">
        <v>1.3913743715336122</v>
      </c>
      <c r="E36" s="46">
        <v>1.4</v>
      </c>
      <c r="F36" s="46">
        <v>1.5</v>
      </c>
      <c r="G36" s="46">
        <v>1.5</v>
      </c>
      <c r="H36" s="46">
        <v>1.6</v>
      </c>
      <c r="I36" s="46">
        <v>1.6</v>
      </c>
      <c r="J36" s="46">
        <v>1.6</v>
      </c>
      <c r="K36" s="46">
        <v>1.7</v>
      </c>
      <c r="L36" s="46">
        <v>1.7</v>
      </c>
      <c r="M36" s="46">
        <v>1.8</v>
      </c>
      <c r="N36" s="46">
        <v>1.8</v>
      </c>
      <c r="O36" s="46">
        <v>1.8</v>
      </c>
      <c r="P36" s="46">
        <v>1.8</v>
      </c>
      <c r="Q36" s="46">
        <v>1.8</v>
      </c>
      <c r="R36" s="46">
        <v>1.9</v>
      </c>
      <c r="S36" s="46">
        <v>1.9</v>
      </c>
      <c r="T36" s="46">
        <v>2</v>
      </c>
      <c r="U36" s="46">
        <v>2</v>
      </c>
      <c r="V36" s="46">
        <v>2.1</v>
      </c>
      <c r="W36" s="46">
        <v>2.2000000000000002</v>
      </c>
      <c r="X36" s="46">
        <v>2.2999999999999998</v>
      </c>
      <c r="Y36" s="46">
        <v>2.2999999999999998</v>
      </c>
      <c r="Z36" s="46">
        <v>2.5</v>
      </c>
      <c r="AA36" s="46">
        <v>2.6</v>
      </c>
      <c r="AB36" s="46">
        <v>2.7</v>
      </c>
      <c r="AC36" s="46">
        <v>2.9</v>
      </c>
      <c r="AD36" s="46">
        <v>3.1</v>
      </c>
      <c r="AE36" s="46">
        <v>3.3</v>
      </c>
      <c r="AF36" s="46">
        <v>3.4</v>
      </c>
      <c r="AG36" s="46">
        <v>3.6</v>
      </c>
      <c r="AH36" s="46">
        <v>3.8</v>
      </c>
      <c r="AI36" s="46">
        <v>3.9</v>
      </c>
      <c r="AJ36" s="46">
        <v>4.0999999999999996</v>
      </c>
      <c r="AK36" s="46">
        <v>4.2</v>
      </c>
      <c r="AL36" s="46">
        <v>4.4000000000000004</v>
      </c>
      <c r="AM36" s="46">
        <v>4.5999999999999996</v>
      </c>
      <c r="AN36" s="46">
        <v>4.7</v>
      </c>
      <c r="AO36" s="46">
        <v>4.9000000000000004</v>
      </c>
      <c r="AP36" s="46">
        <v>5</v>
      </c>
      <c r="AQ36" s="46">
        <v>5.2</v>
      </c>
      <c r="AR36" s="46">
        <v>5.4</v>
      </c>
      <c r="AS36" s="46">
        <v>5.5</v>
      </c>
      <c r="AT36" s="46">
        <v>5.7</v>
      </c>
      <c r="AU36" s="46">
        <v>5.8</v>
      </c>
      <c r="AV36" s="46">
        <v>5.9</v>
      </c>
      <c r="AW36" s="46">
        <v>6.1</v>
      </c>
      <c r="AX36" s="46">
        <v>6.2</v>
      </c>
      <c r="AY36" s="46">
        <v>6.3</v>
      </c>
      <c r="AZ36" s="46">
        <v>6.5</v>
      </c>
      <c r="BA36" s="46">
        <v>6.6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46.331240025523293</v>
      </c>
      <c r="D38" s="46">
        <v>46.4</v>
      </c>
      <c r="E38" s="46">
        <v>46.4</v>
      </c>
      <c r="F38" s="46">
        <v>46.5</v>
      </c>
      <c r="G38" s="46">
        <v>46.7</v>
      </c>
      <c r="H38" s="46">
        <v>47</v>
      </c>
      <c r="I38" s="46">
        <v>47.8</v>
      </c>
      <c r="J38" s="46">
        <v>48.5</v>
      </c>
      <c r="K38" s="46">
        <v>49.1</v>
      </c>
      <c r="L38" s="46">
        <v>49.8</v>
      </c>
      <c r="M38" s="46">
        <v>50.6</v>
      </c>
      <c r="N38" s="46">
        <v>51.4</v>
      </c>
      <c r="O38" s="46">
        <v>52.2</v>
      </c>
      <c r="P38" s="46">
        <v>53</v>
      </c>
      <c r="Q38" s="46">
        <v>53.9</v>
      </c>
      <c r="R38" s="46">
        <v>54.7</v>
      </c>
      <c r="S38" s="46">
        <v>55.3</v>
      </c>
      <c r="T38" s="46">
        <v>56</v>
      </c>
      <c r="U38" s="46">
        <v>56.6</v>
      </c>
      <c r="V38" s="46">
        <v>57.3</v>
      </c>
      <c r="W38" s="46">
        <v>57.9</v>
      </c>
      <c r="X38" s="46">
        <v>58.5</v>
      </c>
      <c r="Y38" s="46">
        <v>59.1</v>
      </c>
      <c r="Z38" s="46">
        <v>59.6</v>
      </c>
      <c r="AA38" s="46">
        <v>60</v>
      </c>
      <c r="AB38" s="46">
        <v>60.3</v>
      </c>
      <c r="AC38" s="46">
        <v>60.6</v>
      </c>
      <c r="AD38" s="46">
        <v>60.9</v>
      </c>
      <c r="AE38" s="46">
        <v>61.2</v>
      </c>
      <c r="AF38" s="46">
        <v>61.6</v>
      </c>
      <c r="AG38" s="46">
        <v>62</v>
      </c>
      <c r="AH38" s="46">
        <v>62.4</v>
      </c>
      <c r="AI38" s="46">
        <v>62.7</v>
      </c>
      <c r="AJ38" s="46">
        <v>62.9</v>
      </c>
      <c r="AK38" s="46">
        <v>63.2</v>
      </c>
      <c r="AL38" s="46">
        <v>63.4</v>
      </c>
      <c r="AM38" s="46">
        <v>63.6</v>
      </c>
      <c r="AN38" s="46">
        <v>63.9</v>
      </c>
      <c r="AO38" s="46">
        <v>64.2</v>
      </c>
      <c r="AP38" s="46">
        <v>64.599999999999994</v>
      </c>
      <c r="AQ38" s="46">
        <v>65</v>
      </c>
      <c r="AR38" s="46">
        <v>65.599999999999994</v>
      </c>
      <c r="AS38" s="46">
        <v>66.099999999999994</v>
      </c>
      <c r="AT38" s="46">
        <v>66.7</v>
      </c>
      <c r="AU38" s="46">
        <v>67.3</v>
      </c>
      <c r="AV38" s="46">
        <v>67.900000000000006</v>
      </c>
      <c r="AW38" s="46">
        <v>68.5</v>
      </c>
      <c r="AX38" s="46">
        <v>69.099999999999994</v>
      </c>
      <c r="AY38" s="46">
        <v>69.599999999999994</v>
      </c>
      <c r="AZ38" s="46">
        <v>70.2</v>
      </c>
      <c r="BA38" s="46">
        <v>70.8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2017088</v>
      </c>
      <c r="D42" s="41">
        <v>2059381</v>
      </c>
      <c r="E42" s="41">
        <v>2106119</v>
      </c>
      <c r="F42" s="41">
        <v>2152914</v>
      </c>
      <c r="G42" s="41">
        <v>2199497</v>
      </c>
      <c r="H42" s="41">
        <v>2245583</v>
      </c>
      <c r="I42" s="41">
        <v>2292008</v>
      </c>
      <c r="J42" s="41">
        <v>2338632</v>
      </c>
      <c r="K42" s="41">
        <v>2385445</v>
      </c>
      <c r="L42" s="41">
        <v>2432446</v>
      </c>
      <c r="M42" s="41">
        <v>2479634</v>
      </c>
      <c r="N42" s="41">
        <v>2526995</v>
      </c>
      <c r="O42" s="41">
        <v>2574454</v>
      </c>
      <c r="P42" s="41">
        <v>2621970</v>
      </c>
      <c r="Q42" s="41">
        <v>2669514</v>
      </c>
      <c r="R42" s="41">
        <v>2717055</v>
      </c>
      <c r="S42" s="41">
        <v>2764557</v>
      </c>
      <c r="T42" s="41">
        <v>2811972</v>
      </c>
      <c r="U42" s="41">
        <v>2859308</v>
      </c>
      <c r="V42" s="41">
        <v>2906529</v>
      </c>
      <c r="W42" s="41">
        <v>2953600</v>
      </c>
      <c r="X42" s="41">
        <v>3000489</v>
      </c>
      <c r="Y42" s="41">
        <v>3047128</v>
      </c>
      <c r="Z42" s="41">
        <v>3093491</v>
      </c>
      <c r="AA42" s="41">
        <v>3139549</v>
      </c>
      <c r="AB42" s="41">
        <v>3185288</v>
      </c>
      <c r="AC42" s="41">
        <v>3230691</v>
      </c>
      <c r="AD42" s="41">
        <v>3275757</v>
      </c>
      <c r="AE42" s="41">
        <v>3320491</v>
      </c>
      <c r="AF42" s="41">
        <v>3364903</v>
      </c>
      <c r="AG42" s="41">
        <v>3409006</v>
      </c>
      <c r="AH42" s="41">
        <v>3452825</v>
      </c>
      <c r="AI42" s="41">
        <v>3496383</v>
      </c>
      <c r="AJ42" s="41">
        <v>3539708</v>
      </c>
      <c r="AK42" s="41">
        <v>3582826</v>
      </c>
      <c r="AL42" s="41">
        <v>3625756</v>
      </c>
      <c r="AM42" s="41">
        <v>3668517</v>
      </c>
      <c r="AN42" s="41">
        <v>3711123</v>
      </c>
      <c r="AO42" s="41">
        <v>3753583</v>
      </c>
      <c r="AP42" s="41">
        <v>3795903</v>
      </c>
      <c r="AQ42" s="41">
        <v>3838088</v>
      </c>
      <c r="AR42" s="41">
        <v>3880144</v>
      </c>
      <c r="AS42" s="41">
        <v>3922061</v>
      </c>
      <c r="AT42" s="41">
        <v>3963843</v>
      </c>
      <c r="AU42" s="41">
        <v>4005489</v>
      </c>
      <c r="AV42" s="41">
        <v>4046999</v>
      </c>
      <c r="AW42" s="41">
        <v>4088373</v>
      </c>
      <c r="AX42" s="41">
        <v>4129620</v>
      </c>
      <c r="AY42" s="41">
        <v>4170741</v>
      </c>
      <c r="AZ42" s="41">
        <v>4211738</v>
      </c>
      <c r="BA42" s="41">
        <v>4252618</v>
      </c>
    </row>
    <row r="43" spans="1:53" ht="11.25" customHeight="1">
      <c r="A43" s="38" t="s">
        <v>11</v>
      </c>
      <c r="B43" s="39" t="s">
        <v>10</v>
      </c>
      <c r="C43" s="55">
        <v>26930</v>
      </c>
      <c r="D43" s="39">
        <v>28608</v>
      </c>
      <c r="E43" s="41">
        <v>28978</v>
      </c>
      <c r="F43" s="41">
        <v>29388</v>
      </c>
      <c r="G43" s="41">
        <v>29861</v>
      </c>
      <c r="H43" s="41">
        <v>30335</v>
      </c>
      <c r="I43" s="41">
        <v>30813</v>
      </c>
      <c r="J43" s="41">
        <v>31288</v>
      </c>
      <c r="K43" s="41">
        <v>31765</v>
      </c>
      <c r="L43" s="41">
        <v>32241</v>
      </c>
      <c r="M43" s="41">
        <v>32706</v>
      </c>
      <c r="N43" s="41">
        <v>33152</v>
      </c>
      <c r="O43" s="41">
        <v>33565</v>
      </c>
      <c r="P43" s="41">
        <v>33951</v>
      </c>
      <c r="Q43" s="41">
        <v>34316</v>
      </c>
      <c r="R43" s="41">
        <v>34649</v>
      </c>
      <c r="S43" s="41">
        <v>34999</v>
      </c>
      <c r="T43" s="41">
        <v>35368</v>
      </c>
      <c r="U43" s="41">
        <v>35717</v>
      </c>
      <c r="V43" s="41">
        <v>36050</v>
      </c>
      <c r="W43" s="41">
        <v>36370</v>
      </c>
      <c r="X43" s="41">
        <v>36681</v>
      </c>
      <c r="Y43" s="41">
        <v>36988</v>
      </c>
      <c r="Z43" s="41">
        <v>37295</v>
      </c>
      <c r="AA43" s="41">
        <v>37606</v>
      </c>
      <c r="AB43" s="41">
        <v>37924</v>
      </c>
      <c r="AC43" s="41">
        <v>38255</v>
      </c>
      <c r="AD43" s="41">
        <v>38602</v>
      </c>
      <c r="AE43" s="41">
        <v>38973</v>
      </c>
      <c r="AF43" s="41">
        <v>39367</v>
      </c>
      <c r="AG43" s="41">
        <v>39788</v>
      </c>
      <c r="AH43" s="41">
        <v>40234</v>
      </c>
      <c r="AI43" s="41">
        <v>40700</v>
      </c>
      <c r="AJ43" s="41">
        <v>41180</v>
      </c>
      <c r="AK43" s="41">
        <v>41666</v>
      </c>
      <c r="AL43" s="41">
        <v>42151</v>
      </c>
      <c r="AM43" s="41">
        <v>42632</v>
      </c>
      <c r="AN43" s="41">
        <v>43104</v>
      </c>
      <c r="AO43" s="41">
        <v>43564</v>
      </c>
      <c r="AP43" s="41">
        <v>44009</v>
      </c>
      <c r="AQ43" s="41">
        <v>44438</v>
      </c>
      <c r="AR43" s="41">
        <v>44849</v>
      </c>
      <c r="AS43" s="41">
        <v>45245</v>
      </c>
      <c r="AT43" s="41">
        <v>45627</v>
      </c>
      <c r="AU43" s="41">
        <v>45997</v>
      </c>
      <c r="AV43" s="41">
        <v>46358</v>
      </c>
      <c r="AW43" s="41">
        <v>46710</v>
      </c>
      <c r="AX43" s="41">
        <v>47054</v>
      </c>
      <c r="AY43" s="41">
        <v>47392</v>
      </c>
      <c r="AZ43" s="41">
        <v>47724</v>
      </c>
      <c r="BA43" s="41">
        <v>48052</v>
      </c>
    </row>
    <row r="44" spans="1:53" ht="11.25" customHeight="1">
      <c r="A44" s="38" t="s">
        <v>12</v>
      </c>
      <c r="B44" s="39" t="s">
        <v>10</v>
      </c>
      <c r="C44" s="55">
        <v>11745</v>
      </c>
      <c r="D44" s="39">
        <v>11799</v>
      </c>
      <c r="E44" s="41">
        <v>12103</v>
      </c>
      <c r="F44" s="41">
        <v>12225</v>
      </c>
      <c r="G44" s="41">
        <v>12375</v>
      </c>
      <c r="H44" s="41">
        <v>12510</v>
      </c>
      <c r="I44" s="41">
        <v>12789</v>
      </c>
      <c r="J44" s="41">
        <v>13075</v>
      </c>
      <c r="K44" s="41">
        <v>13364</v>
      </c>
      <c r="L44" s="41">
        <v>13653</v>
      </c>
      <c r="M44" s="41">
        <v>13945</v>
      </c>
      <c r="N44" s="41">
        <v>14293</v>
      </c>
      <c r="O44" s="41">
        <v>14649</v>
      </c>
      <c r="P44" s="41">
        <v>15007</v>
      </c>
      <c r="Q44" s="41">
        <v>15375</v>
      </c>
      <c r="R44" s="41">
        <v>15747</v>
      </c>
      <c r="S44" s="41">
        <v>16184</v>
      </c>
      <c r="T44" s="41">
        <v>16632</v>
      </c>
      <c r="U44" s="41">
        <v>17096</v>
      </c>
      <c r="V44" s="41">
        <v>17579</v>
      </c>
      <c r="W44" s="41">
        <v>18081</v>
      </c>
      <c r="X44" s="41">
        <v>18642</v>
      </c>
      <c r="Y44" s="41">
        <v>19225</v>
      </c>
      <c r="Z44" s="41">
        <v>19837</v>
      </c>
      <c r="AA44" s="41">
        <v>20467</v>
      </c>
      <c r="AB44" s="41">
        <v>21121</v>
      </c>
      <c r="AC44" s="41">
        <v>21789</v>
      </c>
      <c r="AD44" s="41">
        <v>22468</v>
      </c>
      <c r="AE44" s="41">
        <v>23161</v>
      </c>
      <c r="AF44" s="41">
        <v>23864</v>
      </c>
      <c r="AG44" s="41">
        <v>24569</v>
      </c>
      <c r="AH44" s="41">
        <v>25276</v>
      </c>
      <c r="AI44" s="41">
        <v>25975</v>
      </c>
      <c r="AJ44" s="41">
        <v>26662</v>
      </c>
      <c r="AK44" s="41">
        <v>27336</v>
      </c>
      <c r="AL44" s="41">
        <v>27990</v>
      </c>
      <c r="AM44" s="41">
        <v>28626</v>
      </c>
      <c r="AN44" s="41">
        <v>29244</v>
      </c>
      <c r="AO44" s="41">
        <v>29844</v>
      </c>
      <c r="AP44" s="41">
        <v>30424</v>
      </c>
      <c r="AQ44" s="41">
        <v>30982</v>
      </c>
      <c r="AR44" s="41">
        <v>31532</v>
      </c>
      <c r="AS44" s="41">
        <v>32063</v>
      </c>
      <c r="AT44" s="41">
        <v>32581</v>
      </c>
      <c r="AU44" s="41">
        <v>33087</v>
      </c>
      <c r="AV44" s="41">
        <v>33584</v>
      </c>
      <c r="AW44" s="41">
        <v>34063</v>
      </c>
      <c r="AX44" s="41">
        <v>34533</v>
      </c>
      <c r="AY44" s="41">
        <v>34995</v>
      </c>
      <c r="AZ44" s="41">
        <v>35444</v>
      </c>
      <c r="BA44" s="41">
        <v>35889</v>
      </c>
    </row>
    <row r="45" spans="1:53" ht="11.25" customHeight="1">
      <c r="A45" s="38" t="s">
        <v>13</v>
      </c>
      <c r="B45" s="39" t="s">
        <v>10</v>
      </c>
      <c r="C45" s="55">
        <v>15185</v>
      </c>
      <c r="D45" s="39">
        <v>16809</v>
      </c>
      <c r="E45" s="41">
        <v>16875</v>
      </c>
      <c r="F45" s="41">
        <v>17163</v>
      </c>
      <c r="G45" s="41">
        <v>17486</v>
      </c>
      <c r="H45" s="41">
        <v>17825</v>
      </c>
      <c r="I45" s="41">
        <v>18024</v>
      </c>
      <c r="J45" s="41">
        <v>18213</v>
      </c>
      <c r="K45" s="41">
        <v>18401</v>
      </c>
      <c r="L45" s="41">
        <v>18588</v>
      </c>
      <c r="M45" s="41">
        <v>18761</v>
      </c>
      <c r="N45" s="41">
        <v>18859</v>
      </c>
      <c r="O45" s="41">
        <v>18916</v>
      </c>
      <c r="P45" s="41">
        <v>18944</v>
      </c>
      <c r="Q45" s="41">
        <v>18941</v>
      </c>
      <c r="R45" s="41">
        <v>18902</v>
      </c>
      <c r="S45" s="41">
        <v>18815</v>
      </c>
      <c r="T45" s="41">
        <v>18736</v>
      </c>
      <c r="U45" s="41">
        <v>18621</v>
      </c>
      <c r="V45" s="41">
        <v>18471</v>
      </c>
      <c r="W45" s="41">
        <v>18289</v>
      </c>
      <c r="X45" s="41">
        <v>18039</v>
      </c>
      <c r="Y45" s="41">
        <v>17763</v>
      </c>
      <c r="Z45" s="41">
        <v>17458</v>
      </c>
      <c r="AA45" s="41">
        <v>17139</v>
      </c>
      <c r="AB45" s="41">
        <v>16803</v>
      </c>
      <c r="AC45" s="41">
        <v>16466</v>
      </c>
      <c r="AD45" s="41">
        <v>16134</v>
      </c>
      <c r="AE45" s="41">
        <v>15812</v>
      </c>
      <c r="AF45" s="41">
        <v>15503</v>
      </c>
      <c r="AG45" s="41">
        <v>15219</v>
      </c>
      <c r="AH45" s="41">
        <v>14958</v>
      </c>
      <c r="AI45" s="41">
        <v>14725</v>
      </c>
      <c r="AJ45" s="41">
        <v>14518</v>
      </c>
      <c r="AK45" s="41">
        <v>14330</v>
      </c>
      <c r="AL45" s="41">
        <v>14161</v>
      </c>
      <c r="AM45" s="41">
        <v>14006</v>
      </c>
      <c r="AN45" s="41">
        <v>13860</v>
      </c>
      <c r="AO45" s="41">
        <v>13720</v>
      </c>
      <c r="AP45" s="41">
        <v>13585</v>
      </c>
      <c r="AQ45" s="41">
        <v>13456</v>
      </c>
      <c r="AR45" s="41">
        <v>13317</v>
      </c>
      <c r="AS45" s="41">
        <v>13182</v>
      </c>
      <c r="AT45" s="41">
        <v>13046</v>
      </c>
      <c r="AU45" s="41">
        <v>12910</v>
      </c>
      <c r="AV45" s="41">
        <v>12774</v>
      </c>
      <c r="AW45" s="41">
        <v>12647</v>
      </c>
      <c r="AX45" s="41">
        <v>12521</v>
      </c>
      <c r="AY45" s="41">
        <v>12397</v>
      </c>
      <c r="AZ45" s="41">
        <v>12280</v>
      </c>
      <c r="BA45" s="41">
        <v>12163</v>
      </c>
    </row>
    <row r="46" spans="1:53" ht="11.25" customHeight="1">
      <c r="A46" s="38" t="s">
        <v>14</v>
      </c>
      <c r="B46" s="39" t="s">
        <v>10</v>
      </c>
      <c r="C46" s="55">
        <v>22355</v>
      </c>
      <c r="D46" s="39">
        <v>25519</v>
      </c>
      <c r="E46" s="41">
        <v>25920</v>
      </c>
      <c r="F46" s="41">
        <v>25920</v>
      </c>
      <c r="G46" s="41">
        <v>26100</v>
      </c>
      <c r="H46" s="41">
        <v>26100</v>
      </c>
      <c r="I46" s="41">
        <v>26100</v>
      </c>
      <c r="J46" s="41">
        <v>26100</v>
      </c>
      <c r="K46" s="41">
        <v>26100</v>
      </c>
      <c r="L46" s="41">
        <v>26100</v>
      </c>
      <c r="M46" s="41">
        <v>26100</v>
      </c>
      <c r="N46" s="41">
        <v>26100</v>
      </c>
      <c r="O46" s="41">
        <v>26100</v>
      </c>
      <c r="P46" s="41">
        <v>26100</v>
      </c>
      <c r="Q46" s="41">
        <v>26100</v>
      </c>
      <c r="R46" s="41">
        <v>26100</v>
      </c>
      <c r="S46" s="41">
        <v>26100</v>
      </c>
      <c r="T46" s="41">
        <v>26100</v>
      </c>
      <c r="U46" s="41">
        <v>26100</v>
      </c>
      <c r="V46" s="41">
        <v>26100</v>
      </c>
      <c r="W46" s="41">
        <v>26100</v>
      </c>
      <c r="X46" s="41">
        <v>26100</v>
      </c>
      <c r="Y46" s="41">
        <v>26100</v>
      </c>
      <c r="Z46" s="41">
        <v>26100</v>
      </c>
      <c r="AA46" s="41">
        <v>26100</v>
      </c>
      <c r="AB46" s="41">
        <v>26100</v>
      </c>
      <c r="AC46" s="41">
        <v>26100</v>
      </c>
      <c r="AD46" s="41">
        <v>26100</v>
      </c>
      <c r="AE46" s="41">
        <v>26100</v>
      </c>
      <c r="AF46" s="41">
        <v>26100</v>
      </c>
      <c r="AG46" s="41">
        <v>26100</v>
      </c>
      <c r="AH46" s="41">
        <v>26100</v>
      </c>
      <c r="AI46" s="41">
        <v>26100</v>
      </c>
      <c r="AJ46" s="41">
        <v>26100</v>
      </c>
      <c r="AK46" s="41">
        <v>26100</v>
      </c>
      <c r="AL46" s="41">
        <v>26100</v>
      </c>
      <c r="AM46" s="41">
        <v>26100</v>
      </c>
      <c r="AN46" s="41">
        <v>26100</v>
      </c>
      <c r="AO46" s="41">
        <v>26100</v>
      </c>
      <c r="AP46" s="41">
        <v>26100</v>
      </c>
      <c r="AQ46" s="41">
        <v>26100</v>
      </c>
      <c r="AR46" s="41">
        <v>26100</v>
      </c>
      <c r="AS46" s="41">
        <v>26100</v>
      </c>
      <c r="AT46" s="41">
        <v>26100</v>
      </c>
      <c r="AU46" s="41">
        <v>26100</v>
      </c>
      <c r="AV46" s="41">
        <v>26100</v>
      </c>
      <c r="AW46" s="41">
        <v>26100</v>
      </c>
      <c r="AX46" s="41">
        <v>26100</v>
      </c>
      <c r="AY46" s="41">
        <v>26100</v>
      </c>
      <c r="AZ46" s="41">
        <v>26100</v>
      </c>
      <c r="BA46" s="41">
        <v>26100</v>
      </c>
    </row>
    <row r="47" spans="1:53" ht="11.25" customHeight="1">
      <c r="A47" s="38" t="s">
        <v>15</v>
      </c>
      <c r="B47" s="39" t="s">
        <v>10</v>
      </c>
      <c r="C47" s="55">
        <v>3933</v>
      </c>
      <c r="D47" s="39">
        <v>4410</v>
      </c>
      <c r="E47" s="41">
        <v>4000</v>
      </c>
      <c r="F47" s="41">
        <v>3500</v>
      </c>
      <c r="G47" s="41">
        <v>2500</v>
      </c>
      <c r="H47" s="41">
        <v>2500</v>
      </c>
      <c r="I47" s="41">
        <v>2500</v>
      </c>
      <c r="J47" s="41">
        <v>2500</v>
      </c>
      <c r="K47" s="41">
        <v>2500</v>
      </c>
      <c r="L47" s="41">
        <v>2500</v>
      </c>
      <c r="M47" s="41">
        <v>2500</v>
      </c>
      <c r="N47" s="41">
        <v>2500</v>
      </c>
      <c r="O47" s="41">
        <v>2500</v>
      </c>
      <c r="P47" s="41">
        <v>2500</v>
      </c>
      <c r="Q47" s="41">
        <v>2500</v>
      </c>
      <c r="R47" s="41">
        <v>2500</v>
      </c>
      <c r="S47" s="41">
        <v>2500</v>
      </c>
      <c r="T47" s="41">
        <v>2500</v>
      </c>
      <c r="U47" s="41">
        <v>2500</v>
      </c>
      <c r="V47" s="41">
        <v>2500</v>
      </c>
      <c r="W47" s="41">
        <v>2500</v>
      </c>
      <c r="X47" s="41">
        <v>2500</v>
      </c>
      <c r="Y47" s="41">
        <v>2500</v>
      </c>
      <c r="Z47" s="41">
        <v>2500</v>
      </c>
      <c r="AA47" s="41">
        <v>2500</v>
      </c>
      <c r="AB47" s="41">
        <v>2500</v>
      </c>
      <c r="AC47" s="41">
        <v>2500</v>
      </c>
      <c r="AD47" s="41">
        <v>2500</v>
      </c>
      <c r="AE47" s="41">
        <v>2500</v>
      </c>
      <c r="AF47" s="41">
        <v>2500</v>
      </c>
      <c r="AG47" s="41">
        <v>2500</v>
      </c>
      <c r="AH47" s="41">
        <v>2500</v>
      </c>
      <c r="AI47" s="41">
        <v>2500</v>
      </c>
      <c r="AJ47" s="41">
        <v>2500</v>
      </c>
      <c r="AK47" s="41">
        <v>2500</v>
      </c>
      <c r="AL47" s="41">
        <v>2500</v>
      </c>
      <c r="AM47" s="41">
        <v>2500</v>
      </c>
      <c r="AN47" s="41">
        <v>2500</v>
      </c>
      <c r="AO47" s="41">
        <v>2500</v>
      </c>
      <c r="AP47" s="41">
        <v>2500</v>
      </c>
      <c r="AQ47" s="41">
        <v>2500</v>
      </c>
      <c r="AR47" s="41">
        <v>2500</v>
      </c>
      <c r="AS47" s="41">
        <v>2500</v>
      </c>
      <c r="AT47" s="41">
        <v>2500</v>
      </c>
      <c r="AU47" s="41">
        <v>2500</v>
      </c>
      <c r="AV47" s="41">
        <v>2500</v>
      </c>
      <c r="AW47" s="41">
        <v>2500</v>
      </c>
      <c r="AX47" s="41">
        <v>2500</v>
      </c>
      <c r="AY47" s="41">
        <v>2500</v>
      </c>
      <c r="AZ47" s="41">
        <v>2500</v>
      </c>
      <c r="BA47" s="41">
        <v>2500</v>
      </c>
    </row>
    <row r="48" spans="1:53" ht="11.25" customHeight="1">
      <c r="A48" s="38" t="s">
        <v>16</v>
      </c>
      <c r="B48" s="39" t="s">
        <v>10</v>
      </c>
      <c r="C48" s="55">
        <v>26288</v>
      </c>
      <c r="D48" s="39">
        <v>29929</v>
      </c>
      <c r="E48" s="41">
        <v>29920</v>
      </c>
      <c r="F48" s="41">
        <v>29420</v>
      </c>
      <c r="G48" s="41">
        <v>28600</v>
      </c>
      <c r="H48" s="41">
        <v>28600</v>
      </c>
      <c r="I48" s="41">
        <v>28600</v>
      </c>
      <c r="J48" s="41">
        <v>28600</v>
      </c>
      <c r="K48" s="41">
        <v>28600</v>
      </c>
      <c r="L48" s="41">
        <v>28600</v>
      </c>
      <c r="M48" s="41">
        <v>28600</v>
      </c>
      <c r="N48" s="41">
        <v>28600</v>
      </c>
      <c r="O48" s="41">
        <v>28600</v>
      </c>
      <c r="P48" s="41">
        <v>28600</v>
      </c>
      <c r="Q48" s="41">
        <v>28600</v>
      </c>
      <c r="R48" s="41">
        <v>28600</v>
      </c>
      <c r="S48" s="41">
        <v>28600</v>
      </c>
      <c r="T48" s="41">
        <v>28600</v>
      </c>
      <c r="U48" s="41">
        <v>28600</v>
      </c>
      <c r="V48" s="41">
        <v>28600</v>
      </c>
      <c r="W48" s="41">
        <v>28600</v>
      </c>
      <c r="X48" s="41">
        <v>28600</v>
      </c>
      <c r="Y48" s="41">
        <v>28600</v>
      </c>
      <c r="Z48" s="41">
        <v>28600</v>
      </c>
      <c r="AA48" s="41">
        <v>28600</v>
      </c>
      <c r="AB48" s="41">
        <v>28600</v>
      </c>
      <c r="AC48" s="41">
        <v>28600</v>
      </c>
      <c r="AD48" s="41">
        <v>28600</v>
      </c>
      <c r="AE48" s="41">
        <v>28600</v>
      </c>
      <c r="AF48" s="41">
        <v>28600</v>
      </c>
      <c r="AG48" s="41">
        <v>28600</v>
      </c>
      <c r="AH48" s="41">
        <v>28600</v>
      </c>
      <c r="AI48" s="41">
        <v>28600</v>
      </c>
      <c r="AJ48" s="41">
        <v>28600</v>
      </c>
      <c r="AK48" s="41">
        <v>28600</v>
      </c>
      <c r="AL48" s="41">
        <v>28600</v>
      </c>
      <c r="AM48" s="41">
        <v>28600</v>
      </c>
      <c r="AN48" s="41">
        <v>28600</v>
      </c>
      <c r="AO48" s="41">
        <v>28600</v>
      </c>
      <c r="AP48" s="41">
        <v>28600</v>
      </c>
      <c r="AQ48" s="41">
        <v>28600</v>
      </c>
      <c r="AR48" s="41">
        <v>28600</v>
      </c>
      <c r="AS48" s="41">
        <v>28600</v>
      </c>
      <c r="AT48" s="41">
        <v>28600</v>
      </c>
      <c r="AU48" s="41">
        <v>28600</v>
      </c>
      <c r="AV48" s="41">
        <v>28600</v>
      </c>
      <c r="AW48" s="41">
        <v>28600</v>
      </c>
      <c r="AX48" s="41">
        <v>28600</v>
      </c>
      <c r="AY48" s="41">
        <v>28600</v>
      </c>
      <c r="AZ48" s="41">
        <v>28600</v>
      </c>
      <c r="BA48" s="41">
        <v>28600</v>
      </c>
    </row>
    <row r="49" spans="1:53" ht="11.25" customHeight="1">
      <c r="A49" s="38" t="s">
        <v>17</v>
      </c>
      <c r="B49" s="39" t="s">
        <v>10</v>
      </c>
      <c r="C49" s="55">
        <v>42293</v>
      </c>
      <c r="D49" s="39">
        <v>46738</v>
      </c>
      <c r="E49" s="41">
        <v>46795</v>
      </c>
      <c r="F49" s="41">
        <v>46583</v>
      </c>
      <c r="G49" s="41">
        <v>46086</v>
      </c>
      <c r="H49" s="41">
        <v>46425</v>
      </c>
      <c r="I49" s="41">
        <v>46624</v>
      </c>
      <c r="J49" s="41">
        <v>46813</v>
      </c>
      <c r="K49" s="41">
        <v>47001</v>
      </c>
      <c r="L49" s="41">
        <v>47188</v>
      </c>
      <c r="M49" s="41">
        <v>47361</v>
      </c>
      <c r="N49" s="41">
        <v>47459</v>
      </c>
      <c r="O49" s="41">
        <v>47516</v>
      </c>
      <c r="P49" s="41">
        <v>47544</v>
      </c>
      <c r="Q49" s="41">
        <v>47541</v>
      </c>
      <c r="R49" s="41">
        <v>47502</v>
      </c>
      <c r="S49" s="41">
        <v>47415</v>
      </c>
      <c r="T49" s="41">
        <v>47336</v>
      </c>
      <c r="U49" s="41">
        <v>47221</v>
      </c>
      <c r="V49" s="41">
        <v>47071</v>
      </c>
      <c r="W49" s="41">
        <v>46889</v>
      </c>
      <c r="X49" s="41">
        <v>46639</v>
      </c>
      <c r="Y49" s="41">
        <v>46363</v>
      </c>
      <c r="Z49" s="41">
        <v>46058</v>
      </c>
      <c r="AA49" s="41">
        <v>45739</v>
      </c>
      <c r="AB49" s="41">
        <v>45403</v>
      </c>
      <c r="AC49" s="41">
        <v>45066</v>
      </c>
      <c r="AD49" s="41">
        <v>44734</v>
      </c>
      <c r="AE49" s="41">
        <v>44412</v>
      </c>
      <c r="AF49" s="41">
        <v>44103</v>
      </c>
      <c r="AG49" s="41">
        <v>43819</v>
      </c>
      <c r="AH49" s="41">
        <v>43558</v>
      </c>
      <c r="AI49" s="41">
        <v>43325</v>
      </c>
      <c r="AJ49" s="41">
        <v>43118</v>
      </c>
      <c r="AK49" s="41">
        <v>42930</v>
      </c>
      <c r="AL49" s="41">
        <v>42761</v>
      </c>
      <c r="AM49" s="41">
        <v>42606</v>
      </c>
      <c r="AN49" s="41">
        <v>42460</v>
      </c>
      <c r="AO49" s="41">
        <v>42320</v>
      </c>
      <c r="AP49" s="41">
        <v>42185</v>
      </c>
      <c r="AQ49" s="41">
        <v>42056</v>
      </c>
      <c r="AR49" s="41">
        <v>41917</v>
      </c>
      <c r="AS49" s="41">
        <v>41782</v>
      </c>
      <c r="AT49" s="41">
        <v>41646</v>
      </c>
      <c r="AU49" s="41">
        <v>41510</v>
      </c>
      <c r="AV49" s="41">
        <v>41374</v>
      </c>
      <c r="AW49" s="41">
        <v>41247</v>
      </c>
      <c r="AX49" s="41">
        <v>41121</v>
      </c>
      <c r="AY49" s="41">
        <v>40997</v>
      </c>
      <c r="AZ49" s="41">
        <v>40880</v>
      </c>
      <c r="BA49" s="41">
        <v>40763</v>
      </c>
    </row>
    <row r="50" spans="1:53" ht="11.25" customHeight="1">
      <c r="A50" s="38" t="s">
        <v>18</v>
      </c>
      <c r="B50" s="39" t="s">
        <v>10</v>
      </c>
      <c r="C50" s="55">
        <v>2059381</v>
      </c>
      <c r="D50" s="41">
        <v>2106119</v>
      </c>
      <c r="E50" s="41">
        <v>2152914</v>
      </c>
      <c r="F50" s="41">
        <v>2199497</v>
      </c>
      <c r="G50" s="41">
        <v>2245583</v>
      </c>
      <c r="H50" s="41">
        <v>2292008</v>
      </c>
      <c r="I50" s="41">
        <v>2338632</v>
      </c>
      <c r="J50" s="41">
        <v>2385445</v>
      </c>
      <c r="K50" s="41">
        <v>2432446</v>
      </c>
      <c r="L50" s="41">
        <v>2479634</v>
      </c>
      <c r="M50" s="41">
        <v>2526995</v>
      </c>
      <c r="N50" s="41">
        <v>2574454</v>
      </c>
      <c r="O50" s="41">
        <v>2621970</v>
      </c>
      <c r="P50" s="41">
        <v>2669514</v>
      </c>
      <c r="Q50" s="41">
        <v>2717055</v>
      </c>
      <c r="R50" s="41">
        <v>2764557</v>
      </c>
      <c r="S50" s="41">
        <v>2811972</v>
      </c>
      <c r="T50" s="41">
        <v>2859308</v>
      </c>
      <c r="U50" s="41">
        <v>2906529</v>
      </c>
      <c r="V50" s="41">
        <v>2953600</v>
      </c>
      <c r="W50" s="41">
        <v>3000489</v>
      </c>
      <c r="X50" s="41">
        <v>3047128</v>
      </c>
      <c r="Y50" s="41">
        <v>3093491</v>
      </c>
      <c r="Z50" s="41">
        <v>3139549</v>
      </c>
      <c r="AA50" s="41">
        <v>3185288</v>
      </c>
      <c r="AB50" s="41">
        <v>3230691</v>
      </c>
      <c r="AC50" s="41">
        <v>3275757</v>
      </c>
      <c r="AD50" s="41">
        <v>3320491</v>
      </c>
      <c r="AE50" s="41">
        <v>3364903</v>
      </c>
      <c r="AF50" s="41">
        <v>3409006</v>
      </c>
      <c r="AG50" s="41">
        <v>3452825</v>
      </c>
      <c r="AH50" s="41">
        <v>3496383</v>
      </c>
      <c r="AI50" s="41">
        <v>3539708</v>
      </c>
      <c r="AJ50" s="41">
        <v>3582826</v>
      </c>
      <c r="AK50" s="41">
        <v>3625756</v>
      </c>
      <c r="AL50" s="41">
        <v>3668517</v>
      </c>
      <c r="AM50" s="41">
        <v>3711123</v>
      </c>
      <c r="AN50" s="41">
        <v>3753583</v>
      </c>
      <c r="AO50" s="41">
        <v>3795903</v>
      </c>
      <c r="AP50" s="41">
        <v>3838088</v>
      </c>
      <c r="AQ50" s="41">
        <v>3880144</v>
      </c>
      <c r="AR50" s="41">
        <v>3922061</v>
      </c>
      <c r="AS50" s="41">
        <v>3963843</v>
      </c>
      <c r="AT50" s="41">
        <v>4005489</v>
      </c>
      <c r="AU50" s="41">
        <v>4046999</v>
      </c>
      <c r="AV50" s="41">
        <v>4088373</v>
      </c>
      <c r="AW50" s="41">
        <v>4129620</v>
      </c>
      <c r="AX50" s="41">
        <v>4170741</v>
      </c>
      <c r="AY50" s="41">
        <v>4211738</v>
      </c>
      <c r="AZ50" s="41">
        <v>4252618</v>
      </c>
      <c r="BA50" s="41">
        <v>4293381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100">
        <v>1.895</v>
      </c>
      <c r="D53" s="44">
        <v>1.9790000000000001</v>
      </c>
      <c r="E53" s="45">
        <v>1.97</v>
      </c>
      <c r="F53" s="45">
        <v>1.96</v>
      </c>
      <c r="G53" s="45">
        <v>1.95</v>
      </c>
      <c r="H53" s="45">
        <v>1.95</v>
      </c>
      <c r="I53" s="45">
        <v>1.94</v>
      </c>
      <c r="J53" s="45">
        <v>1.93</v>
      </c>
      <c r="K53" s="45">
        <v>1.92</v>
      </c>
      <c r="L53" s="45">
        <v>1.92</v>
      </c>
      <c r="M53" s="45">
        <v>1.91</v>
      </c>
      <c r="N53" s="45">
        <v>1.9</v>
      </c>
      <c r="O53" s="45">
        <v>1.9</v>
      </c>
      <c r="P53" s="45">
        <v>1.89</v>
      </c>
      <c r="Q53" s="45">
        <v>1.88</v>
      </c>
      <c r="R53" s="45">
        <v>1.87</v>
      </c>
      <c r="S53" s="45">
        <v>1.87</v>
      </c>
      <c r="T53" s="45">
        <v>1.87</v>
      </c>
      <c r="U53" s="45">
        <v>1.87</v>
      </c>
      <c r="V53" s="45">
        <v>1.87</v>
      </c>
      <c r="W53" s="45">
        <v>1.87</v>
      </c>
      <c r="X53" s="45">
        <v>1.87</v>
      </c>
      <c r="Y53" s="45">
        <v>1.87</v>
      </c>
      <c r="Z53" s="45">
        <v>1.87</v>
      </c>
      <c r="AA53" s="45">
        <v>1.87</v>
      </c>
      <c r="AB53" s="45">
        <v>1.87</v>
      </c>
      <c r="AC53" s="45">
        <v>1.87</v>
      </c>
      <c r="AD53" s="45">
        <v>1.87</v>
      </c>
      <c r="AE53" s="45">
        <v>1.87</v>
      </c>
      <c r="AF53" s="45">
        <v>1.87</v>
      </c>
      <c r="AG53" s="45">
        <v>1.87</v>
      </c>
      <c r="AH53" s="45">
        <v>1.87</v>
      </c>
      <c r="AI53" s="45">
        <v>1.87</v>
      </c>
      <c r="AJ53" s="45">
        <v>1.87</v>
      </c>
      <c r="AK53" s="45">
        <v>1.87</v>
      </c>
      <c r="AL53" s="45">
        <v>1.87</v>
      </c>
      <c r="AM53" s="45">
        <v>1.87</v>
      </c>
      <c r="AN53" s="45">
        <v>1.87</v>
      </c>
      <c r="AO53" s="45">
        <v>1.87</v>
      </c>
      <c r="AP53" s="45">
        <v>1.87</v>
      </c>
      <c r="AQ53" s="45">
        <v>1.87</v>
      </c>
      <c r="AR53" s="45">
        <v>1.87</v>
      </c>
      <c r="AS53" s="45">
        <v>1.87</v>
      </c>
      <c r="AT53" s="45">
        <v>1.87</v>
      </c>
      <c r="AU53" s="45">
        <v>1.87</v>
      </c>
      <c r="AV53" s="45">
        <v>1.87</v>
      </c>
      <c r="AW53" s="45">
        <v>1.87</v>
      </c>
      <c r="AX53" s="45">
        <v>1.87</v>
      </c>
      <c r="AY53" s="45">
        <v>1.87</v>
      </c>
      <c r="AZ53" s="45">
        <v>1.87</v>
      </c>
      <c r="BA53" s="45">
        <v>1.87</v>
      </c>
    </row>
    <row r="54" spans="1:53" ht="11.25" customHeight="1">
      <c r="A54" s="43" t="s">
        <v>115</v>
      </c>
      <c r="B54" s="48" t="s">
        <v>19</v>
      </c>
      <c r="C54" s="56">
        <v>5.94</v>
      </c>
      <c r="D54" s="48">
        <v>5.75</v>
      </c>
      <c r="E54" s="46">
        <v>5.8</v>
      </c>
      <c r="F54" s="46">
        <v>5.7</v>
      </c>
      <c r="G54" s="46">
        <v>5.5</v>
      </c>
      <c r="H54" s="46">
        <v>5.3</v>
      </c>
      <c r="I54" s="46">
        <v>5.2</v>
      </c>
      <c r="J54" s="46">
        <v>5.2</v>
      </c>
      <c r="K54" s="46">
        <v>5.0999999999999996</v>
      </c>
      <c r="L54" s="46">
        <v>5</v>
      </c>
      <c r="M54" s="46">
        <v>4.9000000000000004</v>
      </c>
      <c r="N54" s="46">
        <v>4.8</v>
      </c>
      <c r="O54" s="46">
        <v>4.8</v>
      </c>
      <c r="P54" s="46">
        <v>4.7</v>
      </c>
      <c r="Q54" s="46">
        <v>4.7</v>
      </c>
      <c r="R54" s="46">
        <v>4.5999999999999996</v>
      </c>
      <c r="S54" s="46">
        <v>4.5999999999999996</v>
      </c>
      <c r="T54" s="46">
        <v>4.5</v>
      </c>
      <c r="U54" s="46">
        <v>4.5</v>
      </c>
      <c r="V54" s="46">
        <v>4.4000000000000004</v>
      </c>
      <c r="W54" s="46">
        <v>4.4000000000000004</v>
      </c>
      <c r="X54" s="46">
        <v>4.4000000000000004</v>
      </c>
      <c r="Y54" s="46">
        <v>4.3</v>
      </c>
      <c r="Z54" s="46">
        <v>4.3</v>
      </c>
      <c r="AA54" s="46">
        <v>4.3</v>
      </c>
      <c r="AB54" s="46">
        <v>4.3</v>
      </c>
      <c r="AC54" s="46">
        <v>4.2</v>
      </c>
      <c r="AD54" s="46">
        <v>4.2</v>
      </c>
      <c r="AE54" s="46">
        <v>4.2</v>
      </c>
      <c r="AF54" s="46">
        <v>4.0999999999999996</v>
      </c>
      <c r="AG54" s="46">
        <v>4.0999999999999996</v>
      </c>
      <c r="AH54" s="46">
        <v>4.0999999999999996</v>
      </c>
      <c r="AI54" s="46">
        <v>4.0999999999999996</v>
      </c>
      <c r="AJ54" s="46">
        <v>4</v>
      </c>
      <c r="AK54" s="46">
        <v>4</v>
      </c>
      <c r="AL54" s="46">
        <v>4</v>
      </c>
      <c r="AM54" s="46">
        <v>4</v>
      </c>
      <c r="AN54" s="46">
        <v>3.9</v>
      </c>
      <c r="AO54" s="46">
        <v>3.9</v>
      </c>
      <c r="AP54" s="46">
        <v>3.9</v>
      </c>
      <c r="AQ54" s="46">
        <v>3.9</v>
      </c>
      <c r="AR54" s="46">
        <v>3.8</v>
      </c>
      <c r="AS54" s="46">
        <v>3.8</v>
      </c>
      <c r="AT54" s="46">
        <v>3.8</v>
      </c>
      <c r="AU54" s="46">
        <v>3.7</v>
      </c>
      <c r="AV54" s="46">
        <v>3.7</v>
      </c>
      <c r="AW54" s="46">
        <v>3.7</v>
      </c>
      <c r="AX54" s="46">
        <v>3.7</v>
      </c>
      <c r="AY54" s="46">
        <v>3.6</v>
      </c>
      <c r="AZ54" s="46">
        <v>3.6</v>
      </c>
      <c r="BA54" s="46">
        <v>3.6</v>
      </c>
    </row>
    <row r="55" spans="1:53" ht="11.25" customHeight="1">
      <c r="A55" s="43" t="s">
        <v>116</v>
      </c>
      <c r="B55" s="48" t="s">
        <v>19</v>
      </c>
      <c r="C55" s="56">
        <v>12.9</v>
      </c>
      <c r="D55" s="48">
        <v>14.4</v>
      </c>
      <c r="E55" s="46">
        <v>14.1</v>
      </c>
      <c r="F55" s="46">
        <v>13.5</v>
      </c>
      <c r="G55" s="46">
        <v>12.9</v>
      </c>
      <c r="H55" s="46">
        <v>12.6</v>
      </c>
      <c r="I55" s="46">
        <v>12.4</v>
      </c>
      <c r="J55" s="46">
        <v>12.1</v>
      </c>
      <c r="K55" s="46">
        <v>11.9</v>
      </c>
      <c r="L55" s="46">
        <v>11.6</v>
      </c>
      <c r="M55" s="46">
        <v>11.4</v>
      </c>
      <c r="N55" s="46">
        <v>11.2</v>
      </c>
      <c r="O55" s="46">
        <v>11</v>
      </c>
      <c r="P55" s="46">
        <v>10.8</v>
      </c>
      <c r="Q55" s="46">
        <v>10.6</v>
      </c>
      <c r="R55" s="46">
        <v>10.4</v>
      </c>
      <c r="S55" s="46">
        <v>10.3</v>
      </c>
      <c r="T55" s="46">
        <v>10.1</v>
      </c>
      <c r="U55" s="46">
        <v>9.9</v>
      </c>
      <c r="V55" s="46">
        <v>9.8000000000000007</v>
      </c>
      <c r="W55" s="46">
        <v>9.6</v>
      </c>
      <c r="X55" s="46">
        <v>9.5</v>
      </c>
      <c r="Y55" s="46">
        <v>9.3000000000000007</v>
      </c>
      <c r="Z55" s="46">
        <v>9.1999999999999993</v>
      </c>
      <c r="AA55" s="46">
        <v>9</v>
      </c>
      <c r="AB55" s="46">
        <v>8.9</v>
      </c>
      <c r="AC55" s="46">
        <v>8.8000000000000007</v>
      </c>
      <c r="AD55" s="46">
        <v>8.6999999999999993</v>
      </c>
      <c r="AE55" s="46">
        <v>8.6</v>
      </c>
      <c r="AF55" s="46">
        <v>8.4</v>
      </c>
      <c r="AG55" s="46">
        <v>8.3000000000000007</v>
      </c>
      <c r="AH55" s="46">
        <v>8.1999999999999993</v>
      </c>
      <c r="AI55" s="46">
        <v>8.1</v>
      </c>
      <c r="AJ55" s="46">
        <v>8</v>
      </c>
      <c r="AK55" s="46">
        <v>7.9</v>
      </c>
      <c r="AL55" s="46">
        <v>7.8</v>
      </c>
      <c r="AM55" s="46">
        <v>7.8</v>
      </c>
      <c r="AN55" s="46">
        <v>7.7</v>
      </c>
      <c r="AO55" s="46">
        <v>7.6</v>
      </c>
      <c r="AP55" s="46">
        <v>7.5</v>
      </c>
      <c r="AQ55" s="46">
        <v>7.4</v>
      </c>
      <c r="AR55" s="46">
        <v>7.3</v>
      </c>
      <c r="AS55" s="46">
        <v>7.3</v>
      </c>
      <c r="AT55" s="46">
        <v>7.2</v>
      </c>
      <c r="AU55" s="46">
        <v>7.1</v>
      </c>
      <c r="AV55" s="46">
        <v>7</v>
      </c>
      <c r="AW55" s="46">
        <v>7</v>
      </c>
      <c r="AX55" s="46">
        <v>6.9</v>
      </c>
      <c r="AY55" s="46">
        <v>6.8</v>
      </c>
      <c r="AZ55" s="46">
        <v>6.8</v>
      </c>
      <c r="BA55" s="46">
        <v>6.7</v>
      </c>
    </row>
    <row r="56" spans="1:53" ht="11.25" customHeight="1">
      <c r="A56" s="43" t="s">
        <v>117</v>
      </c>
      <c r="B56" s="48" t="s">
        <v>19</v>
      </c>
      <c r="C56" s="56">
        <v>2.0967354919567218</v>
      </c>
      <c r="D56" s="48">
        <v>2.2695169082360187</v>
      </c>
      <c r="E56" s="46">
        <v>2.2000000000000002</v>
      </c>
      <c r="F56" s="46">
        <v>2.2000000000000002</v>
      </c>
      <c r="G56" s="46">
        <v>2.1</v>
      </c>
      <c r="H56" s="46">
        <v>2.1</v>
      </c>
      <c r="I56" s="46">
        <v>2</v>
      </c>
      <c r="J56" s="46">
        <v>2</v>
      </c>
      <c r="K56" s="46">
        <v>2</v>
      </c>
      <c r="L56" s="46">
        <v>1.9</v>
      </c>
      <c r="M56" s="46">
        <v>1.9</v>
      </c>
      <c r="N56" s="46">
        <v>1.9</v>
      </c>
      <c r="O56" s="46">
        <v>1.8</v>
      </c>
      <c r="P56" s="46">
        <v>1.8</v>
      </c>
      <c r="Q56" s="46">
        <v>1.8</v>
      </c>
      <c r="R56" s="46">
        <v>1.7</v>
      </c>
      <c r="S56" s="46">
        <v>1.7</v>
      </c>
      <c r="T56" s="46">
        <v>1.7</v>
      </c>
      <c r="U56" s="46">
        <v>1.7</v>
      </c>
      <c r="V56" s="46">
        <v>1.6</v>
      </c>
      <c r="W56" s="46">
        <v>1.6</v>
      </c>
      <c r="X56" s="46">
        <v>1.6</v>
      </c>
      <c r="Y56" s="46">
        <v>1.5</v>
      </c>
      <c r="Z56" s="46">
        <v>1.5</v>
      </c>
      <c r="AA56" s="46">
        <v>1.5</v>
      </c>
      <c r="AB56" s="46">
        <v>1.4</v>
      </c>
      <c r="AC56" s="46">
        <v>1.4</v>
      </c>
      <c r="AD56" s="46">
        <v>1.4</v>
      </c>
      <c r="AE56" s="46">
        <v>1.3</v>
      </c>
      <c r="AF56" s="46">
        <v>1.3</v>
      </c>
      <c r="AG56" s="46">
        <v>1.3</v>
      </c>
      <c r="AH56" s="46">
        <v>1.3</v>
      </c>
      <c r="AI56" s="46">
        <v>1.2</v>
      </c>
      <c r="AJ56" s="46">
        <v>1.2</v>
      </c>
      <c r="AK56" s="46">
        <v>1.2</v>
      </c>
      <c r="AL56" s="46">
        <v>1.2</v>
      </c>
      <c r="AM56" s="46">
        <v>1.2</v>
      </c>
      <c r="AN56" s="46">
        <v>1.1000000000000001</v>
      </c>
      <c r="AO56" s="46">
        <v>1.1000000000000001</v>
      </c>
      <c r="AP56" s="46">
        <v>1.1000000000000001</v>
      </c>
      <c r="AQ56" s="46">
        <v>1.1000000000000001</v>
      </c>
      <c r="AR56" s="46">
        <v>1.1000000000000001</v>
      </c>
      <c r="AS56" s="46">
        <v>1.1000000000000001</v>
      </c>
      <c r="AT56" s="46">
        <v>1.1000000000000001</v>
      </c>
      <c r="AU56" s="46">
        <v>1</v>
      </c>
      <c r="AV56" s="46">
        <v>1</v>
      </c>
      <c r="AW56" s="46">
        <v>1</v>
      </c>
      <c r="AX56" s="46">
        <v>1</v>
      </c>
      <c r="AY56" s="46">
        <v>1</v>
      </c>
      <c r="AZ56" s="46">
        <v>1</v>
      </c>
      <c r="BA56" s="46">
        <v>1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35.604046593459927</v>
      </c>
      <c r="D59" s="46">
        <v>35.771914403491756</v>
      </c>
      <c r="E59" s="46">
        <v>35.9</v>
      </c>
      <c r="F59" s="46">
        <v>36.1</v>
      </c>
      <c r="G59" s="46">
        <v>36.200000000000003</v>
      </c>
      <c r="H59" s="46">
        <v>36.299999999999997</v>
      </c>
      <c r="I59" s="46">
        <v>36.4</v>
      </c>
      <c r="J59" s="46">
        <v>36.5</v>
      </c>
      <c r="K59" s="46">
        <v>36.6</v>
      </c>
      <c r="L59" s="46">
        <v>36.700000000000003</v>
      </c>
      <c r="M59" s="46">
        <v>36.9</v>
      </c>
      <c r="N59" s="46">
        <v>37</v>
      </c>
      <c r="O59" s="46">
        <v>37.1</v>
      </c>
      <c r="P59" s="46">
        <v>37.299999999999997</v>
      </c>
      <c r="Q59" s="46">
        <v>37.5</v>
      </c>
      <c r="R59" s="46">
        <v>37.700000000000003</v>
      </c>
      <c r="S59" s="46">
        <v>37.9</v>
      </c>
      <c r="T59" s="46">
        <v>38</v>
      </c>
      <c r="U59" s="46">
        <v>38.200000000000003</v>
      </c>
      <c r="V59" s="46">
        <v>38.4</v>
      </c>
      <c r="W59" s="46">
        <v>38.6</v>
      </c>
      <c r="X59" s="46">
        <v>38.700000000000003</v>
      </c>
      <c r="Y59" s="46">
        <v>38.9</v>
      </c>
      <c r="Z59" s="46">
        <v>39.1</v>
      </c>
      <c r="AA59" s="46">
        <v>39.200000000000003</v>
      </c>
      <c r="AB59" s="46">
        <v>39.4</v>
      </c>
      <c r="AC59" s="46">
        <v>39.6</v>
      </c>
      <c r="AD59" s="46">
        <v>39.700000000000003</v>
      </c>
      <c r="AE59" s="46">
        <v>39.799999999999997</v>
      </c>
      <c r="AF59" s="46">
        <v>40</v>
      </c>
      <c r="AG59" s="46">
        <v>40.1</v>
      </c>
      <c r="AH59" s="46">
        <v>40.200000000000003</v>
      </c>
      <c r="AI59" s="46">
        <v>40.299999999999997</v>
      </c>
      <c r="AJ59" s="46">
        <v>40.4</v>
      </c>
      <c r="AK59" s="46">
        <v>40.5</v>
      </c>
      <c r="AL59" s="46">
        <v>40.5</v>
      </c>
      <c r="AM59" s="46">
        <v>40.6</v>
      </c>
      <c r="AN59" s="46">
        <v>40.700000000000003</v>
      </c>
      <c r="AO59" s="46">
        <v>40.700000000000003</v>
      </c>
      <c r="AP59" s="46">
        <v>40.799999999999997</v>
      </c>
      <c r="AQ59" s="46">
        <v>40.799999999999997</v>
      </c>
      <c r="AR59" s="46">
        <v>40.9</v>
      </c>
      <c r="AS59" s="46">
        <v>41</v>
      </c>
      <c r="AT59" s="46">
        <v>41</v>
      </c>
      <c r="AU59" s="46">
        <v>41.1</v>
      </c>
      <c r="AV59" s="46">
        <v>41.2</v>
      </c>
      <c r="AW59" s="46">
        <v>41.3</v>
      </c>
      <c r="AX59" s="46">
        <v>41.4</v>
      </c>
      <c r="AY59" s="46">
        <v>41.4</v>
      </c>
      <c r="AZ59" s="46">
        <v>41.5</v>
      </c>
      <c r="BA59" s="46">
        <v>41.6</v>
      </c>
    </row>
    <row r="60" spans="1:53" ht="11.25" customHeight="1">
      <c r="A60" s="46" t="s">
        <v>23</v>
      </c>
      <c r="B60" s="48" t="s">
        <v>22</v>
      </c>
      <c r="C60" s="46">
        <v>36.89634066935799</v>
      </c>
      <c r="D60" s="46">
        <v>37.008580942622949</v>
      </c>
      <c r="E60" s="46">
        <v>37.200000000000003</v>
      </c>
      <c r="F60" s="46">
        <v>37.4</v>
      </c>
      <c r="G60" s="46">
        <v>37.5</v>
      </c>
      <c r="H60" s="46">
        <v>37.700000000000003</v>
      </c>
      <c r="I60" s="46">
        <v>37.799999999999997</v>
      </c>
      <c r="J60" s="46">
        <v>37.9</v>
      </c>
      <c r="K60" s="46">
        <v>38</v>
      </c>
      <c r="L60" s="46">
        <v>38.1</v>
      </c>
      <c r="M60" s="46">
        <v>38.200000000000003</v>
      </c>
      <c r="N60" s="46">
        <v>38.4</v>
      </c>
      <c r="O60" s="46">
        <v>38.5</v>
      </c>
      <c r="P60" s="46">
        <v>38.6</v>
      </c>
      <c r="Q60" s="46">
        <v>38.799999999999997</v>
      </c>
      <c r="R60" s="46">
        <v>38.9</v>
      </c>
      <c r="S60" s="46">
        <v>39.1</v>
      </c>
      <c r="T60" s="46">
        <v>39.299999999999997</v>
      </c>
      <c r="U60" s="46">
        <v>39.5</v>
      </c>
      <c r="V60" s="46">
        <v>39.6</v>
      </c>
      <c r="W60" s="46">
        <v>39.799999999999997</v>
      </c>
      <c r="X60" s="46">
        <v>40</v>
      </c>
      <c r="Y60" s="46">
        <v>40.1</v>
      </c>
      <c r="Z60" s="46">
        <v>40.299999999999997</v>
      </c>
      <c r="AA60" s="46">
        <v>40.5</v>
      </c>
      <c r="AB60" s="46">
        <v>40.6</v>
      </c>
      <c r="AC60" s="46">
        <v>40.799999999999997</v>
      </c>
      <c r="AD60" s="46">
        <v>40.9</v>
      </c>
      <c r="AE60" s="46">
        <v>41.1</v>
      </c>
      <c r="AF60" s="46">
        <v>41.2</v>
      </c>
      <c r="AG60" s="46">
        <v>41.3</v>
      </c>
      <c r="AH60" s="46">
        <v>41.4</v>
      </c>
      <c r="AI60" s="46">
        <v>41.5</v>
      </c>
      <c r="AJ60" s="46">
        <v>41.6</v>
      </c>
      <c r="AK60" s="46">
        <v>41.7</v>
      </c>
      <c r="AL60" s="46">
        <v>41.8</v>
      </c>
      <c r="AM60" s="46">
        <v>41.8</v>
      </c>
      <c r="AN60" s="46">
        <v>41.9</v>
      </c>
      <c r="AO60" s="46">
        <v>42</v>
      </c>
      <c r="AP60" s="46">
        <v>42</v>
      </c>
      <c r="AQ60" s="46">
        <v>42</v>
      </c>
      <c r="AR60" s="46">
        <v>42.1</v>
      </c>
      <c r="AS60" s="46">
        <v>42.1</v>
      </c>
      <c r="AT60" s="46">
        <v>42.2</v>
      </c>
      <c r="AU60" s="46">
        <v>42.3</v>
      </c>
      <c r="AV60" s="46">
        <v>42.3</v>
      </c>
      <c r="AW60" s="46">
        <v>42.4</v>
      </c>
      <c r="AX60" s="46">
        <v>42.5</v>
      </c>
      <c r="AY60" s="46">
        <v>42.5</v>
      </c>
      <c r="AZ60" s="46">
        <v>42.6</v>
      </c>
      <c r="BA60" s="46">
        <v>42.7</v>
      </c>
    </row>
    <row r="61" spans="1:53" ht="11.25" customHeight="1">
      <c r="A61" s="46" t="s">
        <v>24</v>
      </c>
      <c r="B61" s="48" t="s">
        <v>22</v>
      </c>
      <c r="C61" s="46">
        <v>36.232161754802299</v>
      </c>
      <c r="D61" s="46">
        <v>36.379539896748483</v>
      </c>
      <c r="E61" s="46">
        <v>36.6</v>
      </c>
      <c r="F61" s="46">
        <v>36.700000000000003</v>
      </c>
      <c r="G61" s="46">
        <v>36.9</v>
      </c>
      <c r="H61" s="46">
        <v>37</v>
      </c>
      <c r="I61" s="46">
        <v>37.1</v>
      </c>
      <c r="J61" s="46">
        <v>37.200000000000003</v>
      </c>
      <c r="K61" s="46">
        <v>37.299999999999997</v>
      </c>
      <c r="L61" s="46">
        <v>37.4</v>
      </c>
      <c r="M61" s="46">
        <v>37.5</v>
      </c>
      <c r="N61" s="46">
        <v>37.700000000000003</v>
      </c>
      <c r="O61" s="46">
        <v>37.799999999999997</v>
      </c>
      <c r="P61" s="46">
        <v>37.9</v>
      </c>
      <c r="Q61" s="46">
        <v>38.1</v>
      </c>
      <c r="R61" s="46">
        <v>38.299999999999997</v>
      </c>
      <c r="S61" s="46">
        <v>38.5</v>
      </c>
      <c r="T61" s="46">
        <v>38.6</v>
      </c>
      <c r="U61" s="46">
        <v>38.799999999999997</v>
      </c>
      <c r="V61" s="46">
        <v>39</v>
      </c>
      <c r="W61" s="46">
        <v>39.200000000000003</v>
      </c>
      <c r="X61" s="46">
        <v>39.299999999999997</v>
      </c>
      <c r="Y61" s="46">
        <v>39.5</v>
      </c>
      <c r="Z61" s="46">
        <v>39.700000000000003</v>
      </c>
      <c r="AA61" s="46">
        <v>39.799999999999997</v>
      </c>
      <c r="AB61" s="46">
        <v>40</v>
      </c>
      <c r="AC61" s="46">
        <v>40.1</v>
      </c>
      <c r="AD61" s="46">
        <v>40.299999999999997</v>
      </c>
      <c r="AE61" s="46">
        <v>40.4</v>
      </c>
      <c r="AF61" s="46">
        <v>40.6</v>
      </c>
      <c r="AG61" s="46">
        <v>40.700000000000003</v>
      </c>
      <c r="AH61" s="46">
        <v>40.799999999999997</v>
      </c>
      <c r="AI61" s="46">
        <v>40.9</v>
      </c>
      <c r="AJ61" s="46">
        <v>41</v>
      </c>
      <c r="AK61" s="46">
        <v>41.1</v>
      </c>
      <c r="AL61" s="46">
        <v>41.1</v>
      </c>
      <c r="AM61" s="46">
        <v>41.2</v>
      </c>
      <c r="AN61" s="46">
        <v>41.3</v>
      </c>
      <c r="AO61" s="46">
        <v>41.3</v>
      </c>
      <c r="AP61" s="46">
        <v>41.4</v>
      </c>
      <c r="AQ61" s="46">
        <v>41.4</v>
      </c>
      <c r="AR61" s="46">
        <v>41.5</v>
      </c>
      <c r="AS61" s="46">
        <v>41.5</v>
      </c>
      <c r="AT61" s="46">
        <v>41.6</v>
      </c>
      <c r="AU61" s="46">
        <v>41.7</v>
      </c>
      <c r="AV61" s="46">
        <v>41.8</v>
      </c>
      <c r="AW61" s="46">
        <v>41.8</v>
      </c>
      <c r="AX61" s="46">
        <v>41.9</v>
      </c>
      <c r="AY61" s="46">
        <v>42</v>
      </c>
      <c r="AZ61" s="46">
        <v>42</v>
      </c>
      <c r="BA61" s="46">
        <v>42.1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101.83361167301751</v>
      </c>
      <c r="D63" s="46">
        <v>102.07038483310467</v>
      </c>
      <c r="E63" s="46">
        <v>102.1</v>
      </c>
      <c r="F63" s="46">
        <v>102.1</v>
      </c>
      <c r="G63" s="46">
        <v>102.2</v>
      </c>
      <c r="H63" s="46">
        <v>102.2</v>
      </c>
      <c r="I63" s="46">
        <v>102.2</v>
      </c>
      <c r="J63" s="46">
        <v>102.3</v>
      </c>
      <c r="K63" s="46">
        <v>102.3</v>
      </c>
      <c r="L63" s="46">
        <v>102.3</v>
      </c>
      <c r="M63" s="46">
        <v>102.3</v>
      </c>
      <c r="N63" s="46">
        <v>102.3</v>
      </c>
      <c r="O63" s="46">
        <v>102.4</v>
      </c>
      <c r="P63" s="46">
        <v>102.4</v>
      </c>
      <c r="Q63" s="46">
        <v>102.4</v>
      </c>
      <c r="R63" s="46">
        <v>102.4</v>
      </c>
      <c r="S63" s="46">
        <v>102.4</v>
      </c>
      <c r="T63" s="46">
        <v>102.4</v>
      </c>
      <c r="U63" s="46">
        <v>102.4</v>
      </c>
      <c r="V63" s="46">
        <v>102.4</v>
      </c>
      <c r="W63" s="46">
        <v>102.4</v>
      </c>
      <c r="X63" s="46">
        <v>102.4</v>
      </c>
      <c r="Y63" s="46">
        <v>102.4</v>
      </c>
      <c r="Z63" s="46">
        <v>102.4</v>
      </c>
      <c r="AA63" s="46">
        <v>102.4</v>
      </c>
      <c r="AB63" s="46">
        <v>102.4</v>
      </c>
      <c r="AC63" s="46">
        <v>102.4</v>
      </c>
      <c r="AD63" s="46">
        <v>102.4</v>
      </c>
      <c r="AE63" s="46">
        <v>102.3</v>
      </c>
      <c r="AF63" s="46">
        <v>102.3</v>
      </c>
      <c r="AG63" s="46">
        <v>102.3</v>
      </c>
      <c r="AH63" s="46">
        <v>102.4</v>
      </c>
      <c r="AI63" s="46">
        <v>102.4</v>
      </c>
      <c r="AJ63" s="46">
        <v>102.4</v>
      </c>
      <c r="AK63" s="46">
        <v>102.4</v>
      </c>
      <c r="AL63" s="46">
        <v>102.4</v>
      </c>
      <c r="AM63" s="46">
        <v>102.4</v>
      </c>
      <c r="AN63" s="46">
        <v>102.5</v>
      </c>
      <c r="AO63" s="46">
        <v>102.5</v>
      </c>
      <c r="AP63" s="46">
        <v>102.5</v>
      </c>
      <c r="AQ63" s="46">
        <v>102.6</v>
      </c>
      <c r="AR63" s="46">
        <v>102.6</v>
      </c>
      <c r="AS63" s="46">
        <v>102.6</v>
      </c>
      <c r="AT63" s="46">
        <v>102.7</v>
      </c>
      <c r="AU63" s="46">
        <v>102.7</v>
      </c>
      <c r="AV63" s="46">
        <v>102.8</v>
      </c>
      <c r="AW63" s="46">
        <v>102.8</v>
      </c>
      <c r="AX63" s="46">
        <v>102.8</v>
      </c>
      <c r="AY63" s="46">
        <v>102.9</v>
      </c>
      <c r="AZ63" s="46">
        <v>102.9</v>
      </c>
      <c r="BA63" s="46">
        <v>103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19.892190905908137</v>
      </c>
      <c r="D66" s="46">
        <v>19.770297879654475</v>
      </c>
      <c r="E66" s="46">
        <v>19.600000000000001</v>
      </c>
      <c r="F66" s="46">
        <v>19.5</v>
      </c>
      <c r="G66" s="46">
        <v>19.399999999999999</v>
      </c>
      <c r="H66" s="46">
        <v>19.3</v>
      </c>
      <c r="I66" s="46">
        <v>19.3</v>
      </c>
      <c r="J66" s="46">
        <v>19.2</v>
      </c>
      <c r="K66" s="46">
        <v>19.100000000000001</v>
      </c>
      <c r="L66" s="46">
        <v>19.100000000000001</v>
      </c>
      <c r="M66" s="46">
        <v>19.100000000000001</v>
      </c>
      <c r="N66" s="46">
        <v>19.100000000000001</v>
      </c>
      <c r="O66" s="46">
        <v>19.100000000000001</v>
      </c>
      <c r="P66" s="46">
        <v>19.100000000000001</v>
      </c>
      <c r="Q66" s="46">
        <v>19</v>
      </c>
      <c r="R66" s="46">
        <v>19</v>
      </c>
      <c r="S66" s="46">
        <v>18.899999999999999</v>
      </c>
      <c r="T66" s="46">
        <v>18.8</v>
      </c>
      <c r="U66" s="46">
        <v>18.7</v>
      </c>
      <c r="V66" s="46">
        <v>18.600000000000001</v>
      </c>
      <c r="W66" s="46">
        <v>18.5</v>
      </c>
      <c r="X66" s="46">
        <v>18.399999999999999</v>
      </c>
      <c r="Y66" s="46">
        <v>18.3</v>
      </c>
      <c r="Z66" s="46">
        <v>18.2</v>
      </c>
      <c r="AA66" s="46">
        <v>18.100000000000001</v>
      </c>
      <c r="AB66" s="46">
        <v>18.100000000000001</v>
      </c>
      <c r="AC66" s="46">
        <v>18</v>
      </c>
      <c r="AD66" s="46">
        <v>17.899999999999999</v>
      </c>
      <c r="AE66" s="46">
        <v>17.8</v>
      </c>
      <c r="AF66" s="46">
        <v>17.7</v>
      </c>
      <c r="AG66" s="46">
        <v>17.600000000000001</v>
      </c>
      <c r="AH66" s="46">
        <v>17.600000000000001</v>
      </c>
      <c r="AI66" s="46">
        <v>17.5</v>
      </c>
      <c r="AJ66" s="46">
        <v>17.399999999999999</v>
      </c>
      <c r="AK66" s="46">
        <v>17.399999999999999</v>
      </c>
      <c r="AL66" s="46">
        <v>17.3</v>
      </c>
      <c r="AM66" s="46">
        <v>17.3</v>
      </c>
      <c r="AN66" s="46">
        <v>17.3</v>
      </c>
      <c r="AO66" s="46">
        <v>17.2</v>
      </c>
      <c r="AP66" s="46">
        <v>17.2</v>
      </c>
      <c r="AQ66" s="46">
        <v>17.2</v>
      </c>
      <c r="AR66" s="46">
        <v>17.2</v>
      </c>
      <c r="AS66" s="46">
        <v>17.2</v>
      </c>
      <c r="AT66" s="46">
        <v>17.100000000000001</v>
      </c>
      <c r="AU66" s="46">
        <v>17.100000000000001</v>
      </c>
      <c r="AV66" s="46">
        <v>17.100000000000001</v>
      </c>
      <c r="AW66" s="46">
        <v>17.100000000000001</v>
      </c>
      <c r="AX66" s="46">
        <v>17.100000000000001</v>
      </c>
      <c r="AY66" s="46">
        <v>17.100000000000001</v>
      </c>
      <c r="AZ66" s="46">
        <v>17</v>
      </c>
      <c r="BA66" s="46">
        <v>17</v>
      </c>
    </row>
    <row r="67" spans="1:53" ht="11.25" customHeight="1">
      <c r="A67" s="46" t="s">
        <v>29</v>
      </c>
      <c r="B67" s="48" t="s">
        <v>28</v>
      </c>
      <c r="C67" s="46">
        <v>68.33810742159902</v>
      </c>
      <c r="D67" s="46">
        <v>68.32049850934348</v>
      </c>
      <c r="E67" s="46">
        <v>68.3</v>
      </c>
      <c r="F67" s="46">
        <v>68.2</v>
      </c>
      <c r="G67" s="46">
        <v>68.099999999999994</v>
      </c>
      <c r="H67" s="46">
        <v>68</v>
      </c>
      <c r="I67" s="46">
        <v>67.7</v>
      </c>
      <c r="J67" s="46">
        <v>67.400000000000006</v>
      </c>
      <c r="K67" s="46">
        <v>67.099999999999994</v>
      </c>
      <c r="L67" s="46">
        <v>66.8</v>
      </c>
      <c r="M67" s="46">
        <v>66.5</v>
      </c>
      <c r="N67" s="46">
        <v>66.2</v>
      </c>
      <c r="O67" s="46">
        <v>65.900000000000006</v>
      </c>
      <c r="P67" s="46">
        <v>65.599999999999994</v>
      </c>
      <c r="Q67" s="46">
        <v>65.400000000000006</v>
      </c>
      <c r="R67" s="46">
        <v>65.099999999999994</v>
      </c>
      <c r="S67" s="46">
        <v>64.900000000000006</v>
      </c>
      <c r="T67" s="46">
        <v>64.7</v>
      </c>
      <c r="U67" s="46">
        <v>64.5</v>
      </c>
      <c r="V67" s="46">
        <v>64.3</v>
      </c>
      <c r="W67" s="46">
        <v>64.099999999999994</v>
      </c>
      <c r="X67" s="46">
        <v>63.9</v>
      </c>
      <c r="Y67" s="46">
        <v>63.7</v>
      </c>
      <c r="Z67" s="46">
        <v>63.5</v>
      </c>
      <c r="AA67" s="46">
        <v>63.4</v>
      </c>
      <c r="AB67" s="46">
        <v>63.3</v>
      </c>
      <c r="AC67" s="46">
        <v>63.2</v>
      </c>
      <c r="AD67" s="46">
        <v>63.1</v>
      </c>
      <c r="AE67" s="46">
        <v>63</v>
      </c>
      <c r="AF67" s="46">
        <v>62.9</v>
      </c>
      <c r="AG67" s="46">
        <v>62.8</v>
      </c>
      <c r="AH67" s="46">
        <v>62.6</v>
      </c>
      <c r="AI67" s="46">
        <v>62.5</v>
      </c>
      <c r="AJ67" s="46">
        <v>62.5</v>
      </c>
      <c r="AK67" s="46">
        <v>62.4</v>
      </c>
      <c r="AL67" s="46">
        <v>62.4</v>
      </c>
      <c r="AM67" s="46">
        <v>62.3</v>
      </c>
      <c r="AN67" s="46">
        <v>62.3</v>
      </c>
      <c r="AO67" s="46">
        <v>62.2</v>
      </c>
      <c r="AP67" s="46">
        <v>62.2</v>
      </c>
      <c r="AQ67" s="46">
        <v>62.1</v>
      </c>
      <c r="AR67" s="46">
        <v>61.9</v>
      </c>
      <c r="AS67" s="46">
        <v>61.8</v>
      </c>
      <c r="AT67" s="46">
        <v>61.7</v>
      </c>
      <c r="AU67" s="46">
        <v>61.5</v>
      </c>
      <c r="AV67" s="46">
        <v>61.4</v>
      </c>
      <c r="AW67" s="46">
        <v>61.3</v>
      </c>
      <c r="AX67" s="46">
        <v>61.2</v>
      </c>
      <c r="AY67" s="46">
        <v>61</v>
      </c>
      <c r="AZ67" s="46">
        <v>60.9</v>
      </c>
      <c r="BA67" s="46">
        <v>60.8</v>
      </c>
    </row>
    <row r="68" spans="1:53" ht="11.25" customHeight="1">
      <c r="A68" s="46" t="s">
        <v>30</v>
      </c>
      <c r="B68" s="48" t="s">
        <v>28</v>
      </c>
      <c r="C68" s="46">
        <v>11.76970167249285</v>
      </c>
      <c r="D68" s="46">
        <v>11.909203611002038</v>
      </c>
      <c r="E68" s="46">
        <v>12</v>
      </c>
      <c r="F68" s="46">
        <v>12.2</v>
      </c>
      <c r="G68" s="46">
        <v>12.4</v>
      </c>
      <c r="H68" s="46">
        <v>12.7</v>
      </c>
      <c r="I68" s="46">
        <v>13.1</v>
      </c>
      <c r="J68" s="46">
        <v>13.4</v>
      </c>
      <c r="K68" s="46">
        <v>13.7</v>
      </c>
      <c r="L68" s="46">
        <v>14.1</v>
      </c>
      <c r="M68" s="46">
        <v>14.4</v>
      </c>
      <c r="N68" s="46">
        <v>14.7</v>
      </c>
      <c r="O68" s="46">
        <v>15</v>
      </c>
      <c r="P68" s="46">
        <v>15.3</v>
      </c>
      <c r="Q68" s="46">
        <v>15.6</v>
      </c>
      <c r="R68" s="46">
        <v>15.9</v>
      </c>
      <c r="S68" s="46">
        <v>16.2</v>
      </c>
      <c r="T68" s="46">
        <v>16.5</v>
      </c>
      <c r="U68" s="46">
        <v>16.8</v>
      </c>
      <c r="V68" s="46">
        <v>17.100000000000001</v>
      </c>
      <c r="W68" s="46">
        <v>17.399999999999999</v>
      </c>
      <c r="X68" s="46">
        <v>17.7</v>
      </c>
      <c r="Y68" s="46">
        <v>18</v>
      </c>
      <c r="Z68" s="46">
        <v>18.2</v>
      </c>
      <c r="AA68" s="46">
        <v>18.399999999999999</v>
      </c>
      <c r="AB68" s="46">
        <v>18.600000000000001</v>
      </c>
      <c r="AC68" s="46">
        <v>18.8</v>
      </c>
      <c r="AD68" s="46">
        <v>19</v>
      </c>
      <c r="AE68" s="46">
        <v>19.2</v>
      </c>
      <c r="AF68" s="46">
        <v>19.399999999999999</v>
      </c>
      <c r="AG68" s="46">
        <v>19.600000000000001</v>
      </c>
      <c r="AH68" s="46">
        <v>19.8</v>
      </c>
      <c r="AI68" s="46">
        <v>20</v>
      </c>
      <c r="AJ68" s="46">
        <v>20.100000000000001</v>
      </c>
      <c r="AK68" s="46">
        <v>20.2</v>
      </c>
      <c r="AL68" s="46">
        <v>20.3</v>
      </c>
      <c r="AM68" s="46">
        <v>20.399999999999999</v>
      </c>
      <c r="AN68" s="46">
        <v>20.399999999999999</v>
      </c>
      <c r="AO68" s="46">
        <v>20.5</v>
      </c>
      <c r="AP68" s="46">
        <v>20.6</v>
      </c>
      <c r="AQ68" s="46">
        <v>20.8</v>
      </c>
      <c r="AR68" s="46">
        <v>20.9</v>
      </c>
      <c r="AS68" s="46">
        <v>21</v>
      </c>
      <c r="AT68" s="46">
        <v>21.2</v>
      </c>
      <c r="AU68" s="46">
        <v>21.3</v>
      </c>
      <c r="AV68" s="46">
        <v>21.5</v>
      </c>
      <c r="AW68" s="46">
        <v>21.6</v>
      </c>
      <c r="AX68" s="46">
        <v>21.8</v>
      </c>
      <c r="AY68" s="46">
        <v>21.9</v>
      </c>
      <c r="AZ68" s="46">
        <v>22</v>
      </c>
      <c r="BA68" s="46">
        <v>22.2</v>
      </c>
    </row>
    <row r="69" spans="1:53" ht="11.25" customHeight="1">
      <c r="A69" s="46" t="s">
        <v>31</v>
      </c>
      <c r="B69" s="48" t="s">
        <v>28</v>
      </c>
      <c r="C69" s="46">
        <v>1.333993078502715</v>
      </c>
      <c r="D69" s="46">
        <v>1.3913743715336122</v>
      </c>
      <c r="E69" s="46">
        <v>1.4</v>
      </c>
      <c r="F69" s="46">
        <v>1.5</v>
      </c>
      <c r="G69" s="46">
        <v>1.5</v>
      </c>
      <c r="H69" s="46">
        <v>1.6</v>
      </c>
      <c r="I69" s="46">
        <v>1.6</v>
      </c>
      <c r="J69" s="46">
        <v>1.7</v>
      </c>
      <c r="K69" s="46">
        <v>1.7</v>
      </c>
      <c r="L69" s="46">
        <v>1.8</v>
      </c>
      <c r="M69" s="46">
        <v>1.8</v>
      </c>
      <c r="N69" s="46">
        <v>1.8</v>
      </c>
      <c r="O69" s="46">
        <v>1.8</v>
      </c>
      <c r="P69" s="46">
        <v>1.9</v>
      </c>
      <c r="Q69" s="46">
        <v>1.9</v>
      </c>
      <c r="R69" s="46">
        <v>1.9</v>
      </c>
      <c r="S69" s="46">
        <v>2</v>
      </c>
      <c r="T69" s="46">
        <v>2</v>
      </c>
      <c r="U69" s="46">
        <v>2</v>
      </c>
      <c r="V69" s="46">
        <v>2.1</v>
      </c>
      <c r="W69" s="46">
        <v>2.2000000000000002</v>
      </c>
      <c r="X69" s="46">
        <v>2.2000000000000002</v>
      </c>
      <c r="Y69" s="46">
        <v>2.2999999999999998</v>
      </c>
      <c r="Z69" s="46">
        <v>2.4</v>
      </c>
      <c r="AA69" s="46">
        <v>2.5</v>
      </c>
      <c r="AB69" s="46">
        <v>2.5</v>
      </c>
      <c r="AC69" s="46">
        <v>2.7</v>
      </c>
      <c r="AD69" s="46">
        <v>2.8</v>
      </c>
      <c r="AE69" s="46">
        <v>3</v>
      </c>
      <c r="AF69" s="46">
        <v>3.1</v>
      </c>
      <c r="AG69" s="46">
        <v>3.2</v>
      </c>
      <c r="AH69" s="46">
        <v>3.3</v>
      </c>
      <c r="AI69" s="46">
        <v>3.4</v>
      </c>
      <c r="AJ69" s="46">
        <v>3.5</v>
      </c>
      <c r="AK69" s="46">
        <v>3.6</v>
      </c>
      <c r="AL69" s="46">
        <v>3.7</v>
      </c>
      <c r="AM69" s="46">
        <v>3.7</v>
      </c>
      <c r="AN69" s="46">
        <v>3.8</v>
      </c>
      <c r="AO69" s="46">
        <v>3.9</v>
      </c>
      <c r="AP69" s="46">
        <v>3.9</v>
      </c>
      <c r="AQ69" s="46">
        <v>4</v>
      </c>
      <c r="AR69" s="46">
        <v>4.0999999999999996</v>
      </c>
      <c r="AS69" s="46">
        <v>4.2</v>
      </c>
      <c r="AT69" s="46">
        <v>4.2</v>
      </c>
      <c r="AU69" s="46">
        <v>4.3</v>
      </c>
      <c r="AV69" s="46">
        <v>4.3</v>
      </c>
      <c r="AW69" s="46">
        <v>4.3</v>
      </c>
      <c r="AX69" s="46">
        <v>4.4000000000000004</v>
      </c>
      <c r="AY69" s="46">
        <v>4.4000000000000004</v>
      </c>
      <c r="AZ69" s="46">
        <v>4.5</v>
      </c>
      <c r="BA69" s="46">
        <v>4.5999999999999996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46.331240025523293</v>
      </c>
      <c r="D71" s="46">
        <v>46.4</v>
      </c>
      <c r="E71" s="46">
        <v>46.4</v>
      </c>
      <c r="F71" s="46">
        <v>46.5</v>
      </c>
      <c r="G71" s="46">
        <v>46.7</v>
      </c>
      <c r="H71" s="46">
        <v>47</v>
      </c>
      <c r="I71" s="46">
        <v>47.8</v>
      </c>
      <c r="J71" s="46">
        <v>48.4</v>
      </c>
      <c r="K71" s="46">
        <v>49</v>
      </c>
      <c r="L71" s="46">
        <v>49.6</v>
      </c>
      <c r="M71" s="46">
        <v>50.3</v>
      </c>
      <c r="N71" s="46">
        <v>51</v>
      </c>
      <c r="O71" s="46">
        <v>51.7</v>
      </c>
      <c r="P71" s="46">
        <v>52.4</v>
      </c>
      <c r="Q71" s="46">
        <v>53</v>
      </c>
      <c r="R71" s="46">
        <v>53.6</v>
      </c>
      <c r="S71" s="46">
        <v>54.1</v>
      </c>
      <c r="T71" s="46">
        <v>54.6</v>
      </c>
      <c r="U71" s="46">
        <v>55</v>
      </c>
      <c r="V71" s="46">
        <v>55.5</v>
      </c>
      <c r="W71" s="46">
        <v>56</v>
      </c>
      <c r="X71" s="46">
        <v>56.5</v>
      </c>
      <c r="Y71" s="46">
        <v>57</v>
      </c>
      <c r="Z71" s="46">
        <v>57.4</v>
      </c>
      <c r="AA71" s="46">
        <v>57.7</v>
      </c>
      <c r="AB71" s="46">
        <v>57.9</v>
      </c>
      <c r="AC71" s="46">
        <v>58.1</v>
      </c>
      <c r="AD71" s="46">
        <v>58.4</v>
      </c>
      <c r="AE71" s="46">
        <v>58.6</v>
      </c>
      <c r="AF71" s="46">
        <v>58.9</v>
      </c>
      <c r="AG71" s="46">
        <v>59.3</v>
      </c>
      <c r="AH71" s="46">
        <v>59.7</v>
      </c>
      <c r="AI71" s="46">
        <v>59.9</v>
      </c>
      <c r="AJ71" s="46">
        <v>60.1</v>
      </c>
      <c r="AK71" s="46">
        <v>60.2</v>
      </c>
      <c r="AL71" s="46">
        <v>60.3</v>
      </c>
      <c r="AM71" s="46">
        <v>60.4</v>
      </c>
      <c r="AN71" s="46">
        <v>60.5</v>
      </c>
      <c r="AO71" s="46">
        <v>60.7</v>
      </c>
      <c r="AP71" s="46">
        <v>60.9</v>
      </c>
      <c r="AQ71" s="46">
        <v>61.1</v>
      </c>
      <c r="AR71" s="46">
        <v>61.5</v>
      </c>
      <c r="AS71" s="46">
        <v>61.8</v>
      </c>
      <c r="AT71" s="46">
        <v>62.2</v>
      </c>
      <c r="AU71" s="46">
        <v>62.5</v>
      </c>
      <c r="AV71" s="46">
        <v>62.9</v>
      </c>
      <c r="AW71" s="46">
        <v>63.2</v>
      </c>
      <c r="AX71" s="46">
        <v>63.5</v>
      </c>
      <c r="AY71" s="46">
        <v>63.8</v>
      </c>
      <c r="AZ71" s="46">
        <v>64.2</v>
      </c>
      <c r="BA71" s="46">
        <v>64.5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2017088</v>
      </c>
      <c r="D75" s="41">
        <v>2059381</v>
      </c>
      <c r="E75" s="41">
        <v>2106119</v>
      </c>
      <c r="F75" s="41">
        <v>2150259</v>
      </c>
      <c r="G75" s="41">
        <v>2191303</v>
      </c>
      <c r="H75" s="41">
        <v>2228977</v>
      </c>
      <c r="I75" s="41">
        <v>2265153</v>
      </c>
      <c r="J75" s="41">
        <v>2301115</v>
      </c>
      <c r="K75" s="41">
        <v>2336853</v>
      </c>
      <c r="L75" s="41">
        <v>2372357</v>
      </c>
      <c r="M75" s="41">
        <v>2407616</v>
      </c>
      <c r="N75" s="41">
        <v>2442627</v>
      </c>
      <c r="O75" s="41">
        <v>2477309</v>
      </c>
      <c r="P75" s="41">
        <v>2511624</v>
      </c>
      <c r="Q75" s="41">
        <v>2545550</v>
      </c>
      <c r="R75" s="41">
        <v>2579051</v>
      </c>
      <c r="S75" s="41">
        <v>2612098</v>
      </c>
      <c r="T75" s="41">
        <v>2644768</v>
      </c>
      <c r="U75" s="41">
        <v>2677187</v>
      </c>
      <c r="V75" s="41">
        <v>2709328</v>
      </c>
      <c r="W75" s="41">
        <v>2741165</v>
      </c>
      <c r="X75" s="41">
        <v>2772677</v>
      </c>
      <c r="Y75" s="41">
        <v>2803801</v>
      </c>
      <c r="Z75" s="41">
        <v>2834515</v>
      </c>
      <c r="AA75" s="41">
        <v>2864793</v>
      </c>
      <c r="AB75" s="41">
        <v>2894620</v>
      </c>
      <c r="AC75" s="41">
        <v>2923981</v>
      </c>
      <c r="AD75" s="41">
        <v>2952869</v>
      </c>
      <c r="AE75" s="41">
        <v>2981279</v>
      </c>
      <c r="AF75" s="41">
        <v>3009214</v>
      </c>
      <c r="AG75" s="41">
        <v>3036675</v>
      </c>
      <c r="AH75" s="41">
        <v>3063674</v>
      </c>
      <c r="AI75" s="41">
        <v>3090221</v>
      </c>
      <c r="AJ75" s="41">
        <v>3116328</v>
      </c>
      <c r="AK75" s="41">
        <v>3142003</v>
      </c>
      <c r="AL75" s="41">
        <v>3167251</v>
      </c>
      <c r="AM75" s="41">
        <v>3192081</v>
      </c>
      <c r="AN75" s="41">
        <v>3216493</v>
      </c>
      <c r="AO75" s="41">
        <v>3240489</v>
      </c>
      <c r="AP75" s="41">
        <v>3264073</v>
      </c>
      <c r="AQ75" s="41">
        <v>3287249</v>
      </c>
      <c r="AR75" s="41">
        <v>3310021</v>
      </c>
      <c r="AS75" s="41">
        <v>3332390</v>
      </c>
      <c r="AT75" s="41">
        <v>3354364</v>
      </c>
      <c r="AU75" s="41">
        <v>3375953</v>
      </c>
      <c r="AV75" s="41">
        <v>3397170</v>
      </c>
      <c r="AW75" s="41">
        <v>3418030</v>
      </c>
      <c r="AX75" s="41">
        <v>3438557</v>
      </c>
      <c r="AY75" s="41">
        <v>3458769</v>
      </c>
      <c r="AZ75" s="41">
        <v>3478689</v>
      </c>
      <c r="BA75" s="41">
        <v>3498343</v>
      </c>
    </row>
    <row r="76" spans="1:53" ht="11.25" customHeight="1">
      <c r="A76" s="38" t="s">
        <v>11</v>
      </c>
      <c r="B76" s="39" t="s">
        <v>10</v>
      </c>
      <c r="C76" s="55">
        <v>26930</v>
      </c>
      <c r="D76" s="39">
        <v>28608</v>
      </c>
      <c r="E76" s="41">
        <v>28762</v>
      </c>
      <c r="F76" s="41">
        <v>28723</v>
      </c>
      <c r="G76" s="41">
        <v>28780</v>
      </c>
      <c r="H76" s="41">
        <v>28852</v>
      </c>
      <c r="I76" s="41">
        <v>28905</v>
      </c>
      <c r="J76" s="41">
        <v>28953</v>
      </c>
      <c r="K76" s="41">
        <v>28993</v>
      </c>
      <c r="L76" s="41">
        <v>29024</v>
      </c>
      <c r="M76" s="41">
        <v>29053</v>
      </c>
      <c r="N76" s="41">
        <v>29055</v>
      </c>
      <c r="O76" s="41">
        <v>29027</v>
      </c>
      <c r="P76" s="41">
        <v>28978</v>
      </c>
      <c r="Q76" s="41">
        <v>28901</v>
      </c>
      <c r="R76" s="41">
        <v>28799</v>
      </c>
      <c r="S76" s="41">
        <v>28836</v>
      </c>
      <c r="T76" s="41">
        <v>29012</v>
      </c>
      <c r="U76" s="41">
        <v>29176</v>
      </c>
      <c r="V76" s="41">
        <v>29332</v>
      </c>
      <c r="W76" s="41">
        <v>29482</v>
      </c>
      <c r="X76" s="41">
        <v>29628</v>
      </c>
      <c r="Y76" s="41">
        <v>29770</v>
      </c>
      <c r="Z76" s="41">
        <v>29913</v>
      </c>
      <c r="AA76" s="41">
        <v>30059</v>
      </c>
      <c r="AB76" s="41">
        <v>30209</v>
      </c>
      <c r="AC76" s="41">
        <v>30366</v>
      </c>
      <c r="AD76" s="41">
        <v>30529</v>
      </c>
      <c r="AE76" s="41">
        <v>30704</v>
      </c>
      <c r="AF76" s="41">
        <v>30889</v>
      </c>
      <c r="AG76" s="41">
        <v>31086</v>
      </c>
      <c r="AH76" s="41">
        <v>31290</v>
      </c>
      <c r="AI76" s="41">
        <v>31497</v>
      </c>
      <c r="AJ76" s="41">
        <v>31699</v>
      </c>
      <c r="AK76" s="41">
        <v>31889</v>
      </c>
      <c r="AL76" s="41">
        <v>32065</v>
      </c>
      <c r="AM76" s="41">
        <v>32224</v>
      </c>
      <c r="AN76" s="41">
        <v>32364</v>
      </c>
      <c r="AO76" s="41">
        <v>32483</v>
      </c>
      <c r="AP76" s="41">
        <v>32584</v>
      </c>
      <c r="AQ76" s="41">
        <v>32667</v>
      </c>
      <c r="AR76" s="41">
        <v>32736</v>
      </c>
      <c r="AS76" s="41">
        <v>32792</v>
      </c>
      <c r="AT76" s="41">
        <v>32842</v>
      </c>
      <c r="AU76" s="41">
        <v>32889</v>
      </c>
      <c r="AV76" s="41">
        <v>32936</v>
      </c>
      <c r="AW76" s="41">
        <v>32988</v>
      </c>
      <c r="AX76" s="41">
        <v>33045</v>
      </c>
      <c r="AY76" s="41">
        <v>33111</v>
      </c>
      <c r="AZ76" s="41">
        <v>33186</v>
      </c>
      <c r="BA76" s="41">
        <v>33269</v>
      </c>
    </row>
    <row r="77" spans="1:53" ht="11.25" customHeight="1">
      <c r="A77" s="38" t="s">
        <v>12</v>
      </c>
      <c r="B77" s="39" t="s">
        <v>10</v>
      </c>
      <c r="C77" s="55">
        <v>11745</v>
      </c>
      <c r="D77" s="39">
        <v>11799</v>
      </c>
      <c r="E77" s="41">
        <v>12102</v>
      </c>
      <c r="F77" s="41">
        <v>12219</v>
      </c>
      <c r="G77" s="41">
        <v>12356</v>
      </c>
      <c r="H77" s="41">
        <v>12476</v>
      </c>
      <c r="I77" s="41">
        <v>12743</v>
      </c>
      <c r="J77" s="41">
        <v>13015</v>
      </c>
      <c r="K77" s="41">
        <v>13289</v>
      </c>
      <c r="L77" s="41">
        <v>13565</v>
      </c>
      <c r="M77" s="41">
        <v>13842</v>
      </c>
      <c r="N77" s="41">
        <v>14173</v>
      </c>
      <c r="O77" s="41">
        <v>14512</v>
      </c>
      <c r="P77" s="41">
        <v>14852</v>
      </c>
      <c r="Q77" s="41">
        <v>15200</v>
      </c>
      <c r="R77" s="41">
        <v>15552</v>
      </c>
      <c r="S77" s="41">
        <v>15966</v>
      </c>
      <c r="T77" s="41">
        <v>16393</v>
      </c>
      <c r="U77" s="41">
        <v>16835</v>
      </c>
      <c r="V77" s="41">
        <v>17295</v>
      </c>
      <c r="W77" s="41">
        <v>17770</v>
      </c>
      <c r="X77" s="41">
        <v>18304</v>
      </c>
      <c r="Y77" s="41">
        <v>18856</v>
      </c>
      <c r="Z77" s="41">
        <v>19435</v>
      </c>
      <c r="AA77" s="41">
        <v>20032</v>
      </c>
      <c r="AB77" s="41">
        <v>20648</v>
      </c>
      <c r="AC77" s="41">
        <v>21278</v>
      </c>
      <c r="AD77" s="41">
        <v>21919</v>
      </c>
      <c r="AE77" s="41">
        <v>22569</v>
      </c>
      <c r="AF77" s="41">
        <v>23228</v>
      </c>
      <c r="AG77" s="41">
        <v>23887</v>
      </c>
      <c r="AH77" s="41">
        <v>24543</v>
      </c>
      <c r="AI77" s="41">
        <v>25190</v>
      </c>
      <c r="AJ77" s="41">
        <v>25824</v>
      </c>
      <c r="AK77" s="41">
        <v>26441</v>
      </c>
      <c r="AL77" s="41">
        <v>27035</v>
      </c>
      <c r="AM77" s="41">
        <v>27612</v>
      </c>
      <c r="AN77" s="41">
        <v>28168</v>
      </c>
      <c r="AO77" s="41">
        <v>28699</v>
      </c>
      <c r="AP77" s="41">
        <v>29208</v>
      </c>
      <c r="AQ77" s="41">
        <v>29695</v>
      </c>
      <c r="AR77" s="41">
        <v>30167</v>
      </c>
      <c r="AS77" s="41">
        <v>30618</v>
      </c>
      <c r="AT77" s="41">
        <v>31053</v>
      </c>
      <c r="AU77" s="41">
        <v>31472</v>
      </c>
      <c r="AV77" s="41">
        <v>31876</v>
      </c>
      <c r="AW77" s="41">
        <v>32261</v>
      </c>
      <c r="AX77" s="41">
        <v>32633</v>
      </c>
      <c r="AY77" s="41">
        <v>32991</v>
      </c>
      <c r="AZ77" s="41">
        <v>33332</v>
      </c>
      <c r="BA77" s="41">
        <v>33664</v>
      </c>
    </row>
    <row r="78" spans="1:53" ht="11.25" customHeight="1">
      <c r="A78" s="38" t="s">
        <v>13</v>
      </c>
      <c r="B78" s="39" t="s">
        <v>10</v>
      </c>
      <c r="C78" s="55">
        <v>15185</v>
      </c>
      <c r="D78" s="39">
        <v>16809</v>
      </c>
      <c r="E78" s="41">
        <v>16660</v>
      </c>
      <c r="F78" s="41">
        <v>16504</v>
      </c>
      <c r="G78" s="41">
        <v>16424</v>
      </c>
      <c r="H78" s="41">
        <v>16376</v>
      </c>
      <c r="I78" s="41">
        <v>16162</v>
      </c>
      <c r="J78" s="41">
        <v>15938</v>
      </c>
      <c r="K78" s="41">
        <v>15704</v>
      </c>
      <c r="L78" s="41">
        <v>15459</v>
      </c>
      <c r="M78" s="41">
        <v>15211</v>
      </c>
      <c r="N78" s="41">
        <v>14882</v>
      </c>
      <c r="O78" s="41">
        <v>14515</v>
      </c>
      <c r="P78" s="41">
        <v>14126</v>
      </c>
      <c r="Q78" s="41">
        <v>13701</v>
      </c>
      <c r="R78" s="41">
        <v>13247</v>
      </c>
      <c r="S78" s="41">
        <v>12870</v>
      </c>
      <c r="T78" s="41">
        <v>12619</v>
      </c>
      <c r="U78" s="41">
        <v>12341</v>
      </c>
      <c r="V78" s="41">
        <v>12037</v>
      </c>
      <c r="W78" s="41">
        <v>11712</v>
      </c>
      <c r="X78" s="41">
        <v>11324</v>
      </c>
      <c r="Y78" s="41">
        <v>10914</v>
      </c>
      <c r="Z78" s="41">
        <v>10478</v>
      </c>
      <c r="AA78" s="41">
        <v>10027</v>
      </c>
      <c r="AB78" s="41">
        <v>9561</v>
      </c>
      <c r="AC78" s="41">
        <v>9088</v>
      </c>
      <c r="AD78" s="41">
        <v>8610</v>
      </c>
      <c r="AE78" s="41">
        <v>8135</v>
      </c>
      <c r="AF78" s="41">
        <v>7661</v>
      </c>
      <c r="AG78" s="41">
        <v>7199</v>
      </c>
      <c r="AH78" s="41">
        <v>6747</v>
      </c>
      <c r="AI78" s="41">
        <v>6307</v>
      </c>
      <c r="AJ78" s="41">
        <v>5875</v>
      </c>
      <c r="AK78" s="41">
        <v>5448</v>
      </c>
      <c r="AL78" s="41">
        <v>5030</v>
      </c>
      <c r="AM78" s="41">
        <v>4612</v>
      </c>
      <c r="AN78" s="41">
        <v>4196</v>
      </c>
      <c r="AO78" s="41">
        <v>3784</v>
      </c>
      <c r="AP78" s="41">
        <v>3376</v>
      </c>
      <c r="AQ78" s="41">
        <v>2972</v>
      </c>
      <c r="AR78" s="41">
        <v>2569</v>
      </c>
      <c r="AS78" s="41">
        <v>2174</v>
      </c>
      <c r="AT78" s="41">
        <v>1789</v>
      </c>
      <c r="AU78" s="41">
        <v>1417</v>
      </c>
      <c r="AV78" s="41">
        <v>1060</v>
      </c>
      <c r="AW78" s="41">
        <v>727</v>
      </c>
      <c r="AX78" s="41">
        <v>412</v>
      </c>
      <c r="AY78" s="41">
        <v>120</v>
      </c>
      <c r="AZ78" s="41">
        <v>-146</v>
      </c>
      <c r="BA78" s="41">
        <v>-395</v>
      </c>
    </row>
    <row r="79" spans="1:53" ht="11.25" customHeight="1">
      <c r="A79" s="38" t="s">
        <v>14</v>
      </c>
      <c r="B79" s="39" t="s">
        <v>10</v>
      </c>
      <c r="C79" s="55">
        <v>22355</v>
      </c>
      <c r="D79" s="39">
        <v>25519</v>
      </c>
      <c r="E79" s="41">
        <v>24480</v>
      </c>
      <c r="F79" s="41">
        <v>23040</v>
      </c>
      <c r="G79" s="41">
        <v>21750</v>
      </c>
      <c r="H79" s="41">
        <v>20300</v>
      </c>
      <c r="I79" s="41">
        <v>20300</v>
      </c>
      <c r="J79" s="41">
        <v>20300</v>
      </c>
      <c r="K79" s="41">
        <v>20300</v>
      </c>
      <c r="L79" s="41">
        <v>20300</v>
      </c>
      <c r="M79" s="41">
        <v>20300</v>
      </c>
      <c r="N79" s="41">
        <v>20300</v>
      </c>
      <c r="O79" s="41">
        <v>20300</v>
      </c>
      <c r="P79" s="41">
        <v>20300</v>
      </c>
      <c r="Q79" s="41">
        <v>20300</v>
      </c>
      <c r="R79" s="41">
        <v>20300</v>
      </c>
      <c r="S79" s="41">
        <v>20300</v>
      </c>
      <c r="T79" s="41">
        <v>20300</v>
      </c>
      <c r="U79" s="41">
        <v>20300</v>
      </c>
      <c r="V79" s="41">
        <v>20300</v>
      </c>
      <c r="W79" s="41">
        <v>20300</v>
      </c>
      <c r="X79" s="41">
        <v>20300</v>
      </c>
      <c r="Y79" s="41">
        <v>20300</v>
      </c>
      <c r="Z79" s="41">
        <v>20300</v>
      </c>
      <c r="AA79" s="41">
        <v>20300</v>
      </c>
      <c r="AB79" s="41">
        <v>20300</v>
      </c>
      <c r="AC79" s="41">
        <v>20300</v>
      </c>
      <c r="AD79" s="41">
        <v>20300</v>
      </c>
      <c r="AE79" s="41">
        <v>20300</v>
      </c>
      <c r="AF79" s="41">
        <v>20300</v>
      </c>
      <c r="AG79" s="41">
        <v>20300</v>
      </c>
      <c r="AH79" s="41">
        <v>20300</v>
      </c>
      <c r="AI79" s="41">
        <v>20300</v>
      </c>
      <c r="AJ79" s="41">
        <v>20300</v>
      </c>
      <c r="AK79" s="41">
        <v>20300</v>
      </c>
      <c r="AL79" s="41">
        <v>20300</v>
      </c>
      <c r="AM79" s="41">
        <v>20300</v>
      </c>
      <c r="AN79" s="41">
        <v>20300</v>
      </c>
      <c r="AO79" s="41">
        <v>20300</v>
      </c>
      <c r="AP79" s="41">
        <v>20300</v>
      </c>
      <c r="AQ79" s="41">
        <v>20300</v>
      </c>
      <c r="AR79" s="41">
        <v>20300</v>
      </c>
      <c r="AS79" s="41">
        <v>20300</v>
      </c>
      <c r="AT79" s="41">
        <v>20300</v>
      </c>
      <c r="AU79" s="41">
        <v>20300</v>
      </c>
      <c r="AV79" s="41">
        <v>20300</v>
      </c>
      <c r="AW79" s="41">
        <v>20300</v>
      </c>
      <c r="AX79" s="41">
        <v>20300</v>
      </c>
      <c r="AY79" s="41">
        <v>20300</v>
      </c>
      <c r="AZ79" s="41">
        <v>20300</v>
      </c>
      <c r="BA79" s="41">
        <v>20300</v>
      </c>
    </row>
    <row r="80" spans="1:53" ht="11.25" customHeight="1">
      <c r="A80" s="38" t="s">
        <v>15</v>
      </c>
      <c r="B80" s="39" t="s">
        <v>10</v>
      </c>
      <c r="C80" s="55">
        <v>3933</v>
      </c>
      <c r="D80" s="39">
        <v>4410</v>
      </c>
      <c r="E80" s="41">
        <v>3000</v>
      </c>
      <c r="F80" s="41">
        <v>1500</v>
      </c>
      <c r="G80" s="41">
        <v>-500</v>
      </c>
      <c r="H80" s="41">
        <v>-500</v>
      </c>
      <c r="I80" s="41">
        <v>-500</v>
      </c>
      <c r="J80" s="41">
        <v>-500</v>
      </c>
      <c r="K80" s="41">
        <v>-500</v>
      </c>
      <c r="L80" s="41">
        <v>-500</v>
      </c>
      <c r="M80" s="41">
        <v>-500</v>
      </c>
      <c r="N80" s="41">
        <v>-500</v>
      </c>
      <c r="O80" s="41">
        <v>-500</v>
      </c>
      <c r="P80" s="41">
        <v>-500</v>
      </c>
      <c r="Q80" s="41">
        <v>-500</v>
      </c>
      <c r="R80" s="41">
        <v>-500</v>
      </c>
      <c r="S80" s="41">
        <v>-500</v>
      </c>
      <c r="T80" s="41">
        <v>-500</v>
      </c>
      <c r="U80" s="41">
        <v>-500</v>
      </c>
      <c r="V80" s="41">
        <v>-500</v>
      </c>
      <c r="W80" s="41">
        <v>-500</v>
      </c>
      <c r="X80" s="41">
        <v>-500</v>
      </c>
      <c r="Y80" s="41">
        <v>-500</v>
      </c>
      <c r="Z80" s="41">
        <v>-500</v>
      </c>
      <c r="AA80" s="41">
        <v>-500</v>
      </c>
      <c r="AB80" s="41">
        <v>-500</v>
      </c>
      <c r="AC80" s="41">
        <v>-500</v>
      </c>
      <c r="AD80" s="41">
        <v>-500</v>
      </c>
      <c r="AE80" s="41">
        <v>-500</v>
      </c>
      <c r="AF80" s="41">
        <v>-500</v>
      </c>
      <c r="AG80" s="41">
        <v>-500</v>
      </c>
      <c r="AH80" s="41">
        <v>-500</v>
      </c>
      <c r="AI80" s="41">
        <v>-500</v>
      </c>
      <c r="AJ80" s="41">
        <v>-500</v>
      </c>
      <c r="AK80" s="41">
        <v>-500</v>
      </c>
      <c r="AL80" s="41">
        <v>-500</v>
      </c>
      <c r="AM80" s="41">
        <v>-500</v>
      </c>
      <c r="AN80" s="41">
        <v>-500</v>
      </c>
      <c r="AO80" s="41">
        <v>-500</v>
      </c>
      <c r="AP80" s="41">
        <v>-500</v>
      </c>
      <c r="AQ80" s="41">
        <v>-500</v>
      </c>
      <c r="AR80" s="41">
        <v>-500</v>
      </c>
      <c r="AS80" s="41">
        <v>-500</v>
      </c>
      <c r="AT80" s="41">
        <v>-500</v>
      </c>
      <c r="AU80" s="41">
        <v>-500</v>
      </c>
      <c r="AV80" s="41">
        <v>-500</v>
      </c>
      <c r="AW80" s="41">
        <v>-500</v>
      </c>
      <c r="AX80" s="41">
        <v>-500</v>
      </c>
      <c r="AY80" s="41">
        <v>-500</v>
      </c>
      <c r="AZ80" s="41">
        <v>-500</v>
      </c>
      <c r="BA80" s="41">
        <v>-500</v>
      </c>
    </row>
    <row r="81" spans="1:53" ht="11.25" customHeight="1">
      <c r="A81" s="38" t="s">
        <v>16</v>
      </c>
      <c r="B81" s="39" t="s">
        <v>10</v>
      </c>
      <c r="C81" s="55">
        <v>26288</v>
      </c>
      <c r="D81" s="39">
        <v>29929</v>
      </c>
      <c r="E81" s="41">
        <v>27480</v>
      </c>
      <c r="F81" s="41">
        <v>24540</v>
      </c>
      <c r="G81" s="41">
        <v>21250</v>
      </c>
      <c r="H81" s="41">
        <v>19800</v>
      </c>
      <c r="I81" s="41">
        <v>19800</v>
      </c>
      <c r="J81" s="41">
        <v>19800</v>
      </c>
      <c r="K81" s="41">
        <v>19800</v>
      </c>
      <c r="L81" s="41">
        <v>19800</v>
      </c>
      <c r="M81" s="41">
        <v>19800</v>
      </c>
      <c r="N81" s="41">
        <v>19800</v>
      </c>
      <c r="O81" s="41">
        <v>19800</v>
      </c>
      <c r="P81" s="41">
        <v>19800</v>
      </c>
      <c r="Q81" s="41">
        <v>19800</v>
      </c>
      <c r="R81" s="41">
        <v>19800</v>
      </c>
      <c r="S81" s="41">
        <v>19800</v>
      </c>
      <c r="T81" s="41">
        <v>19800</v>
      </c>
      <c r="U81" s="41">
        <v>19800</v>
      </c>
      <c r="V81" s="41">
        <v>19800</v>
      </c>
      <c r="W81" s="41">
        <v>19800</v>
      </c>
      <c r="X81" s="41">
        <v>19800</v>
      </c>
      <c r="Y81" s="41">
        <v>19800</v>
      </c>
      <c r="Z81" s="41">
        <v>19800</v>
      </c>
      <c r="AA81" s="41">
        <v>19800</v>
      </c>
      <c r="AB81" s="41">
        <v>19800</v>
      </c>
      <c r="AC81" s="41">
        <v>19800</v>
      </c>
      <c r="AD81" s="41">
        <v>19800</v>
      </c>
      <c r="AE81" s="41">
        <v>19800</v>
      </c>
      <c r="AF81" s="41">
        <v>19800</v>
      </c>
      <c r="AG81" s="41">
        <v>19800</v>
      </c>
      <c r="AH81" s="41">
        <v>19800</v>
      </c>
      <c r="AI81" s="41">
        <v>19800</v>
      </c>
      <c r="AJ81" s="41">
        <v>19800</v>
      </c>
      <c r="AK81" s="41">
        <v>19800</v>
      </c>
      <c r="AL81" s="41">
        <v>19800</v>
      </c>
      <c r="AM81" s="41">
        <v>19800</v>
      </c>
      <c r="AN81" s="41">
        <v>19800</v>
      </c>
      <c r="AO81" s="41">
        <v>19800</v>
      </c>
      <c r="AP81" s="41">
        <v>19800</v>
      </c>
      <c r="AQ81" s="41">
        <v>19800</v>
      </c>
      <c r="AR81" s="41">
        <v>19800</v>
      </c>
      <c r="AS81" s="41">
        <v>19800</v>
      </c>
      <c r="AT81" s="41">
        <v>19800</v>
      </c>
      <c r="AU81" s="41">
        <v>19800</v>
      </c>
      <c r="AV81" s="41">
        <v>19800</v>
      </c>
      <c r="AW81" s="41">
        <v>19800</v>
      </c>
      <c r="AX81" s="41">
        <v>19800</v>
      </c>
      <c r="AY81" s="41">
        <v>19800</v>
      </c>
      <c r="AZ81" s="41">
        <v>19800</v>
      </c>
      <c r="BA81" s="41">
        <v>19800</v>
      </c>
    </row>
    <row r="82" spans="1:53" ht="11.25" customHeight="1">
      <c r="A82" s="38" t="s">
        <v>17</v>
      </c>
      <c r="B82" s="39" t="s">
        <v>10</v>
      </c>
      <c r="C82" s="55">
        <v>42293</v>
      </c>
      <c r="D82" s="39">
        <v>46738</v>
      </c>
      <c r="E82" s="41">
        <v>44140</v>
      </c>
      <c r="F82" s="41">
        <v>41044</v>
      </c>
      <c r="G82" s="41">
        <v>37674</v>
      </c>
      <c r="H82" s="41">
        <v>36176</v>
      </c>
      <c r="I82" s="41">
        <v>35962</v>
      </c>
      <c r="J82" s="41">
        <v>35738</v>
      </c>
      <c r="K82" s="41">
        <v>35504</v>
      </c>
      <c r="L82" s="41">
        <v>35259</v>
      </c>
      <c r="M82" s="41">
        <v>35011</v>
      </c>
      <c r="N82" s="41">
        <v>34682</v>
      </c>
      <c r="O82" s="41">
        <v>34315</v>
      </c>
      <c r="P82" s="41">
        <v>33926</v>
      </c>
      <c r="Q82" s="41">
        <v>33501</v>
      </c>
      <c r="R82" s="41">
        <v>33047</v>
      </c>
      <c r="S82" s="41">
        <v>32670</v>
      </c>
      <c r="T82" s="41">
        <v>32419</v>
      </c>
      <c r="U82" s="41">
        <v>32141</v>
      </c>
      <c r="V82" s="41">
        <v>31837</v>
      </c>
      <c r="W82" s="41">
        <v>31512</v>
      </c>
      <c r="X82" s="41">
        <v>31124</v>
      </c>
      <c r="Y82" s="41">
        <v>30714</v>
      </c>
      <c r="Z82" s="41">
        <v>30278</v>
      </c>
      <c r="AA82" s="41">
        <v>29827</v>
      </c>
      <c r="AB82" s="41">
        <v>29361</v>
      </c>
      <c r="AC82" s="41">
        <v>28888</v>
      </c>
      <c r="AD82" s="41">
        <v>28410</v>
      </c>
      <c r="AE82" s="41">
        <v>27935</v>
      </c>
      <c r="AF82" s="41">
        <v>27461</v>
      </c>
      <c r="AG82" s="41">
        <v>26999</v>
      </c>
      <c r="AH82" s="41">
        <v>26547</v>
      </c>
      <c r="AI82" s="41">
        <v>26107</v>
      </c>
      <c r="AJ82" s="41">
        <v>25675</v>
      </c>
      <c r="AK82" s="41">
        <v>25248</v>
      </c>
      <c r="AL82" s="41">
        <v>24830</v>
      </c>
      <c r="AM82" s="41">
        <v>24412</v>
      </c>
      <c r="AN82" s="41">
        <v>23996</v>
      </c>
      <c r="AO82" s="41">
        <v>23584</v>
      </c>
      <c r="AP82" s="41">
        <v>23176</v>
      </c>
      <c r="AQ82" s="41">
        <v>22772</v>
      </c>
      <c r="AR82" s="41">
        <v>22369</v>
      </c>
      <c r="AS82" s="41">
        <v>21974</v>
      </c>
      <c r="AT82" s="41">
        <v>21589</v>
      </c>
      <c r="AU82" s="41">
        <v>21217</v>
      </c>
      <c r="AV82" s="41">
        <v>20860</v>
      </c>
      <c r="AW82" s="41">
        <v>20527</v>
      </c>
      <c r="AX82" s="41">
        <v>20212</v>
      </c>
      <c r="AY82" s="41">
        <v>19920</v>
      </c>
      <c r="AZ82" s="41">
        <v>19654</v>
      </c>
      <c r="BA82" s="41">
        <v>19405</v>
      </c>
    </row>
    <row r="83" spans="1:53" ht="11.25" customHeight="1">
      <c r="A83" s="38" t="s">
        <v>18</v>
      </c>
      <c r="B83" s="39" t="s">
        <v>10</v>
      </c>
      <c r="C83" s="55">
        <v>2059381</v>
      </c>
      <c r="D83" s="41">
        <v>2106119</v>
      </c>
      <c r="E83" s="41">
        <v>2150259</v>
      </c>
      <c r="F83" s="41">
        <v>2191303</v>
      </c>
      <c r="G83" s="41">
        <v>2228977</v>
      </c>
      <c r="H83" s="41">
        <v>2265153</v>
      </c>
      <c r="I83" s="41">
        <v>2301115</v>
      </c>
      <c r="J83" s="41">
        <v>2336853</v>
      </c>
      <c r="K83" s="41">
        <v>2372357</v>
      </c>
      <c r="L83" s="41">
        <v>2407616</v>
      </c>
      <c r="M83" s="41">
        <v>2442627</v>
      </c>
      <c r="N83" s="41">
        <v>2477309</v>
      </c>
      <c r="O83" s="41">
        <v>2511624</v>
      </c>
      <c r="P83" s="41">
        <v>2545550</v>
      </c>
      <c r="Q83" s="41">
        <v>2579051</v>
      </c>
      <c r="R83" s="41">
        <v>2612098</v>
      </c>
      <c r="S83" s="41">
        <v>2644768</v>
      </c>
      <c r="T83" s="41">
        <v>2677187</v>
      </c>
      <c r="U83" s="41">
        <v>2709328</v>
      </c>
      <c r="V83" s="41">
        <v>2741165</v>
      </c>
      <c r="W83" s="41">
        <v>2772677</v>
      </c>
      <c r="X83" s="41">
        <v>2803801</v>
      </c>
      <c r="Y83" s="41">
        <v>2834515</v>
      </c>
      <c r="Z83" s="41">
        <v>2864793</v>
      </c>
      <c r="AA83" s="41">
        <v>2894620</v>
      </c>
      <c r="AB83" s="41">
        <v>2923981</v>
      </c>
      <c r="AC83" s="41">
        <v>2952869</v>
      </c>
      <c r="AD83" s="41">
        <v>2981279</v>
      </c>
      <c r="AE83" s="41">
        <v>3009214</v>
      </c>
      <c r="AF83" s="41">
        <v>3036675</v>
      </c>
      <c r="AG83" s="41">
        <v>3063674</v>
      </c>
      <c r="AH83" s="41">
        <v>3090221</v>
      </c>
      <c r="AI83" s="41">
        <v>3116328</v>
      </c>
      <c r="AJ83" s="41">
        <v>3142003</v>
      </c>
      <c r="AK83" s="41">
        <v>3167251</v>
      </c>
      <c r="AL83" s="41">
        <v>3192081</v>
      </c>
      <c r="AM83" s="41">
        <v>3216493</v>
      </c>
      <c r="AN83" s="41">
        <v>3240489</v>
      </c>
      <c r="AO83" s="41">
        <v>3264073</v>
      </c>
      <c r="AP83" s="41">
        <v>3287249</v>
      </c>
      <c r="AQ83" s="41">
        <v>3310021</v>
      </c>
      <c r="AR83" s="41">
        <v>3332390</v>
      </c>
      <c r="AS83" s="41">
        <v>3354364</v>
      </c>
      <c r="AT83" s="41">
        <v>3375953</v>
      </c>
      <c r="AU83" s="41">
        <v>3397170</v>
      </c>
      <c r="AV83" s="41">
        <v>3418030</v>
      </c>
      <c r="AW83" s="41">
        <v>3438557</v>
      </c>
      <c r="AX83" s="41">
        <v>3458769</v>
      </c>
      <c r="AY83" s="41">
        <v>3478689</v>
      </c>
      <c r="AZ83" s="41">
        <v>3498343</v>
      </c>
      <c r="BA83" s="41">
        <v>3517748</v>
      </c>
    </row>
    <row r="84" spans="1:53" ht="11.25" customHeight="1">
      <c r="B84" s="42"/>
    </row>
    <row r="85" spans="1:53" ht="11.25" customHeight="1">
      <c r="A85" s="1" t="s">
        <v>98</v>
      </c>
      <c r="B85" s="42"/>
      <c r="C85" s="95"/>
      <c r="D85" s="3"/>
    </row>
    <row r="86" spans="1:53" ht="11.25" customHeight="1">
      <c r="A86" s="43" t="s">
        <v>114</v>
      </c>
      <c r="B86" s="44" t="s">
        <v>19</v>
      </c>
      <c r="C86" s="93">
        <v>1.895</v>
      </c>
      <c r="D86" s="97">
        <v>1.9790000000000001</v>
      </c>
      <c r="E86" s="45">
        <v>1.96</v>
      </c>
      <c r="F86" s="45">
        <v>1.92</v>
      </c>
      <c r="G86" s="45">
        <v>1.9</v>
      </c>
      <c r="H86" s="45">
        <v>1.88</v>
      </c>
      <c r="I86" s="45">
        <v>1.86</v>
      </c>
      <c r="J86" s="45">
        <v>1.84</v>
      </c>
      <c r="K86" s="45">
        <v>1.82</v>
      </c>
      <c r="L86" s="45">
        <v>1.8</v>
      </c>
      <c r="M86" s="45">
        <v>1.78</v>
      </c>
      <c r="N86" s="45">
        <v>1.75</v>
      </c>
      <c r="O86" s="45">
        <v>1.73</v>
      </c>
      <c r="P86" s="45">
        <v>1.71</v>
      </c>
      <c r="Q86" s="45">
        <v>1.69</v>
      </c>
      <c r="R86" s="45">
        <v>1.67</v>
      </c>
      <c r="S86" s="45">
        <v>1.66</v>
      </c>
      <c r="T86" s="45">
        <v>1.66</v>
      </c>
      <c r="U86" s="45">
        <v>1.66</v>
      </c>
      <c r="V86" s="45">
        <v>1.66</v>
      </c>
      <c r="W86" s="45">
        <v>1.66</v>
      </c>
      <c r="X86" s="45">
        <v>1.66</v>
      </c>
      <c r="Y86" s="45">
        <v>1.66</v>
      </c>
      <c r="Z86" s="45">
        <v>1.66</v>
      </c>
      <c r="AA86" s="45">
        <v>1.66</v>
      </c>
      <c r="AB86" s="45">
        <v>1.66</v>
      </c>
      <c r="AC86" s="45">
        <v>1.66</v>
      </c>
      <c r="AD86" s="45">
        <v>1.66</v>
      </c>
      <c r="AE86" s="45">
        <v>1.66</v>
      </c>
      <c r="AF86" s="45">
        <v>1.66</v>
      </c>
      <c r="AG86" s="45">
        <v>1.66</v>
      </c>
      <c r="AH86" s="45">
        <v>1.66</v>
      </c>
      <c r="AI86" s="45">
        <v>1.66</v>
      </c>
      <c r="AJ86" s="45">
        <v>1.66</v>
      </c>
      <c r="AK86" s="45">
        <v>1.66</v>
      </c>
      <c r="AL86" s="45">
        <v>1.66</v>
      </c>
      <c r="AM86" s="45">
        <v>1.66</v>
      </c>
      <c r="AN86" s="45">
        <v>1.66</v>
      </c>
      <c r="AO86" s="45">
        <v>1.66</v>
      </c>
      <c r="AP86" s="45">
        <v>1.66</v>
      </c>
      <c r="AQ86" s="45">
        <v>1.66</v>
      </c>
      <c r="AR86" s="45">
        <v>1.66</v>
      </c>
      <c r="AS86" s="45">
        <v>1.66</v>
      </c>
      <c r="AT86" s="45">
        <v>1.66</v>
      </c>
      <c r="AU86" s="45">
        <v>1.66</v>
      </c>
      <c r="AV86" s="45">
        <v>1.66</v>
      </c>
      <c r="AW86" s="45">
        <v>1.66</v>
      </c>
      <c r="AX86" s="45">
        <v>1.66</v>
      </c>
      <c r="AY86" s="45">
        <v>1.66</v>
      </c>
      <c r="AZ86" s="45">
        <v>1.66</v>
      </c>
      <c r="BA86" s="45">
        <v>1.66</v>
      </c>
    </row>
    <row r="87" spans="1:53" ht="11.25" customHeight="1">
      <c r="A87" s="43" t="s">
        <v>115</v>
      </c>
      <c r="B87" s="48" t="s">
        <v>19</v>
      </c>
      <c r="C87" s="94">
        <v>5.94</v>
      </c>
      <c r="D87" s="98">
        <v>5.75</v>
      </c>
      <c r="E87" s="46">
        <v>5.8</v>
      </c>
      <c r="F87" s="46">
        <v>5.7</v>
      </c>
      <c r="G87" s="46">
        <v>5.5</v>
      </c>
      <c r="H87" s="46">
        <v>5.3</v>
      </c>
      <c r="I87" s="46">
        <v>5.2</v>
      </c>
      <c r="J87" s="46">
        <v>5.2</v>
      </c>
      <c r="K87" s="46">
        <v>5.0999999999999996</v>
      </c>
      <c r="L87" s="46">
        <v>5</v>
      </c>
      <c r="M87" s="46">
        <v>4.9000000000000004</v>
      </c>
      <c r="N87" s="46">
        <v>4.8</v>
      </c>
      <c r="O87" s="46">
        <v>4.8</v>
      </c>
      <c r="P87" s="46">
        <v>4.7</v>
      </c>
      <c r="Q87" s="46">
        <v>4.7</v>
      </c>
      <c r="R87" s="46">
        <v>4.5999999999999996</v>
      </c>
      <c r="S87" s="46">
        <v>4.5999999999999996</v>
      </c>
      <c r="T87" s="46">
        <v>4.5</v>
      </c>
      <c r="U87" s="46">
        <v>4.5</v>
      </c>
      <c r="V87" s="46">
        <v>4.4000000000000004</v>
      </c>
      <c r="W87" s="46">
        <v>4.4000000000000004</v>
      </c>
      <c r="X87" s="46">
        <v>4.4000000000000004</v>
      </c>
      <c r="Y87" s="46">
        <v>4.3</v>
      </c>
      <c r="Z87" s="46">
        <v>4.3</v>
      </c>
      <c r="AA87" s="46">
        <v>4.3</v>
      </c>
      <c r="AB87" s="46">
        <v>4.3</v>
      </c>
      <c r="AC87" s="46">
        <v>4.2</v>
      </c>
      <c r="AD87" s="46">
        <v>4.2</v>
      </c>
      <c r="AE87" s="46">
        <v>4.2</v>
      </c>
      <c r="AF87" s="46">
        <v>4.0999999999999996</v>
      </c>
      <c r="AG87" s="46">
        <v>4.0999999999999996</v>
      </c>
      <c r="AH87" s="46">
        <v>4.0999999999999996</v>
      </c>
      <c r="AI87" s="46">
        <v>4.0999999999999996</v>
      </c>
      <c r="AJ87" s="46">
        <v>4</v>
      </c>
      <c r="AK87" s="46">
        <v>4</v>
      </c>
      <c r="AL87" s="46">
        <v>4</v>
      </c>
      <c r="AM87" s="46">
        <v>4</v>
      </c>
      <c r="AN87" s="46">
        <v>3.9</v>
      </c>
      <c r="AO87" s="46">
        <v>3.9</v>
      </c>
      <c r="AP87" s="46">
        <v>3.9</v>
      </c>
      <c r="AQ87" s="46">
        <v>3.9</v>
      </c>
      <c r="AR87" s="46">
        <v>3.8</v>
      </c>
      <c r="AS87" s="46">
        <v>3.8</v>
      </c>
      <c r="AT87" s="46">
        <v>3.8</v>
      </c>
      <c r="AU87" s="46">
        <v>3.8</v>
      </c>
      <c r="AV87" s="46">
        <v>3.7</v>
      </c>
      <c r="AW87" s="46">
        <v>3.7</v>
      </c>
      <c r="AX87" s="46">
        <v>3.7</v>
      </c>
      <c r="AY87" s="46">
        <v>3.7</v>
      </c>
      <c r="AZ87" s="46">
        <v>3.6</v>
      </c>
      <c r="BA87" s="46">
        <v>3.6</v>
      </c>
    </row>
    <row r="88" spans="1:53" ht="11.25" customHeight="1">
      <c r="A88" s="43" t="s">
        <v>116</v>
      </c>
      <c r="B88" s="48" t="s">
        <v>19</v>
      </c>
      <c r="C88" s="56">
        <v>12.9</v>
      </c>
      <c r="D88" s="48">
        <v>14.4</v>
      </c>
      <c r="E88" s="46">
        <v>12.9</v>
      </c>
      <c r="F88" s="46">
        <v>11.3</v>
      </c>
      <c r="G88" s="46">
        <v>9.6</v>
      </c>
      <c r="H88" s="46">
        <v>8.8000000000000007</v>
      </c>
      <c r="I88" s="46">
        <v>8.6999999999999993</v>
      </c>
      <c r="J88" s="46">
        <v>8.5</v>
      </c>
      <c r="K88" s="46">
        <v>8.4</v>
      </c>
      <c r="L88" s="46">
        <v>8.3000000000000007</v>
      </c>
      <c r="M88" s="46">
        <v>8.1999999999999993</v>
      </c>
      <c r="N88" s="46">
        <v>8</v>
      </c>
      <c r="O88" s="46">
        <v>7.9</v>
      </c>
      <c r="P88" s="46">
        <v>7.8</v>
      </c>
      <c r="Q88" s="46">
        <v>7.7</v>
      </c>
      <c r="R88" s="46">
        <v>7.6</v>
      </c>
      <c r="S88" s="46">
        <v>7.5</v>
      </c>
      <c r="T88" s="46">
        <v>7.4</v>
      </c>
      <c r="U88" s="46">
        <v>7.4</v>
      </c>
      <c r="V88" s="46">
        <v>7.3</v>
      </c>
      <c r="W88" s="46">
        <v>7.2</v>
      </c>
      <c r="X88" s="46">
        <v>7.1</v>
      </c>
      <c r="Y88" s="46">
        <v>7</v>
      </c>
      <c r="Z88" s="46">
        <v>6.9</v>
      </c>
      <c r="AA88" s="46">
        <v>6.9</v>
      </c>
      <c r="AB88" s="46">
        <v>6.8</v>
      </c>
      <c r="AC88" s="46">
        <v>6.7</v>
      </c>
      <c r="AD88" s="46">
        <v>6.7</v>
      </c>
      <c r="AE88" s="46">
        <v>6.6</v>
      </c>
      <c r="AF88" s="46">
        <v>6.5</v>
      </c>
      <c r="AG88" s="46">
        <v>6.5</v>
      </c>
      <c r="AH88" s="46">
        <v>6.4</v>
      </c>
      <c r="AI88" s="46">
        <v>6.4</v>
      </c>
      <c r="AJ88" s="46">
        <v>6.3</v>
      </c>
      <c r="AK88" s="46">
        <v>6.3</v>
      </c>
      <c r="AL88" s="46">
        <v>6.2</v>
      </c>
      <c r="AM88" s="46">
        <v>6.2</v>
      </c>
      <c r="AN88" s="46">
        <v>6.1</v>
      </c>
      <c r="AO88" s="46">
        <v>6.1</v>
      </c>
      <c r="AP88" s="46">
        <v>6</v>
      </c>
      <c r="AQ88" s="46">
        <v>6</v>
      </c>
      <c r="AR88" s="46">
        <v>6</v>
      </c>
      <c r="AS88" s="46">
        <v>5.9</v>
      </c>
      <c r="AT88" s="46">
        <v>5.9</v>
      </c>
      <c r="AU88" s="46">
        <v>5.8</v>
      </c>
      <c r="AV88" s="46">
        <v>5.8</v>
      </c>
      <c r="AW88" s="46">
        <v>5.8</v>
      </c>
      <c r="AX88" s="46">
        <v>5.7</v>
      </c>
      <c r="AY88" s="46">
        <v>5.7</v>
      </c>
      <c r="AZ88" s="46">
        <v>5.7</v>
      </c>
      <c r="BA88" s="46">
        <v>5.6</v>
      </c>
    </row>
    <row r="89" spans="1:53" ht="11.25" customHeight="1">
      <c r="A89" s="43" t="s">
        <v>117</v>
      </c>
      <c r="B89" s="48" t="s">
        <v>19</v>
      </c>
      <c r="C89" s="94">
        <v>2.0967354919567218</v>
      </c>
      <c r="D89" s="98">
        <v>2.2695169082360187</v>
      </c>
      <c r="E89" s="46">
        <v>2.1</v>
      </c>
      <c r="F89" s="46">
        <v>1.9</v>
      </c>
      <c r="G89" s="46">
        <v>1.7</v>
      </c>
      <c r="H89" s="46">
        <v>1.6</v>
      </c>
      <c r="I89" s="46">
        <v>1.6</v>
      </c>
      <c r="J89" s="46">
        <v>1.6</v>
      </c>
      <c r="K89" s="46">
        <v>1.5</v>
      </c>
      <c r="L89" s="46">
        <v>1.5</v>
      </c>
      <c r="M89" s="46">
        <v>1.5</v>
      </c>
      <c r="N89" s="46">
        <v>1.4</v>
      </c>
      <c r="O89" s="46">
        <v>1.4</v>
      </c>
      <c r="P89" s="46">
        <v>1.4</v>
      </c>
      <c r="Q89" s="46">
        <v>1.3</v>
      </c>
      <c r="R89" s="46">
        <v>1.3</v>
      </c>
      <c r="S89" s="46">
        <v>1.3</v>
      </c>
      <c r="T89" s="46">
        <v>1.2</v>
      </c>
      <c r="U89" s="46">
        <v>1.2</v>
      </c>
      <c r="V89" s="46">
        <v>1.2</v>
      </c>
      <c r="W89" s="46">
        <v>1.1000000000000001</v>
      </c>
      <c r="X89" s="46">
        <v>1.1000000000000001</v>
      </c>
      <c r="Y89" s="46">
        <v>1.1000000000000001</v>
      </c>
      <c r="Z89" s="46">
        <v>1.1000000000000001</v>
      </c>
      <c r="AA89" s="46">
        <v>1</v>
      </c>
      <c r="AB89" s="46">
        <v>1</v>
      </c>
      <c r="AC89" s="46">
        <v>1</v>
      </c>
      <c r="AD89" s="46">
        <v>1</v>
      </c>
      <c r="AE89" s="46">
        <v>0.9</v>
      </c>
      <c r="AF89" s="46">
        <v>0.9</v>
      </c>
      <c r="AG89" s="46">
        <v>0.9</v>
      </c>
      <c r="AH89" s="46">
        <v>0.9</v>
      </c>
      <c r="AI89" s="46">
        <v>0.8</v>
      </c>
      <c r="AJ89" s="46">
        <v>0.8</v>
      </c>
      <c r="AK89" s="46">
        <v>0.8</v>
      </c>
      <c r="AL89" s="46">
        <v>0.8</v>
      </c>
      <c r="AM89" s="46">
        <v>0.8</v>
      </c>
      <c r="AN89" s="46">
        <v>0.7</v>
      </c>
      <c r="AO89" s="46">
        <v>0.7</v>
      </c>
      <c r="AP89" s="46">
        <v>0.7</v>
      </c>
      <c r="AQ89" s="46">
        <v>0.7</v>
      </c>
      <c r="AR89" s="46">
        <v>0.7</v>
      </c>
      <c r="AS89" s="46">
        <v>0.7</v>
      </c>
      <c r="AT89" s="46">
        <v>0.6</v>
      </c>
      <c r="AU89" s="46">
        <v>0.6</v>
      </c>
      <c r="AV89" s="46">
        <v>0.6</v>
      </c>
      <c r="AW89" s="46">
        <v>0.6</v>
      </c>
      <c r="AX89" s="46">
        <v>0.6</v>
      </c>
      <c r="AY89" s="46">
        <v>0.6</v>
      </c>
      <c r="AZ89" s="46">
        <v>0.6</v>
      </c>
      <c r="BA89" s="46">
        <v>0.6</v>
      </c>
    </row>
    <row r="90" spans="1:53" ht="11.25" customHeight="1">
      <c r="B90" s="49"/>
      <c r="C90" s="3"/>
      <c r="D90" s="3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C91" s="3"/>
      <c r="D91" s="3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92">
        <v>35.604046593459927</v>
      </c>
      <c r="D92" s="92">
        <v>35.771914403491756</v>
      </c>
      <c r="E92" s="46">
        <v>36</v>
      </c>
      <c r="F92" s="46">
        <v>36.200000000000003</v>
      </c>
      <c r="G92" s="46">
        <v>36.299999999999997</v>
      </c>
      <c r="H92" s="46">
        <v>36.5</v>
      </c>
      <c r="I92" s="46">
        <v>36.700000000000003</v>
      </c>
      <c r="J92" s="46">
        <v>36.9</v>
      </c>
      <c r="K92" s="46">
        <v>37.1</v>
      </c>
      <c r="L92" s="46">
        <v>37.299999999999997</v>
      </c>
      <c r="M92" s="46">
        <v>37.5</v>
      </c>
      <c r="N92" s="46">
        <v>37.700000000000003</v>
      </c>
      <c r="O92" s="46">
        <v>37.9</v>
      </c>
      <c r="P92" s="46">
        <v>38.1</v>
      </c>
      <c r="Q92" s="46">
        <v>38.4</v>
      </c>
      <c r="R92" s="46">
        <v>38.6</v>
      </c>
      <c r="S92" s="46">
        <v>38.9</v>
      </c>
      <c r="T92" s="46">
        <v>39.1</v>
      </c>
      <c r="U92" s="46">
        <v>39.4</v>
      </c>
      <c r="V92" s="46">
        <v>39.6</v>
      </c>
      <c r="W92" s="46">
        <v>39.9</v>
      </c>
      <c r="X92" s="46">
        <v>40.1</v>
      </c>
      <c r="Y92" s="46">
        <v>40.299999999999997</v>
      </c>
      <c r="Z92" s="46">
        <v>40.5</v>
      </c>
      <c r="AA92" s="46">
        <v>40.700000000000003</v>
      </c>
      <c r="AB92" s="46">
        <v>41</v>
      </c>
      <c r="AC92" s="46">
        <v>41.2</v>
      </c>
      <c r="AD92" s="46">
        <v>41.4</v>
      </c>
      <c r="AE92" s="46">
        <v>41.6</v>
      </c>
      <c r="AF92" s="46">
        <v>41.7</v>
      </c>
      <c r="AG92" s="46">
        <v>41.9</v>
      </c>
      <c r="AH92" s="46">
        <v>42.1</v>
      </c>
      <c r="AI92" s="46">
        <v>42.2</v>
      </c>
      <c r="AJ92" s="46">
        <v>42.4</v>
      </c>
      <c r="AK92" s="46">
        <v>42.5</v>
      </c>
      <c r="AL92" s="46">
        <v>42.7</v>
      </c>
      <c r="AM92" s="46">
        <v>42.8</v>
      </c>
      <c r="AN92" s="46">
        <v>42.9</v>
      </c>
      <c r="AO92" s="46">
        <v>43</v>
      </c>
      <c r="AP92" s="46">
        <v>43.1</v>
      </c>
      <c r="AQ92" s="46">
        <v>43.2</v>
      </c>
      <c r="AR92" s="46">
        <v>43.3</v>
      </c>
      <c r="AS92" s="46">
        <v>43.4</v>
      </c>
      <c r="AT92" s="46">
        <v>43.5</v>
      </c>
      <c r="AU92" s="46">
        <v>43.7</v>
      </c>
      <c r="AV92" s="46">
        <v>43.8</v>
      </c>
      <c r="AW92" s="46">
        <v>43.9</v>
      </c>
      <c r="AX92" s="46">
        <v>44.1</v>
      </c>
      <c r="AY92" s="46">
        <v>44.2</v>
      </c>
      <c r="AZ92" s="46">
        <v>44.3</v>
      </c>
      <c r="BA92" s="46">
        <v>44.4</v>
      </c>
    </row>
    <row r="93" spans="1:53" ht="11.25" customHeight="1">
      <c r="A93" s="46" t="s">
        <v>23</v>
      </c>
      <c r="B93" s="48" t="s">
        <v>22</v>
      </c>
      <c r="C93" s="92">
        <v>36.89634066935799</v>
      </c>
      <c r="D93" s="92">
        <v>37.008580942622949</v>
      </c>
      <c r="E93" s="46">
        <v>37.200000000000003</v>
      </c>
      <c r="F93" s="46">
        <v>37.4</v>
      </c>
      <c r="G93" s="46">
        <v>37.700000000000003</v>
      </c>
      <c r="H93" s="46">
        <v>37.9</v>
      </c>
      <c r="I93" s="46">
        <v>38.1</v>
      </c>
      <c r="J93" s="46">
        <v>38.299999999999997</v>
      </c>
      <c r="K93" s="46">
        <v>38.5</v>
      </c>
      <c r="L93" s="46">
        <v>38.700000000000003</v>
      </c>
      <c r="M93" s="46">
        <v>38.9</v>
      </c>
      <c r="N93" s="46">
        <v>39.1</v>
      </c>
      <c r="O93" s="46">
        <v>39.299999999999997</v>
      </c>
      <c r="P93" s="46">
        <v>39.5</v>
      </c>
      <c r="Q93" s="46">
        <v>39.799999999999997</v>
      </c>
      <c r="R93" s="46">
        <v>40</v>
      </c>
      <c r="S93" s="46">
        <v>40.200000000000003</v>
      </c>
      <c r="T93" s="46">
        <v>40.5</v>
      </c>
      <c r="U93" s="46">
        <v>40.700000000000003</v>
      </c>
      <c r="V93" s="46">
        <v>41</v>
      </c>
      <c r="W93" s="46">
        <v>41.2</v>
      </c>
      <c r="X93" s="46">
        <v>41.5</v>
      </c>
      <c r="Y93" s="46">
        <v>41.7</v>
      </c>
      <c r="Z93" s="46">
        <v>41.9</v>
      </c>
      <c r="AA93" s="46">
        <v>42.1</v>
      </c>
      <c r="AB93" s="46">
        <v>42.3</v>
      </c>
      <c r="AC93" s="46">
        <v>42.6</v>
      </c>
      <c r="AD93" s="46">
        <v>42.8</v>
      </c>
      <c r="AE93" s="46">
        <v>43</v>
      </c>
      <c r="AF93" s="46">
        <v>43.1</v>
      </c>
      <c r="AG93" s="46">
        <v>43.3</v>
      </c>
      <c r="AH93" s="46">
        <v>43.5</v>
      </c>
      <c r="AI93" s="46">
        <v>43.7</v>
      </c>
      <c r="AJ93" s="46">
        <v>43.8</v>
      </c>
      <c r="AK93" s="46">
        <v>43.9</v>
      </c>
      <c r="AL93" s="46">
        <v>44.1</v>
      </c>
      <c r="AM93" s="46">
        <v>44.2</v>
      </c>
      <c r="AN93" s="46">
        <v>44.3</v>
      </c>
      <c r="AO93" s="46">
        <v>44.4</v>
      </c>
      <c r="AP93" s="46">
        <v>44.5</v>
      </c>
      <c r="AQ93" s="46">
        <v>44.6</v>
      </c>
      <c r="AR93" s="46">
        <v>44.7</v>
      </c>
      <c r="AS93" s="46">
        <v>44.8</v>
      </c>
      <c r="AT93" s="46">
        <v>44.9</v>
      </c>
      <c r="AU93" s="46">
        <v>44.9</v>
      </c>
      <c r="AV93" s="46">
        <v>45.1</v>
      </c>
      <c r="AW93" s="46">
        <v>45.2</v>
      </c>
      <c r="AX93" s="46">
        <v>45.3</v>
      </c>
      <c r="AY93" s="46">
        <v>45.4</v>
      </c>
      <c r="AZ93" s="46">
        <v>45.5</v>
      </c>
      <c r="BA93" s="46">
        <v>45.6</v>
      </c>
    </row>
    <row r="94" spans="1:53" ht="11.25" customHeight="1">
      <c r="A94" s="46" t="s">
        <v>24</v>
      </c>
      <c r="B94" s="48" t="s">
        <v>22</v>
      </c>
      <c r="C94" s="92">
        <v>36.232161754802299</v>
      </c>
      <c r="D94" s="92">
        <v>36.379539896748483</v>
      </c>
      <c r="E94" s="46">
        <v>36.6</v>
      </c>
      <c r="F94" s="46">
        <v>36.799999999999997</v>
      </c>
      <c r="G94" s="46">
        <v>37</v>
      </c>
      <c r="H94" s="46">
        <v>37.200000000000003</v>
      </c>
      <c r="I94" s="46">
        <v>37.4</v>
      </c>
      <c r="J94" s="46">
        <v>37.6</v>
      </c>
      <c r="K94" s="46">
        <v>37.799999999999997</v>
      </c>
      <c r="L94" s="46">
        <v>38</v>
      </c>
      <c r="M94" s="46">
        <v>38.200000000000003</v>
      </c>
      <c r="N94" s="46">
        <v>38.4</v>
      </c>
      <c r="O94" s="46">
        <v>38.6</v>
      </c>
      <c r="P94" s="46">
        <v>38.799999999999997</v>
      </c>
      <c r="Q94" s="46">
        <v>39</v>
      </c>
      <c r="R94" s="46">
        <v>39.299999999999997</v>
      </c>
      <c r="S94" s="46">
        <v>39.5</v>
      </c>
      <c r="T94" s="46">
        <v>39.799999999999997</v>
      </c>
      <c r="U94" s="46">
        <v>40</v>
      </c>
      <c r="V94" s="46">
        <v>40.299999999999997</v>
      </c>
      <c r="W94" s="46">
        <v>40.5</v>
      </c>
      <c r="X94" s="46">
        <v>40.799999999999997</v>
      </c>
      <c r="Y94" s="46">
        <v>41</v>
      </c>
      <c r="Z94" s="46">
        <v>41.2</v>
      </c>
      <c r="AA94" s="46">
        <v>41.4</v>
      </c>
      <c r="AB94" s="46">
        <v>41.6</v>
      </c>
      <c r="AC94" s="46">
        <v>41.8</v>
      </c>
      <c r="AD94" s="46">
        <v>42</v>
      </c>
      <c r="AE94" s="46">
        <v>42.2</v>
      </c>
      <c r="AF94" s="46">
        <v>42.4</v>
      </c>
      <c r="AG94" s="46">
        <v>42.6</v>
      </c>
      <c r="AH94" s="46">
        <v>42.8</v>
      </c>
      <c r="AI94" s="46">
        <v>42.9</v>
      </c>
      <c r="AJ94" s="46">
        <v>43.1</v>
      </c>
      <c r="AK94" s="46">
        <v>43.2</v>
      </c>
      <c r="AL94" s="46">
        <v>43.3</v>
      </c>
      <c r="AM94" s="46">
        <v>43.5</v>
      </c>
      <c r="AN94" s="46">
        <v>43.6</v>
      </c>
      <c r="AO94" s="46">
        <v>43.7</v>
      </c>
      <c r="AP94" s="46">
        <v>43.8</v>
      </c>
      <c r="AQ94" s="46">
        <v>43.9</v>
      </c>
      <c r="AR94" s="46">
        <v>44</v>
      </c>
      <c r="AS94" s="46">
        <v>44.1</v>
      </c>
      <c r="AT94" s="46">
        <v>44.2</v>
      </c>
      <c r="AU94" s="46">
        <v>44.3</v>
      </c>
      <c r="AV94" s="46">
        <v>44.4</v>
      </c>
      <c r="AW94" s="46">
        <v>44.5</v>
      </c>
      <c r="AX94" s="46">
        <v>44.7</v>
      </c>
      <c r="AY94" s="46">
        <v>44.8</v>
      </c>
      <c r="AZ94" s="46">
        <v>44.9</v>
      </c>
      <c r="BA94" s="46">
        <v>45</v>
      </c>
    </row>
    <row r="95" spans="1:53" ht="11.25" customHeight="1">
      <c r="B95" s="48"/>
      <c r="C95" s="92"/>
      <c r="D95" s="92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101.83361167301751</v>
      </c>
      <c r="D96" s="46">
        <v>102.07038483310467</v>
      </c>
      <c r="E96" s="46">
        <v>102.1</v>
      </c>
      <c r="F96" s="46">
        <v>102.1</v>
      </c>
      <c r="G96" s="46">
        <v>102.2</v>
      </c>
      <c r="H96" s="46">
        <v>102.2</v>
      </c>
      <c r="I96" s="46">
        <v>102.2</v>
      </c>
      <c r="J96" s="46">
        <v>102.2</v>
      </c>
      <c r="K96" s="46">
        <v>102.2</v>
      </c>
      <c r="L96" s="46">
        <v>102.2</v>
      </c>
      <c r="M96" s="46">
        <v>102.2</v>
      </c>
      <c r="N96" s="46">
        <v>102.3</v>
      </c>
      <c r="O96" s="46">
        <v>102.3</v>
      </c>
      <c r="P96" s="46">
        <v>102.3</v>
      </c>
      <c r="Q96" s="46">
        <v>102.3</v>
      </c>
      <c r="R96" s="46">
        <v>102.3</v>
      </c>
      <c r="S96" s="46">
        <v>102.3</v>
      </c>
      <c r="T96" s="46">
        <v>102.3</v>
      </c>
      <c r="U96" s="46">
        <v>102.2</v>
      </c>
      <c r="V96" s="46">
        <v>102.2</v>
      </c>
      <c r="W96" s="46">
        <v>102.2</v>
      </c>
      <c r="X96" s="46">
        <v>102.2</v>
      </c>
      <c r="Y96" s="46">
        <v>102.2</v>
      </c>
      <c r="Z96" s="46">
        <v>102.2</v>
      </c>
      <c r="AA96" s="46">
        <v>102.1</v>
      </c>
      <c r="AB96" s="46">
        <v>102.1</v>
      </c>
      <c r="AC96" s="46">
        <v>102.1</v>
      </c>
      <c r="AD96" s="46">
        <v>102.1</v>
      </c>
      <c r="AE96" s="46">
        <v>102.1</v>
      </c>
      <c r="AF96" s="46">
        <v>102.1</v>
      </c>
      <c r="AG96" s="46">
        <v>102.1</v>
      </c>
      <c r="AH96" s="46">
        <v>102.1</v>
      </c>
      <c r="AI96" s="46">
        <v>102.1</v>
      </c>
      <c r="AJ96" s="46">
        <v>102.1</v>
      </c>
      <c r="AK96" s="46">
        <v>102.1</v>
      </c>
      <c r="AL96" s="46">
        <v>102.1</v>
      </c>
      <c r="AM96" s="46">
        <v>102.1</v>
      </c>
      <c r="AN96" s="46">
        <v>102.1</v>
      </c>
      <c r="AO96" s="46">
        <v>102.1</v>
      </c>
      <c r="AP96" s="46">
        <v>102.2</v>
      </c>
      <c r="AQ96" s="46">
        <v>102.2</v>
      </c>
      <c r="AR96" s="46">
        <v>102.2</v>
      </c>
      <c r="AS96" s="46">
        <v>102.3</v>
      </c>
      <c r="AT96" s="46">
        <v>102.3</v>
      </c>
      <c r="AU96" s="46">
        <v>102.3</v>
      </c>
      <c r="AV96" s="46">
        <v>102.4</v>
      </c>
      <c r="AW96" s="46">
        <v>102.4</v>
      </c>
      <c r="AX96" s="46">
        <v>102.5</v>
      </c>
      <c r="AY96" s="46">
        <v>102.5</v>
      </c>
      <c r="AZ96" s="46">
        <v>102.6</v>
      </c>
      <c r="BA96" s="46">
        <v>102.6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19.892190905908137</v>
      </c>
      <c r="D99" s="46">
        <v>19.770297879654475</v>
      </c>
      <c r="E99" s="46">
        <v>19.600000000000001</v>
      </c>
      <c r="F99" s="46">
        <v>19.5</v>
      </c>
      <c r="G99" s="46">
        <v>19.3</v>
      </c>
      <c r="H99" s="46">
        <v>19.2</v>
      </c>
      <c r="I99" s="46">
        <v>19.100000000000001</v>
      </c>
      <c r="J99" s="46">
        <v>19</v>
      </c>
      <c r="K99" s="46">
        <v>18.8</v>
      </c>
      <c r="L99" s="46">
        <v>18.7</v>
      </c>
      <c r="M99" s="46">
        <v>18.600000000000001</v>
      </c>
      <c r="N99" s="46">
        <v>18.5</v>
      </c>
      <c r="O99" s="46">
        <v>18.399999999999999</v>
      </c>
      <c r="P99" s="46">
        <v>18.2</v>
      </c>
      <c r="Q99" s="46">
        <v>18.100000000000001</v>
      </c>
      <c r="R99" s="46">
        <v>17.899999999999999</v>
      </c>
      <c r="S99" s="46">
        <v>17.7</v>
      </c>
      <c r="T99" s="46">
        <v>17.5</v>
      </c>
      <c r="U99" s="46">
        <v>17.3</v>
      </c>
      <c r="V99" s="46">
        <v>17.100000000000001</v>
      </c>
      <c r="W99" s="46">
        <v>17</v>
      </c>
      <c r="X99" s="46">
        <v>16.8</v>
      </c>
      <c r="Y99" s="46">
        <v>16.600000000000001</v>
      </c>
      <c r="Z99" s="46">
        <v>16.5</v>
      </c>
      <c r="AA99" s="46">
        <v>16.399999999999999</v>
      </c>
      <c r="AB99" s="46">
        <v>16.2</v>
      </c>
      <c r="AC99" s="46">
        <v>16.100000000000001</v>
      </c>
      <c r="AD99" s="46">
        <v>16</v>
      </c>
      <c r="AE99" s="46">
        <v>15.9</v>
      </c>
      <c r="AF99" s="46">
        <v>15.9</v>
      </c>
      <c r="AG99" s="46">
        <v>15.8</v>
      </c>
      <c r="AH99" s="46">
        <v>15.7</v>
      </c>
      <c r="AI99" s="46">
        <v>15.7</v>
      </c>
      <c r="AJ99" s="46">
        <v>15.6</v>
      </c>
      <c r="AK99" s="46">
        <v>15.6</v>
      </c>
      <c r="AL99" s="46">
        <v>15.6</v>
      </c>
      <c r="AM99" s="46">
        <v>15.5</v>
      </c>
      <c r="AN99" s="46">
        <v>15.5</v>
      </c>
      <c r="AO99" s="46">
        <v>15.5</v>
      </c>
      <c r="AP99" s="46">
        <v>15.4</v>
      </c>
      <c r="AQ99" s="46">
        <v>15.4</v>
      </c>
      <c r="AR99" s="46">
        <v>15.4</v>
      </c>
      <c r="AS99" s="46">
        <v>15.3</v>
      </c>
      <c r="AT99" s="46">
        <v>15.3</v>
      </c>
      <c r="AU99" s="46">
        <v>15.3</v>
      </c>
      <c r="AV99" s="46">
        <v>15.2</v>
      </c>
      <c r="AW99" s="46">
        <v>15.2</v>
      </c>
      <c r="AX99" s="46">
        <v>15.1</v>
      </c>
      <c r="AY99" s="46">
        <v>15.1</v>
      </c>
      <c r="AZ99" s="46">
        <v>15</v>
      </c>
      <c r="BA99" s="46">
        <v>15</v>
      </c>
    </row>
    <row r="100" spans="1:53" ht="11.25" customHeight="1">
      <c r="A100" s="46" t="s">
        <v>29</v>
      </c>
      <c r="B100" s="48" t="s">
        <v>28</v>
      </c>
      <c r="C100" s="46">
        <v>68.33810742159902</v>
      </c>
      <c r="D100" s="46">
        <v>68.32049850934348</v>
      </c>
      <c r="E100" s="46">
        <v>68.3</v>
      </c>
      <c r="F100" s="46">
        <v>68.2</v>
      </c>
      <c r="G100" s="46">
        <v>68.099999999999994</v>
      </c>
      <c r="H100" s="46">
        <v>68</v>
      </c>
      <c r="I100" s="46">
        <v>67.7</v>
      </c>
      <c r="J100" s="46">
        <v>67.400000000000006</v>
      </c>
      <c r="K100" s="46">
        <v>67.2</v>
      </c>
      <c r="L100" s="46">
        <v>66.900000000000006</v>
      </c>
      <c r="M100" s="46">
        <v>66.599999999999994</v>
      </c>
      <c r="N100" s="46">
        <v>66.400000000000006</v>
      </c>
      <c r="O100" s="46">
        <v>66.099999999999994</v>
      </c>
      <c r="P100" s="46">
        <v>65.8</v>
      </c>
      <c r="Q100" s="46">
        <v>65.599999999999994</v>
      </c>
      <c r="R100" s="46">
        <v>65.400000000000006</v>
      </c>
      <c r="S100" s="46">
        <v>65.2</v>
      </c>
      <c r="T100" s="46">
        <v>65.099999999999994</v>
      </c>
      <c r="U100" s="46">
        <v>64.900000000000006</v>
      </c>
      <c r="V100" s="46">
        <v>64.7</v>
      </c>
      <c r="W100" s="46">
        <v>64.5</v>
      </c>
      <c r="X100" s="46">
        <v>64.3</v>
      </c>
      <c r="Y100" s="46">
        <v>64.099999999999994</v>
      </c>
      <c r="Z100" s="46">
        <v>63.9</v>
      </c>
      <c r="AA100" s="46">
        <v>63.8</v>
      </c>
      <c r="AB100" s="46">
        <v>63.6</v>
      </c>
      <c r="AC100" s="46">
        <v>63.5</v>
      </c>
      <c r="AD100" s="46">
        <v>63.3</v>
      </c>
      <c r="AE100" s="46">
        <v>63.2</v>
      </c>
      <c r="AF100" s="46">
        <v>63</v>
      </c>
      <c r="AG100" s="46">
        <v>62.8</v>
      </c>
      <c r="AH100" s="46">
        <v>62.5</v>
      </c>
      <c r="AI100" s="46">
        <v>62.4</v>
      </c>
      <c r="AJ100" s="46">
        <v>62.3</v>
      </c>
      <c r="AK100" s="46">
        <v>62.2</v>
      </c>
      <c r="AL100" s="46">
        <v>62.1</v>
      </c>
      <c r="AM100" s="46">
        <v>62</v>
      </c>
      <c r="AN100" s="46">
        <v>61.9</v>
      </c>
      <c r="AO100" s="46">
        <v>61.8</v>
      </c>
      <c r="AP100" s="46">
        <v>61.7</v>
      </c>
      <c r="AQ100" s="46">
        <v>61.6</v>
      </c>
      <c r="AR100" s="46">
        <v>61.4</v>
      </c>
      <c r="AS100" s="46">
        <v>61.3</v>
      </c>
      <c r="AT100" s="46">
        <v>61.1</v>
      </c>
      <c r="AU100" s="46">
        <v>61</v>
      </c>
      <c r="AV100" s="46">
        <v>60.9</v>
      </c>
      <c r="AW100" s="46">
        <v>60.7</v>
      </c>
      <c r="AX100" s="46">
        <v>60.6</v>
      </c>
      <c r="AY100" s="46">
        <v>60.5</v>
      </c>
      <c r="AZ100" s="46">
        <v>60.4</v>
      </c>
      <c r="BA100" s="46">
        <v>60.2</v>
      </c>
    </row>
    <row r="101" spans="1:53" ht="11.25" customHeight="1">
      <c r="A101" s="46" t="s">
        <v>30</v>
      </c>
      <c r="B101" s="48" t="s">
        <v>28</v>
      </c>
      <c r="C101" s="46">
        <v>11.76970167249285</v>
      </c>
      <c r="D101" s="46">
        <v>11.909203611002038</v>
      </c>
      <c r="E101" s="46">
        <v>12</v>
      </c>
      <c r="F101" s="46">
        <v>12.3</v>
      </c>
      <c r="G101" s="46">
        <v>12.5</v>
      </c>
      <c r="H101" s="46">
        <v>12.8</v>
      </c>
      <c r="I101" s="46">
        <v>13.3</v>
      </c>
      <c r="J101" s="46">
        <v>13.6</v>
      </c>
      <c r="K101" s="46">
        <v>14</v>
      </c>
      <c r="L101" s="46">
        <v>14.4</v>
      </c>
      <c r="M101" s="46">
        <v>14.8</v>
      </c>
      <c r="N101" s="46">
        <v>15.2</v>
      </c>
      <c r="O101" s="46">
        <v>15.5</v>
      </c>
      <c r="P101" s="46">
        <v>15.9</v>
      </c>
      <c r="Q101" s="46">
        <v>16.3</v>
      </c>
      <c r="R101" s="46">
        <v>16.7</v>
      </c>
      <c r="S101" s="46">
        <v>17.100000000000001</v>
      </c>
      <c r="T101" s="46">
        <v>17.399999999999999</v>
      </c>
      <c r="U101" s="46">
        <v>17.8</v>
      </c>
      <c r="V101" s="46">
        <v>18.2</v>
      </c>
      <c r="W101" s="46">
        <v>18.5</v>
      </c>
      <c r="X101" s="46">
        <v>18.899999999999999</v>
      </c>
      <c r="Y101" s="46">
        <v>19.3</v>
      </c>
      <c r="Z101" s="46">
        <v>19.600000000000001</v>
      </c>
      <c r="AA101" s="46">
        <v>19.899999999999999</v>
      </c>
      <c r="AB101" s="46">
        <v>20.100000000000001</v>
      </c>
      <c r="AC101" s="46">
        <v>20.399999999999999</v>
      </c>
      <c r="AD101" s="46">
        <v>20.6</v>
      </c>
      <c r="AE101" s="46">
        <v>20.9</v>
      </c>
      <c r="AF101" s="46">
        <v>21.1</v>
      </c>
      <c r="AG101" s="46">
        <v>21.4</v>
      </c>
      <c r="AH101" s="46">
        <v>21.7</v>
      </c>
      <c r="AI101" s="46">
        <v>21.9</v>
      </c>
      <c r="AJ101" s="46">
        <v>22.1</v>
      </c>
      <c r="AK101" s="46">
        <v>22.2</v>
      </c>
      <c r="AL101" s="46">
        <v>22.4</v>
      </c>
      <c r="AM101" s="46">
        <v>22.5</v>
      </c>
      <c r="AN101" s="46">
        <v>22.6</v>
      </c>
      <c r="AO101" s="46">
        <v>22.7</v>
      </c>
      <c r="AP101" s="46">
        <v>22.9</v>
      </c>
      <c r="AQ101" s="46">
        <v>23</v>
      </c>
      <c r="AR101" s="46">
        <v>23.2</v>
      </c>
      <c r="AS101" s="46">
        <v>23.4</v>
      </c>
      <c r="AT101" s="46">
        <v>23.6</v>
      </c>
      <c r="AU101" s="46">
        <v>23.8</v>
      </c>
      <c r="AV101" s="46">
        <v>23.9</v>
      </c>
      <c r="AW101" s="46">
        <v>24.1</v>
      </c>
      <c r="AX101" s="46">
        <v>24.3</v>
      </c>
      <c r="AY101" s="46">
        <v>24.4</v>
      </c>
      <c r="AZ101" s="46">
        <v>24.6</v>
      </c>
      <c r="BA101" s="46">
        <v>24.8</v>
      </c>
    </row>
    <row r="102" spans="1:53" ht="11.25" customHeight="1">
      <c r="A102" s="46" t="s">
        <v>31</v>
      </c>
      <c r="B102" s="48" t="s">
        <v>28</v>
      </c>
      <c r="C102" s="46">
        <v>1.333993078502715</v>
      </c>
      <c r="D102" s="46">
        <v>1.3913743715336122</v>
      </c>
      <c r="E102" s="46">
        <v>1.4</v>
      </c>
      <c r="F102" s="46">
        <v>1.5</v>
      </c>
      <c r="G102" s="46">
        <v>1.5</v>
      </c>
      <c r="H102" s="46">
        <v>1.6</v>
      </c>
      <c r="I102" s="46">
        <v>1.7</v>
      </c>
      <c r="J102" s="46">
        <v>1.7</v>
      </c>
      <c r="K102" s="46">
        <v>1.8</v>
      </c>
      <c r="L102" s="46">
        <v>1.8</v>
      </c>
      <c r="M102" s="46">
        <v>1.8</v>
      </c>
      <c r="N102" s="46">
        <v>1.9</v>
      </c>
      <c r="O102" s="46">
        <v>1.9</v>
      </c>
      <c r="P102" s="46">
        <v>1.9</v>
      </c>
      <c r="Q102" s="46">
        <v>2</v>
      </c>
      <c r="R102" s="46">
        <v>2</v>
      </c>
      <c r="S102" s="46">
        <v>2.1</v>
      </c>
      <c r="T102" s="46">
        <v>2.1</v>
      </c>
      <c r="U102" s="46">
        <v>2.2000000000000002</v>
      </c>
      <c r="V102" s="46">
        <v>2.2000000000000002</v>
      </c>
      <c r="W102" s="46">
        <v>2.2999999999999998</v>
      </c>
      <c r="X102" s="46">
        <v>2.4</v>
      </c>
      <c r="Y102" s="46">
        <v>2.5</v>
      </c>
      <c r="Z102" s="46">
        <v>2.6</v>
      </c>
      <c r="AA102" s="46">
        <v>2.7</v>
      </c>
      <c r="AB102" s="46">
        <v>2.8</v>
      </c>
      <c r="AC102" s="46">
        <v>3</v>
      </c>
      <c r="AD102" s="46">
        <v>3.1</v>
      </c>
      <c r="AE102" s="46">
        <v>3.3</v>
      </c>
      <c r="AF102" s="46">
        <v>3.4</v>
      </c>
      <c r="AG102" s="46">
        <v>3.5</v>
      </c>
      <c r="AH102" s="46">
        <v>3.7</v>
      </c>
      <c r="AI102" s="46">
        <v>3.8</v>
      </c>
      <c r="AJ102" s="46">
        <v>3.9</v>
      </c>
      <c r="AK102" s="46">
        <v>4</v>
      </c>
      <c r="AL102" s="46">
        <v>4.0999999999999996</v>
      </c>
      <c r="AM102" s="46">
        <v>4.2</v>
      </c>
      <c r="AN102" s="46">
        <v>4.3</v>
      </c>
      <c r="AO102" s="46">
        <v>4.4000000000000004</v>
      </c>
      <c r="AP102" s="46">
        <v>4.5</v>
      </c>
      <c r="AQ102" s="46">
        <v>4.5999999999999996</v>
      </c>
      <c r="AR102" s="46">
        <v>4.7</v>
      </c>
      <c r="AS102" s="46">
        <v>4.8</v>
      </c>
      <c r="AT102" s="46">
        <v>4.9000000000000004</v>
      </c>
      <c r="AU102" s="46">
        <v>4.9000000000000004</v>
      </c>
      <c r="AV102" s="46">
        <v>5</v>
      </c>
      <c r="AW102" s="46">
        <v>5</v>
      </c>
      <c r="AX102" s="46">
        <v>5.0999999999999996</v>
      </c>
      <c r="AY102" s="46">
        <v>5.2</v>
      </c>
      <c r="AZ102" s="46">
        <v>5.2</v>
      </c>
      <c r="BA102" s="46">
        <v>5.3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46.331240025523293</v>
      </c>
      <c r="D104" s="46">
        <v>46.4</v>
      </c>
      <c r="E104" s="46">
        <v>46.4</v>
      </c>
      <c r="F104" s="46">
        <v>46.5</v>
      </c>
      <c r="G104" s="46">
        <v>46.7</v>
      </c>
      <c r="H104" s="46">
        <v>47</v>
      </c>
      <c r="I104" s="46">
        <v>47.8</v>
      </c>
      <c r="J104" s="46">
        <v>48.4</v>
      </c>
      <c r="K104" s="46">
        <v>48.9</v>
      </c>
      <c r="L104" s="46">
        <v>49.5</v>
      </c>
      <c r="M104" s="46">
        <v>50.1</v>
      </c>
      <c r="N104" s="46">
        <v>50.7</v>
      </c>
      <c r="O104" s="46">
        <v>51.3</v>
      </c>
      <c r="P104" s="46">
        <v>51.9</v>
      </c>
      <c r="Q104" s="46">
        <v>52.4</v>
      </c>
      <c r="R104" s="46">
        <v>53</v>
      </c>
      <c r="S104" s="46">
        <v>53.3</v>
      </c>
      <c r="T104" s="46">
        <v>53.7</v>
      </c>
      <c r="U104" s="46">
        <v>54.1</v>
      </c>
      <c r="V104" s="46">
        <v>54.5</v>
      </c>
      <c r="W104" s="46">
        <v>55</v>
      </c>
      <c r="X104" s="46">
        <v>55.5</v>
      </c>
      <c r="Y104" s="46">
        <v>56</v>
      </c>
      <c r="Z104" s="46">
        <v>56.5</v>
      </c>
      <c r="AA104" s="46">
        <v>56.8</v>
      </c>
      <c r="AB104" s="46">
        <v>57.2</v>
      </c>
      <c r="AC104" s="46">
        <v>57.5</v>
      </c>
      <c r="AD104" s="46">
        <v>57.9</v>
      </c>
      <c r="AE104" s="46">
        <v>58.3</v>
      </c>
      <c r="AF104" s="46">
        <v>58.8</v>
      </c>
      <c r="AG104" s="46">
        <v>59.3</v>
      </c>
      <c r="AH104" s="46">
        <v>59.9</v>
      </c>
      <c r="AI104" s="46">
        <v>60.3</v>
      </c>
      <c r="AJ104" s="46">
        <v>60.6</v>
      </c>
      <c r="AK104" s="46">
        <v>60.9</v>
      </c>
      <c r="AL104" s="46">
        <v>61.1</v>
      </c>
      <c r="AM104" s="46">
        <v>61.3</v>
      </c>
      <c r="AN104" s="46">
        <v>61.6</v>
      </c>
      <c r="AO104" s="46">
        <v>61.8</v>
      </c>
      <c r="AP104" s="46">
        <v>62.1</v>
      </c>
      <c r="AQ104" s="46">
        <v>62.4</v>
      </c>
      <c r="AR104" s="46">
        <v>62.7</v>
      </c>
      <c r="AS104" s="46">
        <v>63.1</v>
      </c>
      <c r="AT104" s="46">
        <v>63.5</v>
      </c>
      <c r="AU104" s="46">
        <v>64</v>
      </c>
      <c r="AV104" s="46">
        <v>64.3</v>
      </c>
      <c r="AW104" s="46">
        <v>64.7</v>
      </c>
      <c r="AX104" s="46">
        <v>65</v>
      </c>
      <c r="AY104" s="46">
        <v>65.3</v>
      </c>
      <c r="AZ104" s="46">
        <v>65.7</v>
      </c>
      <c r="BA104" s="46">
        <v>66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t="s">
        <v>93</v>
      </c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3793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379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pageSetUpPr fitToPage="1"/>
  </sheetPr>
  <dimension ref="A1:BA255"/>
  <sheetViews>
    <sheetView workbookViewId="0">
      <pane ySplit="6" topLeftCell="A12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75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1518748</v>
      </c>
      <c r="E9" s="41">
        <v>1554125</v>
      </c>
      <c r="F9" s="41">
        <v>1592077</v>
      </c>
      <c r="G9" s="41">
        <v>1632163</v>
      </c>
      <c r="H9" s="41">
        <v>1674461</v>
      </c>
      <c r="I9" s="41">
        <v>1718645</v>
      </c>
      <c r="J9" s="41">
        <v>1763486</v>
      </c>
      <c r="K9" s="41">
        <v>1808979</v>
      </c>
      <c r="L9" s="41">
        <v>1855135</v>
      </c>
      <c r="M9" s="41">
        <v>1901960</v>
      </c>
      <c r="N9" s="41">
        <v>1949444</v>
      </c>
      <c r="O9" s="41">
        <v>1997599</v>
      </c>
      <c r="P9" s="41">
        <v>2046404</v>
      </c>
      <c r="Q9" s="41">
        <v>2095834</v>
      </c>
      <c r="R9" s="41">
        <v>2145846</v>
      </c>
      <c r="S9" s="41">
        <v>2196417</v>
      </c>
      <c r="T9" s="41">
        <v>2247479</v>
      </c>
      <c r="U9" s="41">
        <v>2298927</v>
      </c>
      <c r="V9" s="41">
        <v>2350717</v>
      </c>
      <c r="W9" s="41">
        <v>2402811</v>
      </c>
      <c r="X9" s="41">
        <v>2455170</v>
      </c>
      <c r="Y9" s="41">
        <v>2507807</v>
      </c>
      <c r="Z9" s="41">
        <v>2560693</v>
      </c>
      <c r="AA9" s="41">
        <v>2613802</v>
      </c>
      <c r="AB9" s="41">
        <v>2667113</v>
      </c>
      <c r="AC9" s="41">
        <v>2720610</v>
      </c>
      <c r="AD9" s="41">
        <v>2774296</v>
      </c>
      <c r="AE9" s="41">
        <v>2828184</v>
      </c>
      <c r="AF9" s="41">
        <v>2882281</v>
      </c>
      <c r="AG9" s="41">
        <v>2936606</v>
      </c>
      <c r="AH9" s="41">
        <v>2991195</v>
      </c>
      <c r="AI9" s="41">
        <v>3046081</v>
      </c>
      <c r="AJ9" s="41">
        <v>3101296</v>
      </c>
      <c r="AK9" s="41">
        <v>3156869</v>
      </c>
      <c r="AL9" s="41">
        <v>3212830</v>
      </c>
      <c r="AM9" s="41">
        <v>3269201</v>
      </c>
      <c r="AN9" s="41">
        <v>3326005</v>
      </c>
      <c r="AO9" s="41">
        <v>3383248</v>
      </c>
      <c r="AP9" s="41">
        <v>3440949</v>
      </c>
      <c r="AQ9" s="41">
        <v>3499097</v>
      </c>
      <c r="AR9" s="41">
        <v>3557685</v>
      </c>
      <c r="AS9" s="41">
        <v>3616716</v>
      </c>
      <c r="AT9" s="41">
        <v>3676130</v>
      </c>
      <c r="AU9" s="41">
        <v>3735942</v>
      </c>
      <c r="AV9" s="41">
        <v>3796142</v>
      </c>
      <c r="AW9" s="41">
        <v>3856714</v>
      </c>
      <c r="AX9" s="41">
        <v>3917640</v>
      </c>
      <c r="AY9" s="41">
        <v>3978896</v>
      </c>
      <c r="AZ9" s="41">
        <v>4040456</v>
      </c>
      <c r="BA9" s="41">
        <v>4102308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21258</v>
      </c>
      <c r="F10" s="41">
        <v>21909</v>
      </c>
      <c r="G10" s="41">
        <v>22581</v>
      </c>
      <c r="H10" s="41">
        <v>23294</v>
      </c>
      <c r="I10" s="41">
        <v>24042</v>
      </c>
      <c r="J10" s="41">
        <v>24799</v>
      </c>
      <c r="K10" s="41">
        <v>25565</v>
      </c>
      <c r="L10" s="41">
        <v>26342</v>
      </c>
      <c r="M10" s="41">
        <v>27119</v>
      </c>
      <c r="N10" s="41">
        <v>27888</v>
      </c>
      <c r="O10" s="41">
        <v>28647</v>
      </c>
      <c r="P10" s="41">
        <v>29386</v>
      </c>
      <c r="Q10" s="41">
        <v>30097</v>
      </c>
      <c r="R10" s="41">
        <v>30791</v>
      </c>
      <c r="S10" s="41">
        <v>31401</v>
      </c>
      <c r="T10" s="41">
        <v>31920</v>
      </c>
      <c r="U10" s="41">
        <v>32415</v>
      </c>
      <c r="V10" s="41">
        <v>32886</v>
      </c>
      <c r="W10" s="41">
        <v>33332</v>
      </c>
      <c r="X10" s="41">
        <v>33765</v>
      </c>
      <c r="Y10" s="41">
        <v>34191</v>
      </c>
      <c r="Z10" s="41">
        <v>34614</v>
      </c>
      <c r="AA10" s="41">
        <v>35039</v>
      </c>
      <c r="AB10" s="41">
        <v>35469</v>
      </c>
      <c r="AC10" s="41">
        <v>35913</v>
      </c>
      <c r="AD10" s="41">
        <v>36379</v>
      </c>
      <c r="AE10" s="41">
        <v>36870</v>
      </c>
      <c r="AF10" s="41">
        <v>37394</v>
      </c>
      <c r="AG10" s="41">
        <v>37956</v>
      </c>
      <c r="AH10" s="41">
        <v>38557</v>
      </c>
      <c r="AI10" s="41">
        <v>39195</v>
      </c>
      <c r="AJ10" s="41">
        <v>39862</v>
      </c>
      <c r="AK10" s="41">
        <v>40555</v>
      </c>
      <c r="AL10" s="41">
        <v>41268</v>
      </c>
      <c r="AM10" s="41">
        <v>41997</v>
      </c>
      <c r="AN10" s="41">
        <v>42733</v>
      </c>
      <c r="AO10" s="41">
        <v>43476</v>
      </c>
      <c r="AP10" s="41">
        <v>44217</v>
      </c>
      <c r="AQ10" s="41">
        <v>44953</v>
      </c>
      <c r="AR10" s="41">
        <v>45679</v>
      </c>
      <c r="AS10" s="41">
        <v>46394</v>
      </c>
      <c r="AT10" s="41">
        <v>47096</v>
      </c>
      <c r="AU10" s="41">
        <v>47783</v>
      </c>
      <c r="AV10" s="41">
        <v>48454</v>
      </c>
      <c r="AW10" s="41">
        <v>49106</v>
      </c>
      <c r="AX10" s="41">
        <v>49738</v>
      </c>
      <c r="AY10" s="41">
        <v>50349</v>
      </c>
      <c r="AZ10" s="41">
        <v>50939</v>
      </c>
      <c r="BA10" s="41">
        <v>51509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8856</v>
      </c>
      <c r="F11" s="41">
        <v>8918</v>
      </c>
      <c r="G11" s="41">
        <v>9003</v>
      </c>
      <c r="H11" s="41">
        <v>9083</v>
      </c>
      <c r="I11" s="41">
        <v>9174</v>
      </c>
      <c r="J11" s="41">
        <v>9279</v>
      </c>
      <c r="K11" s="41">
        <v>9382</v>
      </c>
      <c r="L11" s="41">
        <v>9490</v>
      </c>
      <c r="M11" s="41">
        <v>9608</v>
      </c>
      <c r="N11" s="41">
        <v>9706</v>
      </c>
      <c r="O11" s="41">
        <v>9815</v>
      </c>
      <c r="P11" s="41">
        <v>9929</v>
      </c>
      <c r="Q11" s="41">
        <v>10058</v>
      </c>
      <c r="R11" s="41">
        <v>10193</v>
      </c>
      <c r="S11" s="41">
        <v>10312</v>
      </c>
      <c r="T11" s="41">
        <v>10445</v>
      </c>
      <c r="U11" s="41">
        <v>10598</v>
      </c>
      <c r="V11" s="41">
        <v>10765</v>
      </c>
      <c r="W11" s="41">
        <v>10946</v>
      </c>
      <c r="X11" s="41">
        <v>11101</v>
      </c>
      <c r="Y11" s="41">
        <v>11278</v>
      </c>
      <c r="Z11" s="41">
        <v>11478</v>
      </c>
      <c r="AA11" s="41">
        <v>11701</v>
      </c>
      <c r="AB11" s="41">
        <v>11945</v>
      </c>
      <c r="AC11" s="41">
        <v>12200</v>
      </c>
      <c r="AD11" s="41">
        <v>12464</v>
      </c>
      <c r="AE11" s="41">
        <v>12746</v>
      </c>
      <c r="AF11" s="41">
        <v>13042</v>
      </c>
      <c r="AG11" s="41">
        <v>13340</v>
      </c>
      <c r="AH11" s="41">
        <v>13644</v>
      </c>
      <c r="AI11" s="41">
        <v>13953</v>
      </c>
      <c r="AJ11" s="41">
        <v>14262</v>
      </c>
      <c r="AK11" s="41">
        <v>14567</v>
      </c>
      <c r="AL11" s="41">
        <v>14870</v>
      </c>
      <c r="AM11" s="41">
        <v>15166</v>
      </c>
      <c r="AN11" s="41">
        <v>15463</v>
      </c>
      <c r="AO11" s="41">
        <v>15748</v>
      </c>
      <c r="AP11" s="41">
        <v>16042</v>
      </c>
      <c r="AQ11" s="41">
        <v>16338</v>
      </c>
      <c r="AR11" s="41">
        <v>16621</v>
      </c>
      <c r="AS11" s="41">
        <v>16953</v>
      </c>
      <c r="AT11" s="41">
        <v>17257</v>
      </c>
      <c r="AU11" s="41">
        <v>17556</v>
      </c>
      <c r="AV11" s="41">
        <v>17855</v>
      </c>
      <c r="AW11" s="41">
        <v>18153</v>
      </c>
      <c r="AX11" s="41">
        <v>18455</v>
      </c>
      <c r="AY11" s="41">
        <v>18762</v>
      </c>
      <c r="AZ11" s="41">
        <v>19060</v>
      </c>
      <c r="BA11" s="41">
        <v>19363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12402</v>
      </c>
      <c r="F12" s="41">
        <v>12991</v>
      </c>
      <c r="G12" s="41">
        <v>13578</v>
      </c>
      <c r="H12" s="41">
        <v>14211</v>
      </c>
      <c r="I12" s="41">
        <v>14868</v>
      </c>
      <c r="J12" s="41">
        <v>15520</v>
      </c>
      <c r="K12" s="41">
        <v>16183</v>
      </c>
      <c r="L12" s="41">
        <v>16852</v>
      </c>
      <c r="M12" s="41">
        <v>17511</v>
      </c>
      <c r="N12" s="41">
        <v>18182</v>
      </c>
      <c r="O12" s="41">
        <v>18832</v>
      </c>
      <c r="P12" s="41">
        <v>19457</v>
      </c>
      <c r="Q12" s="41">
        <v>20039</v>
      </c>
      <c r="R12" s="41">
        <v>20598</v>
      </c>
      <c r="S12" s="41">
        <v>21089</v>
      </c>
      <c r="T12" s="41">
        <v>21475</v>
      </c>
      <c r="U12" s="41">
        <v>21817</v>
      </c>
      <c r="V12" s="41">
        <v>22121</v>
      </c>
      <c r="W12" s="41">
        <v>22386</v>
      </c>
      <c r="X12" s="41">
        <v>22664</v>
      </c>
      <c r="Y12" s="41">
        <v>22913</v>
      </c>
      <c r="Z12" s="41">
        <v>23136</v>
      </c>
      <c r="AA12" s="41">
        <v>23338</v>
      </c>
      <c r="AB12" s="41">
        <v>23524</v>
      </c>
      <c r="AC12" s="41">
        <v>23713</v>
      </c>
      <c r="AD12" s="41">
        <v>23915</v>
      </c>
      <c r="AE12" s="41">
        <v>24124</v>
      </c>
      <c r="AF12" s="41">
        <v>24352</v>
      </c>
      <c r="AG12" s="41">
        <v>24616</v>
      </c>
      <c r="AH12" s="41">
        <v>24913</v>
      </c>
      <c r="AI12" s="41">
        <v>25242</v>
      </c>
      <c r="AJ12" s="41">
        <v>25600</v>
      </c>
      <c r="AK12" s="41">
        <v>25988</v>
      </c>
      <c r="AL12" s="41">
        <v>26398</v>
      </c>
      <c r="AM12" s="41">
        <v>26831</v>
      </c>
      <c r="AN12" s="41">
        <v>27270</v>
      </c>
      <c r="AO12" s="41">
        <v>27728</v>
      </c>
      <c r="AP12" s="41">
        <v>28175</v>
      </c>
      <c r="AQ12" s="41">
        <v>28615</v>
      </c>
      <c r="AR12" s="41">
        <v>29058</v>
      </c>
      <c r="AS12" s="41">
        <v>29441</v>
      </c>
      <c r="AT12" s="41">
        <v>29839</v>
      </c>
      <c r="AU12" s="41">
        <v>30227</v>
      </c>
      <c r="AV12" s="41">
        <v>30599</v>
      </c>
      <c r="AW12" s="41">
        <v>30953</v>
      </c>
      <c r="AX12" s="41">
        <v>31283</v>
      </c>
      <c r="AY12" s="41">
        <v>31587</v>
      </c>
      <c r="AZ12" s="41">
        <v>31879</v>
      </c>
      <c r="BA12" s="41">
        <v>32146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24550</v>
      </c>
      <c r="F13" s="41">
        <v>25795</v>
      </c>
      <c r="G13" s="41">
        <v>27220</v>
      </c>
      <c r="H13" s="41">
        <v>28473</v>
      </c>
      <c r="I13" s="41">
        <v>28473</v>
      </c>
      <c r="J13" s="41">
        <v>28473</v>
      </c>
      <c r="K13" s="41">
        <v>28473</v>
      </c>
      <c r="L13" s="41">
        <v>28473</v>
      </c>
      <c r="M13" s="41">
        <v>28473</v>
      </c>
      <c r="N13" s="41">
        <v>28473</v>
      </c>
      <c r="O13" s="41">
        <v>28473</v>
      </c>
      <c r="P13" s="41">
        <v>28473</v>
      </c>
      <c r="Q13" s="41">
        <v>28473</v>
      </c>
      <c r="R13" s="41">
        <v>28473</v>
      </c>
      <c r="S13" s="41">
        <v>28473</v>
      </c>
      <c r="T13" s="41">
        <v>28473</v>
      </c>
      <c r="U13" s="41">
        <v>28473</v>
      </c>
      <c r="V13" s="41">
        <v>28473</v>
      </c>
      <c r="W13" s="41">
        <v>28473</v>
      </c>
      <c r="X13" s="41">
        <v>28473</v>
      </c>
      <c r="Y13" s="41">
        <v>28473</v>
      </c>
      <c r="Z13" s="41">
        <v>28473</v>
      </c>
      <c r="AA13" s="41">
        <v>28473</v>
      </c>
      <c r="AB13" s="41">
        <v>28473</v>
      </c>
      <c r="AC13" s="41">
        <v>28473</v>
      </c>
      <c r="AD13" s="41">
        <v>28473</v>
      </c>
      <c r="AE13" s="41">
        <v>28473</v>
      </c>
      <c r="AF13" s="41">
        <v>28473</v>
      </c>
      <c r="AG13" s="41">
        <v>28473</v>
      </c>
      <c r="AH13" s="41">
        <v>28473</v>
      </c>
      <c r="AI13" s="41">
        <v>28473</v>
      </c>
      <c r="AJ13" s="41">
        <v>28473</v>
      </c>
      <c r="AK13" s="41">
        <v>28473</v>
      </c>
      <c r="AL13" s="41">
        <v>28473</v>
      </c>
      <c r="AM13" s="41">
        <v>28473</v>
      </c>
      <c r="AN13" s="41">
        <v>28473</v>
      </c>
      <c r="AO13" s="41">
        <v>28473</v>
      </c>
      <c r="AP13" s="41">
        <v>28473</v>
      </c>
      <c r="AQ13" s="41">
        <v>28473</v>
      </c>
      <c r="AR13" s="41">
        <v>28473</v>
      </c>
      <c r="AS13" s="41">
        <v>28473</v>
      </c>
      <c r="AT13" s="41">
        <v>28473</v>
      </c>
      <c r="AU13" s="41">
        <v>28473</v>
      </c>
      <c r="AV13" s="41">
        <v>28473</v>
      </c>
      <c r="AW13" s="41">
        <v>28473</v>
      </c>
      <c r="AX13" s="41">
        <v>28473</v>
      </c>
      <c r="AY13" s="41">
        <v>28473</v>
      </c>
      <c r="AZ13" s="41">
        <v>28473</v>
      </c>
      <c r="BA13" s="41">
        <v>28473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1000</v>
      </c>
      <c r="F14" s="41">
        <v>1300</v>
      </c>
      <c r="G14" s="41">
        <v>1500</v>
      </c>
      <c r="H14" s="41">
        <v>1500</v>
      </c>
      <c r="I14" s="41">
        <v>1500</v>
      </c>
      <c r="J14" s="41">
        <v>1500</v>
      </c>
      <c r="K14" s="41">
        <v>1500</v>
      </c>
      <c r="L14" s="41">
        <v>1500</v>
      </c>
      <c r="M14" s="41">
        <v>1500</v>
      </c>
      <c r="N14" s="41">
        <v>1500</v>
      </c>
      <c r="O14" s="41">
        <v>1500</v>
      </c>
      <c r="P14" s="41">
        <v>1500</v>
      </c>
      <c r="Q14" s="41">
        <v>1500</v>
      </c>
      <c r="R14" s="41">
        <v>1500</v>
      </c>
      <c r="S14" s="41">
        <v>1500</v>
      </c>
      <c r="T14" s="41">
        <v>1500</v>
      </c>
      <c r="U14" s="41">
        <v>1500</v>
      </c>
      <c r="V14" s="41">
        <v>1500</v>
      </c>
      <c r="W14" s="41">
        <v>1500</v>
      </c>
      <c r="X14" s="41">
        <v>1500</v>
      </c>
      <c r="Y14" s="41">
        <v>1500</v>
      </c>
      <c r="Z14" s="41">
        <v>1500</v>
      </c>
      <c r="AA14" s="41">
        <v>1500</v>
      </c>
      <c r="AB14" s="41">
        <v>1500</v>
      </c>
      <c r="AC14" s="41">
        <v>1500</v>
      </c>
      <c r="AD14" s="41">
        <v>1500</v>
      </c>
      <c r="AE14" s="41">
        <v>1500</v>
      </c>
      <c r="AF14" s="41">
        <v>1500</v>
      </c>
      <c r="AG14" s="41">
        <v>1500</v>
      </c>
      <c r="AH14" s="41">
        <v>1500</v>
      </c>
      <c r="AI14" s="41">
        <v>1500</v>
      </c>
      <c r="AJ14" s="41">
        <v>1500</v>
      </c>
      <c r="AK14" s="41">
        <v>1500</v>
      </c>
      <c r="AL14" s="41">
        <v>1500</v>
      </c>
      <c r="AM14" s="41">
        <v>1500</v>
      </c>
      <c r="AN14" s="41">
        <v>1500</v>
      </c>
      <c r="AO14" s="41">
        <v>1500</v>
      </c>
      <c r="AP14" s="41">
        <v>1500</v>
      </c>
      <c r="AQ14" s="41">
        <v>1500</v>
      </c>
      <c r="AR14" s="41">
        <v>1500</v>
      </c>
      <c r="AS14" s="41">
        <v>1500</v>
      </c>
      <c r="AT14" s="41">
        <v>1500</v>
      </c>
      <c r="AU14" s="41">
        <v>1500</v>
      </c>
      <c r="AV14" s="41">
        <v>1500</v>
      </c>
      <c r="AW14" s="41">
        <v>1500</v>
      </c>
      <c r="AX14" s="41">
        <v>1500</v>
      </c>
      <c r="AY14" s="41">
        <v>1500</v>
      </c>
      <c r="AZ14" s="41">
        <v>1500</v>
      </c>
      <c r="BA14" s="41">
        <v>1500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25550</v>
      </c>
      <c r="F15" s="41">
        <v>27095</v>
      </c>
      <c r="G15" s="41">
        <v>28720</v>
      </c>
      <c r="H15" s="41">
        <v>29973</v>
      </c>
      <c r="I15" s="41">
        <v>29973</v>
      </c>
      <c r="J15" s="41">
        <v>29973</v>
      </c>
      <c r="K15" s="41">
        <v>29973</v>
      </c>
      <c r="L15" s="41">
        <v>29973</v>
      </c>
      <c r="M15" s="41">
        <v>29973</v>
      </c>
      <c r="N15" s="41">
        <v>29973</v>
      </c>
      <c r="O15" s="41">
        <v>29973</v>
      </c>
      <c r="P15" s="41">
        <v>29973</v>
      </c>
      <c r="Q15" s="41">
        <v>29973</v>
      </c>
      <c r="R15" s="41">
        <v>29973</v>
      </c>
      <c r="S15" s="41">
        <v>29973</v>
      </c>
      <c r="T15" s="41">
        <v>29973</v>
      </c>
      <c r="U15" s="41">
        <v>29973</v>
      </c>
      <c r="V15" s="41">
        <v>29973</v>
      </c>
      <c r="W15" s="41">
        <v>29973</v>
      </c>
      <c r="X15" s="41">
        <v>29973</v>
      </c>
      <c r="Y15" s="41">
        <v>29973</v>
      </c>
      <c r="Z15" s="41">
        <v>29973</v>
      </c>
      <c r="AA15" s="41">
        <v>29973</v>
      </c>
      <c r="AB15" s="41">
        <v>29973</v>
      </c>
      <c r="AC15" s="41">
        <v>29973</v>
      </c>
      <c r="AD15" s="41">
        <v>29973</v>
      </c>
      <c r="AE15" s="41">
        <v>29973</v>
      </c>
      <c r="AF15" s="41">
        <v>29973</v>
      </c>
      <c r="AG15" s="41">
        <v>29973</v>
      </c>
      <c r="AH15" s="41">
        <v>29973</v>
      </c>
      <c r="AI15" s="41">
        <v>29973</v>
      </c>
      <c r="AJ15" s="41">
        <v>29973</v>
      </c>
      <c r="AK15" s="41">
        <v>29973</v>
      </c>
      <c r="AL15" s="41">
        <v>29973</v>
      </c>
      <c r="AM15" s="41">
        <v>29973</v>
      </c>
      <c r="AN15" s="41">
        <v>29973</v>
      </c>
      <c r="AO15" s="41">
        <v>29973</v>
      </c>
      <c r="AP15" s="41">
        <v>29973</v>
      </c>
      <c r="AQ15" s="41">
        <v>29973</v>
      </c>
      <c r="AR15" s="41">
        <v>29973</v>
      </c>
      <c r="AS15" s="41">
        <v>29973</v>
      </c>
      <c r="AT15" s="41">
        <v>29973</v>
      </c>
      <c r="AU15" s="41">
        <v>29973</v>
      </c>
      <c r="AV15" s="41">
        <v>29973</v>
      </c>
      <c r="AW15" s="41">
        <v>29973</v>
      </c>
      <c r="AX15" s="41">
        <v>29973</v>
      </c>
      <c r="AY15" s="41">
        <v>29973</v>
      </c>
      <c r="AZ15" s="41">
        <v>29973</v>
      </c>
      <c r="BA15" s="41">
        <v>29973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37952</v>
      </c>
      <c r="F16" s="41">
        <v>40086</v>
      </c>
      <c r="G16" s="41">
        <v>42298</v>
      </c>
      <c r="H16" s="41">
        <v>44184</v>
      </c>
      <c r="I16" s="41">
        <v>44841</v>
      </c>
      <c r="J16" s="41">
        <v>45493</v>
      </c>
      <c r="K16" s="41">
        <v>46156</v>
      </c>
      <c r="L16" s="41">
        <v>46825</v>
      </c>
      <c r="M16" s="41">
        <v>47484</v>
      </c>
      <c r="N16" s="41">
        <v>48155</v>
      </c>
      <c r="O16" s="41">
        <v>48805</v>
      </c>
      <c r="P16" s="41">
        <v>49430</v>
      </c>
      <c r="Q16" s="41">
        <v>50012</v>
      </c>
      <c r="R16" s="41">
        <v>50571</v>
      </c>
      <c r="S16" s="41">
        <v>51062</v>
      </c>
      <c r="T16" s="41">
        <v>51448</v>
      </c>
      <c r="U16" s="41">
        <v>51790</v>
      </c>
      <c r="V16" s="41">
        <v>52094</v>
      </c>
      <c r="W16" s="41">
        <v>52359</v>
      </c>
      <c r="X16" s="41">
        <v>52637</v>
      </c>
      <c r="Y16" s="41">
        <v>52886</v>
      </c>
      <c r="Z16" s="41">
        <v>53109</v>
      </c>
      <c r="AA16" s="41">
        <v>53311</v>
      </c>
      <c r="AB16" s="41">
        <v>53497</v>
      </c>
      <c r="AC16" s="41">
        <v>53686</v>
      </c>
      <c r="AD16" s="41">
        <v>53888</v>
      </c>
      <c r="AE16" s="41">
        <v>54097</v>
      </c>
      <c r="AF16" s="41">
        <v>54325</v>
      </c>
      <c r="AG16" s="41">
        <v>54589</v>
      </c>
      <c r="AH16" s="41">
        <v>54886</v>
      </c>
      <c r="AI16" s="41">
        <v>55215</v>
      </c>
      <c r="AJ16" s="41">
        <v>55573</v>
      </c>
      <c r="AK16" s="41">
        <v>55961</v>
      </c>
      <c r="AL16" s="41">
        <v>56371</v>
      </c>
      <c r="AM16" s="41">
        <v>56804</v>
      </c>
      <c r="AN16" s="41">
        <v>57243</v>
      </c>
      <c r="AO16" s="41">
        <v>57701</v>
      </c>
      <c r="AP16" s="41">
        <v>58148</v>
      </c>
      <c r="AQ16" s="41">
        <v>58588</v>
      </c>
      <c r="AR16" s="41">
        <v>59031</v>
      </c>
      <c r="AS16" s="41">
        <v>59414</v>
      </c>
      <c r="AT16" s="41">
        <v>59812</v>
      </c>
      <c r="AU16" s="41">
        <v>60200</v>
      </c>
      <c r="AV16" s="41">
        <v>60572</v>
      </c>
      <c r="AW16" s="41">
        <v>60926</v>
      </c>
      <c r="AX16" s="41">
        <v>61256</v>
      </c>
      <c r="AY16" s="41">
        <v>61560</v>
      </c>
      <c r="AZ16" s="41">
        <v>61852</v>
      </c>
      <c r="BA16" s="41">
        <v>62119</v>
      </c>
    </row>
    <row r="17" spans="1:53" ht="11.25" customHeight="1">
      <c r="A17" s="38" t="s">
        <v>18</v>
      </c>
      <c r="B17" s="39" t="s">
        <v>10</v>
      </c>
      <c r="C17" s="55">
        <v>1518748</v>
      </c>
      <c r="D17" s="41">
        <v>1554125</v>
      </c>
      <c r="E17" s="41">
        <v>1592077</v>
      </c>
      <c r="F17" s="41">
        <v>1632163</v>
      </c>
      <c r="G17" s="41">
        <v>1674461</v>
      </c>
      <c r="H17" s="41">
        <v>1718645</v>
      </c>
      <c r="I17" s="41">
        <v>1763486</v>
      </c>
      <c r="J17" s="41">
        <v>1808979</v>
      </c>
      <c r="K17" s="41">
        <v>1855135</v>
      </c>
      <c r="L17" s="41">
        <v>1901960</v>
      </c>
      <c r="M17" s="41">
        <v>1949444</v>
      </c>
      <c r="N17" s="41">
        <v>1997599</v>
      </c>
      <c r="O17" s="41">
        <v>2046404</v>
      </c>
      <c r="P17" s="41">
        <v>2095834</v>
      </c>
      <c r="Q17" s="41">
        <v>2145846</v>
      </c>
      <c r="R17" s="41">
        <v>2196417</v>
      </c>
      <c r="S17" s="41">
        <v>2247479</v>
      </c>
      <c r="T17" s="41">
        <v>2298927</v>
      </c>
      <c r="U17" s="41">
        <v>2350717</v>
      </c>
      <c r="V17" s="41">
        <v>2402811</v>
      </c>
      <c r="W17" s="41">
        <v>2455170</v>
      </c>
      <c r="X17" s="41">
        <v>2507807</v>
      </c>
      <c r="Y17" s="41">
        <v>2560693</v>
      </c>
      <c r="Z17" s="41">
        <v>2613802</v>
      </c>
      <c r="AA17" s="41">
        <v>2667113</v>
      </c>
      <c r="AB17" s="41">
        <v>2720610</v>
      </c>
      <c r="AC17" s="41">
        <v>2774296</v>
      </c>
      <c r="AD17" s="41">
        <v>2828184</v>
      </c>
      <c r="AE17" s="41">
        <v>2882281</v>
      </c>
      <c r="AF17" s="41">
        <v>2936606</v>
      </c>
      <c r="AG17" s="41">
        <v>2991195</v>
      </c>
      <c r="AH17" s="41">
        <v>3046081</v>
      </c>
      <c r="AI17" s="41">
        <v>3101296</v>
      </c>
      <c r="AJ17" s="41">
        <v>3156869</v>
      </c>
      <c r="AK17" s="41">
        <v>3212830</v>
      </c>
      <c r="AL17" s="41">
        <v>3269201</v>
      </c>
      <c r="AM17" s="41">
        <v>3326005</v>
      </c>
      <c r="AN17" s="41">
        <v>3383248</v>
      </c>
      <c r="AO17" s="41">
        <v>3440949</v>
      </c>
      <c r="AP17" s="41">
        <v>3499097</v>
      </c>
      <c r="AQ17" s="41">
        <v>3557685</v>
      </c>
      <c r="AR17" s="41">
        <v>3616716</v>
      </c>
      <c r="AS17" s="41">
        <v>3676130</v>
      </c>
      <c r="AT17" s="41">
        <v>3735942</v>
      </c>
      <c r="AU17" s="41">
        <v>3796142</v>
      </c>
      <c r="AV17" s="41">
        <v>3856714</v>
      </c>
      <c r="AW17" s="41">
        <v>3917640</v>
      </c>
      <c r="AX17" s="41">
        <v>3978896</v>
      </c>
      <c r="AY17" s="41">
        <v>4040456</v>
      </c>
      <c r="AZ17" s="41">
        <v>4102308</v>
      </c>
      <c r="BA17" s="41">
        <v>4164427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1.89</v>
      </c>
      <c r="F20" s="45">
        <v>1.9</v>
      </c>
      <c r="G20" s="45">
        <v>1.91</v>
      </c>
      <c r="H20" s="45">
        <v>1.92</v>
      </c>
      <c r="I20" s="45">
        <v>1.92</v>
      </c>
      <c r="J20" s="45">
        <v>1.93</v>
      </c>
      <c r="K20" s="45">
        <v>1.94</v>
      </c>
      <c r="L20" s="45">
        <v>1.94</v>
      </c>
      <c r="M20" s="45">
        <v>1.95</v>
      </c>
      <c r="N20" s="45">
        <v>1.95</v>
      </c>
      <c r="O20" s="45">
        <v>1.96</v>
      </c>
      <c r="P20" s="45">
        <v>1.97</v>
      </c>
      <c r="Q20" s="45">
        <v>1.97</v>
      </c>
      <c r="R20" s="45">
        <v>1.98</v>
      </c>
      <c r="S20" s="45">
        <v>1.98</v>
      </c>
      <c r="T20" s="45">
        <v>1.98</v>
      </c>
      <c r="U20" s="45">
        <v>1.98</v>
      </c>
      <c r="V20" s="45">
        <v>1.98</v>
      </c>
      <c r="W20" s="45">
        <v>1.98</v>
      </c>
      <c r="X20" s="45">
        <v>1.98</v>
      </c>
      <c r="Y20" s="45">
        <v>1.98</v>
      </c>
      <c r="Z20" s="45">
        <v>1.98</v>
      </c>
      <c r="AA20" s="45">
        <v>1.98</v>
      </c>
      <c r="AB20" s="45">
        <v>1.98</v>
      </c>
      <c r="AC20" s="45">
        <v>1.98</v>
      </c>
      <c r="AD20" s="45">
        <v>1.98</v>
      </c>
      <c r="AE20" s="45">
        <v>1.98</v>
      </c>
      <c r="AF20" s="45">
        <v>1.98</v>
      </c>
      <c r="AG20" s="45">
        <v>1.98</v>
      </c>
      <c r="AH20" s="45">
        <v>1.98</v>
      </c>
      <c r="AI20" s="45">
        <v>1.98</v>
      </c>
      <c r="AJ20" s="45">
        <v>1.98</v>
      </c>
      <c r="AK20" s="45">
        <v>1.98</v>
      </c>
      <c r="AL20" s="45">
        <v>1.98</v>
      </c>
      <c r="AM20" s="45">
        <v>1.98</v>
      </c>
      <c r="AN20" s="45">
        <v>1.98</v>
      </c>
      <c r="AO20" s="45">
        <v>1.98</v>
      </c>
      <c r="AP20" s="45">
        <v>1.98</v>
      </c>
      <c r="AQ20" s="45">
        <v>1.98</v>
      </c>
      <c r="AR20" s="45">
        <v>1.98</v>
      </c>
      <c r="AS20" s="45">
        <v>1.98</v>
      </c>
      <c r="AT20" s="45">
        <v>1.98</v>
      </c>
      <c r="AU20" s="45">
        <v>1.98</v>
      </c>
      <c r="AV20" s="45">
        <v>1.98</v>
      </c>
      <c r="AW20" s="45">
        <v>1.98</v>
      </c>
      <c r="AX20" s="45">
        <v>1.98</v>
      </c>
      <c r="AY20" s="45">
        <v>1.98</v>
      </c>
      <c r="AZ20" s="45">
        <v>1.98</v>
      </c>
      <c r="BA20" s="45">
        <v>1.98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5.7</v>
      </c>
      <c r="F21" s="46">
        <v>5.5</v>
      </c>
      <c r="G21" s="46">
        <v>5.4</v>
      </c>
      <c r="H21" s="46">
        <v>5.2</v>
      </c>
      <c r="I21" s="46">
        <v>5.0999999999999996</v>
      </c>
      <c r="J21" s="46">
        <v>5</v>
      </c>
      <c r="K21" s="46">
        <v>4.8</v>
      </c>
      <c r="L21" s="46">
        <v>4.7</v>
      </c>
      <c r="M21" s="46">
        <v>4.5999999999999996</v>
      </c>
      <c r="N21" s="46">
        <v>4.5</v>
      </c>
      <c r="O21" s="46">
        <v>4.4000000000000004</v>
      </c>
      <c r="P21" s="46">
        <v>4.3</v>
      </c>
      <c r="Q21" s="46">
        <v>4.0999999999999996</v>
      </c>
      <c r="R21" s="46">
        <v>4</v>
      </c>
      <c r="S21" s="46">
        <v>3.9</v>
      </c>
      <c r="T21" s="46">
        <v>3.8</v>
      </c>
      <c r="U21" s="46">
        <v>3.7</v>
      </c>
      <c r="V21" s="46">
        <v>3.6</v>
      </c>
      <c r="W21" s="46">
        <v>3.5</v>
      </c>
      <c r="X21" s="46">
        <v>3.4</v>
      </c>
      <c r="Y21" s="46">
        <v>3.2</v>
      </c>
      <c r="Z21" s="46">
        <v>3.1</v>
      </c>
      <c r="AA21" s="46">
        <v>3</v>
      </c>
      <c r="AB21" s="46">
        <v>2.9</v>
      </c>
      <c r="AC21" s="46">
        <v>2.8</v>
      </c>
      <c r="AD21" s="46">
        <v>2.7</v>
      </c>
      <c r="AE21" s="46">
        <v>2.7</v>
      </c>
      <c r="AF21" s="46">
        <v>2.6</v>
      </c>
      <c r="AG21" s="46">
        <v>2.5</v>
      </c>
      <c r="AH21" s="46">
        <v>2.4</v>
      </c>
      <c r="AI21" s="46">
        <v>2.4</v>
      </c>
      <c r="AJ21" s="46">
        <v>2.2999999999999998</v>
      </c>
      <c r="AK21" s="46">
        <v>2.2999999999999998</v>
      </c>
      <c r="AL21" s="46">
        <v>2.2000000000000002</v>
      </c>
      <c r="AM21" s="46">
        <v>2.1</v>
      </c>
      <c r="AN21" s="46">
        <v>2.1</v>
      </c>
      <c r="AO21" s="46">
        <v>2</v>
      </c>
      <c r="AP21" s="46">
        <v>2</v>
      </c>
      <c r="AQ21" s="46">
        <v>1.9</v>
      </c>
      <c r="AR21" s="46">
        <v>1.9</v>
      </c>
      <c r="AS21" s="46">
        <v>1.8</v>
      </c>
      <c r="AT21" s="46">
        <v>1.8</v>
      </c>
      <c r="AU21" s="46">
        <v>1.7</v>
      </c>
      <c r="AV21" s="46">
        <v>1.7</v>
      </c>
      <c r="AW21" s="46">
        <v>1.7</v>
      </c>
      <c r="AX21" s="46">
        <v>1.6</v>
      </c>
      <c r="AY21" s="46">
        <v>1.6</v>
      </c>
      <c r="AZ21" s="46">
        <v>1.6</v>
      </c>
      <c r="BA21" s="46">
        <v>1.5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16.2</v>
      </c>
      <c r="F22" s="46">
        <v>16.8</v>
      </c>
      <c r="G22" s="46">
        <v>17.399999999999999</v>
      </c>
      <c r="H22" s="46">
        <v>17.7</v>
      </c>
      <c r="I22" s="46">
        <v>17.2</v>
      </c>
      <c r="J22" s="46">
        <v>16.8</v>
      </c>
      <c r="K22" s="46">
        <v>16.399999999999999</v>
      </c>
      <c r="L22" s="46">
        <v>16</v>
      </c>
      <c r="M22" s="46">
        <v>15.6</v>
      </c>
      <c r="N22" s="46">
        <v>15.2</v>
      </c>
      <c r="O22" s="46">
        <v>14.8</v>
      </c>
      <c r="P22" s="46">
        <v>14.5</v>
      </c>
      <c r="Q22" s="46">
        <v>14.1</v>
      </c>
      <c r="R22" s="46">
        <v>13.8</v>
      </c>
      <c r="S22" s="46">
        <v>13.5</v>
      </c>
      <c r="T22" s="46">
        <v>13.2</v>
      </c>
      <c r="U22" s="46">
        <v>12.9</v>
      </c>
      <c r="V22" s="46">
        <v>12.6</v>
      </c>
      <c r="W22" s="46">
        <v>12.3</v>
      </c>
      <c r="X22" s="46">
        <v>12.1</v>
      </c>
      <c r="Y22" s="46">
        <v>11.8</v>
      </c>
      <c r="Z22" s="46">
        <v>11.6</v>
      </c>
      <c r="AA22" s="46">
        <v>11.4</v>
      </c>
      <c r="AB22" s="46">
        <v>11.1</v>
      </c>
      <c r="AC22" s="46">
        <v>10.9</v>
      </c>
      <c r="AD22" s="46">
        <v>10.7</v>
      </c>
      <c r="AE22" s="46">
        <v>10.5</v>
      </c>
      <c r="AF22" s="46">
        <v>10.3</v>
      </c>
      <c r="AG22" s="46">
        <v>10.1</v>
      </c>
      <c r="AH22" s="46">
        <v>9.9</v>
      </c>
      <c r="AI22" s="46">
        <v>9.8000000000000007</v>
      </c>
      <c r="AJ22" s="46">
        <v>9.6</v>
      </c>
      <c r="AK22" s="46">
        <v>9.4</v>
      </c>
      <c r="AL22" s="46">
        <v>9.1999999999999993</v>
      </c>
      <c r="AM22" s="46">
        <v>9.1</v>
      </c>
      <c r="AN22" s="46">
        <v>8.9</v>
      </c>
      <c r="AO22" s="46">
        <v>8.8000000000000007</v>
      </c>
      <c r="AP22" s="46">
        <v>8.6</v>
      </c>
      <c r="AQ22" s="46">
        <v>8.5</v>
      </c>
      <c r="AR22" s="46">
        <v>8.4</v>
      </c>
      <c r="AS22" s="46">
        <v>8.1999999999999993</v>
      </c>
      <c r="AT22" s="46">
        <v>8.1</v>
      </c>
      <c r="AU22" s="46">
        <v>8</v>
      </c>
      <c r="AV22" s="46">
        <v>7.8</v>
      </c>
      <c r="AW22" s="46">
        <v>7.7</v>
      </c>
      <c r="AX22" s="46">
        <v>7.6</v>
      </c>
      <c r="AY22" s="46">
        <v>7.5</v>
      </c>
      <c r="AZ22" s="46">
        <v>7.4</v>
      </c>
      <c r="BA22" s="46">
        <v>7.3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2.4</v>
      </c>
      <c r="F23" s="46">
        <v>2.5</v>
      </c>
      <c r="G23" s="46">
        <v>2.6</v>
      </c>
      <c r="H23" s="46">
        <v>2.6</v>
      </c>
      <c r="I23" s="46">
        <v>2.6</v>
      </c>
      <c r="J23" s="46">
        <v>2.6</v>
      </c>
      <c r="K23" s="46">
        <v>2.6</v>
      </c>
      <c r="L23" s="46">
        <v>2.5</v>
      </c>
      <c r="M23" s="46">
        <v>2.5</v>
      </c>
      <c r="N23" s="46">
        <v>2.5</v>
      </c>
      <c r="O23" s="46">
        <v>2.4</v>
      </c>
      <c r="P23" s="46">
        <v>2.4</v>
      </c>
      <c r="Q23" s="46">
        <v>2.4</v>
      </c>
      <c r="R23" s="46">
        <v>2.4</v>
      </c>
      <c r="S23" s="46">
        <v>2.2999999999999998</v>
      </c>
      <c r="T23" s="46">
        <v>2.2999999999999998</v>
      </c>
      <c r="U23" s="46">
        <v>2.2999999999999998</v>
      </c>
      <c r="V23" s="46">
        <v>2.2000000000000002</v>
      </c>
      <c r="W23" s="46">
        <v>2.2000000000000002</v>
      </c>
      <c r="X23" s="46">
        <v>2.1</v>
      </c>
      <c r="Y23" s="46">
        <v>2.1</v>
      </c>
      <c r="Z23" s="46">
        <v>2.1</v>
      </c>
      <c r="AA23" s="46">
        <v>2</v>
      </c>
      <c r="AB23" s="46">
        <v>2</v>
      </c>
      <c r="AC23" s="46">
        <v>2</v>
      </c>
      <c r="AD23" s="46">
        <v>1.9</v>
      </c>
      <c r="AE23" s="46">
        <v>1.9</v>
      </c>
      <c r="AF23" s="46">
        <v>1.9</v>
      </c>
      <c r="AG23" s="46">
        <v>1.9</v>
      </c>
      <c r="AH23" s="46">
        <v>1.8</v>
      </c>
      <c r="AI23" s="46">
        <v>1.8</v>
      </c>
      <c r="AJ23" s="46">
        <v>1.8</v>
      </c>
      <c r="AK23" s="46">
        <v>1.8</v>
      </c>
      <c r="AL23" s="46">
        <v>1.8</v>
      </c>
      <c r="AM23" s="46">
        <v>1.7</v>
      </c>
      <c r="AN23" s="46">
        <v>1.7</v>
      </c>
      <c r="AO23" s="46">
        <v>1.7</v>
      </c>
      <c r="AP23" s="46">
        <v>1.7</v>
      </c>
      <c r="AQ23" s="46">
        <v>1.7</v>
      </c>
      <c r="AR23" s="46">
        <v>1.7</v>
      </c>
      <c r="AS23" s="46">
        <v>1.6</v>
      </c>
      <c r="AT23" s="46">
        <v>1.6</v>
      </c>
      <c r="AU23" s="46">
        <v>1.6</v>
      </c>
      <c r="AV23" s="46">
        <v>1.6</v>
      </c>
      <c r="AW23" s="46">
        <v>1.6</v>
      </c>
      <c r="AX23" s="46">
        <v>1.6</v>
      </c>
      <c r="AY23" s="46">
        <v>1.5</v>
      </c>
      <c r="AZ23" s="46">
        <v>1.5</v>
      </c>
      <c r="BA23" s="46">
        <v>1.5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35.229010463870807</v>
      </c>
      <c r="D26" s="46">
        <v>35.350714990138066</v>
      </c>
      <c r="E26" s="46">
        <v>35.4</v>
      </c>
      <c r="F26" s="46">
        <v>35.4</v>
      </c>
      <c r="G26" s="46">
        <v>35.4</v>
      </c>
      <c r="H26" s="46">
        <v>35.4</v>
      </c>
      <c r="I26" s="46">
        <v>35.4</v>
      </c>
      <c r="J26" s="46">
        <v>35.299999999999997</v>
      </c>
      <c r="K26" s="46">
        <v>35.299999999999997</v>
      </c>
      <c r="L26" s="46">
        <v>35.4</v>
      </c>
      <c r="M26" s="46">
        <v>35.4</v>
      </c>
      <c r="N26" s="46">
        <v>35.5</v>
      </c>
      <c r="O26" s="46">
        <v>35.6</v>
      </c>
      <c r="P26" s="46">
        <v>35.700000000000003</v>
      </c>
      <c r="Q26" s="46">
        <v>35.799999999999997</v>
      </c>
      <c r="R26" s="46">
        <v>36</v>
      </c>
      <c r="S26" s="46">
        <v>36.1</v>
      </c>
      <c r="T26" s="46">
        <v>36.200000000000003</v>
      </c>
      <c r="U26" s="46">
        <v>36.299999999999997</v>
      </c>
      <c r="V26" s="46">
        <v>36.5</v>
      </c>
      <c r="W26" s="46">
        <v>36.6</v>
      </c>
      <c r="X26" s="46">
        <v>36.700000000000003</v>
      </c>
      <c r="Y26" s="46">
        <v>36.9</v>
      </c>
      <c r="Z26" s="46">
        <v>37</v>
      </c>
      <c r="AA26" s="46">
        <v>37.200000000000003</v>
      </c>
      <c r="AB26" s="46">
        <v>37.299999999999997</v>
      </c>
      <c r="AC26" s="46">
        <v>37.4</v>
      </c>
      <c r="AD26" s="46">
        <v>37.6</v>
      </c>
      <c r="AE26" s="46">
        <v>37.700000000000003</v>
      </c>
      <c r="AF26" s="46">
        <v>37.799999999999997</v>
      </c>
      <c r="AG26" s="46">
        <v>37.9</v>
      </c>
      <c r="AH26" s="46">
        <v>38</v>
      </c>
      <c r="AI26" s="46">
        <v>38.1</v>
      </c>
      <c r="AJ26" s="46">
        <v>38.200000000000003</v>
      </c>
      <c r="AK26" s="46">
        <v>38.299999999999997</v>
      </c>
      <c r="AL26" s="46">
        <v>38.299999999999997</v>
      </c>
      <c r="AM26" s="46">
        <v>38.4</v>
      </c>
      <c r="AN26" s="46">
        <v>38.5</v>
      </c>
      <c r="AO26" s="46">
        <v>38.5</v>
      </c>
      <c r="AP26" s="46">
        <v>38.6</v>
      </c>
      <c r="AQ26" s="46">
        <v>38.700000000000003</v>
      </c>
      <c r="AR26" s="46">
        <v>38.799999999999997</v>
      </c>
      <c r="AS26" s="46">
        <v>38.9</v>
      </c>
      <c r="AT26" s="46">
        <v>39</v>
      </c>
      <c r="AU26" s="46">
        <v>39.1</v>
      </c>
      <c r="AV26" s="46">
        <v>39.200000000000003</v>
      </c>
      <c r="AW26" s="46">
        <v>39.299999999999997</v>
      </c>
      <c r="AX26" s="46">
        <v>39.4</v>
      </c>
      <c r="AY26" s="46">
        <v>39.5</v>
      </c>
      <c r="AZ26" s="46">
        <v>39.6</v>
      </c>
      <c r="BA26" s="46">
        <v>39.799999999999997</v>
      </c>
    </row>
    <row r="27" spans="1:53" ht="11.25" customHeight="1">
      <c r="A27" s="46" t="s">
        <v>23</v>
      </c>
      <c r="B27" s="48" t="s">
        <v>22</v>
      </c>
      <c r="C27" s="46">
        <v>36.915917619338508</v>
      </c>
      <c r="D27" s="46">
        <v>36.989919186869948</v>
      </c>
      <c r="E27" s="46">
        <v>37.1</v>
      </c>
      <c r="F27" s="46">
        <v>37.1</v>
      </c>
      <c r="G27" s="46">
        <v>37.200000000000003</v>
      </c>
      <c r="H27" s="46">
        <v>37.1</v>
      </c>
      <c r="I27" s="46">
        <v>37.1</v>
      </c>
      <c r="J27" s="46">
        <v>37.1</v>
      </c>
      <c r="K27" s="46">
        <v>37.1</v>
      </c>
      <c r="L27" s="46">
        <v>37.1</v>
      </c>
      <c r="M27" s="46">
        <v>37.1</v>
      </c>
      <c r="N27" s="46">
        <v>37.1</v>
      </c>
      <c r="O27" s="46">
        <v>37.1</v>
      </c>
      <c r="P27" s="46">
        <v>37.200000000000003</v>
      </c>
      <c r="Q27" s="46">
        <v>37.299999999999997</v>
      </c>
      <c r="R27" s="46">
        <v>37.4</v>
      </c>
      <c r="S27" s="46">
        <v>37.5</v>
      </c>
      <c r="T27" s="46">
        <v>37.6</v>
      </c>
      <c r="U27" s="46">
        <v>37.700000000000003</v>
      </c>
      <c r="V27" s="46">
        <v>37.799999999999997</v>
      </c>
      <c r="W27" s="46">
        <v>38</v>
      </c>
      <c r="X27" s="46">
        <v>38.1</v>
      </c>
      <c r="Y27" s="46">
        <v>38.200000000000003</v>
      </c>
      <c r="Z27" s="46">
        <v>38.4</v>
      </c>
      <c r="AA27" s="46">
        <v>38.5</v>
      </c>
      <c r="AB27" s="46">
        <v>38.6</v>
      </c>
      <c r="AC27" s="46">
        <v>38.799999999999997</v>
      </c>
      <c r="AD27" s="46">
        <v>38.9</v>
      </c>
      <c r="AE27" s="46">
        <v>39</v>
      </c>
      <c r="AF27" s="46">
        <v>39.1</v>
      </c>
      <c r="AG27" s="46">
        <v>39.200000000000003</v>
      </c>
      <c r="AH27" s="46">
        <v>39.299999999999997</v>
      </c>
      <c r="AI27" s="46">
        <v>39.4</v>
      </c>
      <c r="AJ27" s="46">
        <v>39.5</v>
      </c>
      <c r="AK27" s="46">
        <v>39.6</v>
      </c>
      <c r="AL27" s="46">
        <v>39.700000000000003</v>
      </c>
      <c r="AM27" s="46">
        <v>39.700000000000003</v>
      </c>
      <c r="AN27" s="46">
        <v>39.799999999999997</v>
      </c>
      <c r="AO27" s="46">
        <v>39.9</v>
      </c>
      <c r="AP27" s="46">
        <v>39.9</v>
      </c>
      <c r="AQ27" s="46">
        <v>40</v>
      </c>
      <c r="AR27" s="46">
        <v>40.1</v>
      </c>
      <c r="AS27" s="46">
        <v>40.1</v>
      </c>
      <c r="AT27" s="46">
        <v>40.200000000000003</v>
      </c>
      <c r="AU27" s="46">
        <v>40.299999999999997</v>
      </c>
      <c r="AV27" s="46">
        <v>40.4</v>
      </c>
      <c r="AW27" s="46">
        <v>40.5</v>
      </c>
      <c r="AX27" s="46">
        <v>40.6</v>
      </c>
      <c r="AY27" s="46">
        <v>40.700000000000003</v>
      </c>
      <c r="AZ27" s="46">
        <v>40.799999999999997</v>
      </c>
      <c r="BA27" s="46">
        <v>40.9</v>
      </c>
    </row>
    <row r="28" spans="1:53" ht="11.25" customHeight="1">
      <c r="A28" s="46" t="s">
        <v>24</v>
      </c>
      <c r="B28" s="48" t="s">
        <v>22</v>
      </c>
      <c r="C28" s="46">
        <v>36.049343103672548</v>
      </c>
      <c r="D28" s="46">
        <v>36.162875843730824</v>
      </c>
      <c r="E28" s="46">
        <v>36.299999999999997</v>
      </c>
      <c r="F28" s="46">
        <v>36.299999999999997</v>
      </c>
      <c r="G28" s="46">
        <v>36.299999999999997</v>
      </c>
      <c r="H28" s="46">
        <v>36.299999999999997</v>
      </c>
      <c r="I28" s="46">
        <v>36.200000000000003</v>
      </c>
      <c r="J28" s="46">
        <v>36.200000000000003</v>
      </c>
      <c r="K28" s="46">
        <v>36.200000000000003</v>
      </c>
      <c r="L28" s="46">
        <v>36.200000000000003</v>
      </c>
      <c r="M28" s="46">
        <v>36.200000000000003</v>
      </c>
      <c r="N28" s="46">
        <v>36.299999999999997</v>
      </c>
      <c r="O28" s="46">
        <v>36.299999999999997</v>
      </c>
      <c r="P28" s="46">
        <v>36.4</v>
      </c>
      <c r="Q28" s="46">
        <v>36.5</v>
      </c>
      <c r="R28" s="46">
        <v>36.700000000000003</v>
      </c>
      <c r="S28" s="46">
        <v>36.799999999999997</v>
      </c>
      <c r="T28" s="46">
        <v>36.9</v>
      </c>
      <c r="U28" s="46">
        <v>37</v>
      </c>
      <c r="V28" s="46">
        <v>37.1</v>
      </c>
      <c r="W28" s="46">
        <v>37.299999999999997</v>
      </c>
      <c r="X28" s="46">
        <v>37.4</v>
      </c>
      <c r="Y28" s="46">
        <v>37.5</v>
      </c>
      <c r="Z28" s="46">
        <v>37.700000000000003</v>
      </c>
      <c r="AA28" s="46">
        <v>37.799999999999997</v>
      </c>
      <c r="AB28" s="46">
        <v>37.9</v>
      </c>
      <c r="AC28" s="46">
        <v>38.1</v>
      </c>
      <c r="AD28" s="46">
        <v>38.200000000000003</v>
      </c>
      <c r="AE28" s="46">
        <v>38.299999999999997</v>
      </c>
      <c r="AF28" s="46">
        <v>38.4</v>
      </c>
      <c r="AG28" s="46">
        <v>38.5</v>
      </c>
      <c r="AH28" s="46">
        <v>38.6</v>
      </c>
      <c r="AI28" s="46">
        <v>38.700000000000003</v>
      </c>
      <c r="AJ28" s="46">
        <v>38.799999999999997</v>
      </c>
      <c r="AK28" s="46">
        <v>38.9</v>
      </c>
      <c r="AL28" s="46">
        <v>39</v>
      </c>
      <c r="AM28" s="46">
        <v>39.1</v>
      </c>
      <c r="AN28" s="46">
        <v>39.1</v>
      </c>
      <c r="AO28" s="46">
        <v>39.200000000000003</v>
      </c>
      <c r="AP28" s="46">
        <v>39.200000000000003</v>
      </c>
      <c r="AQ28" s="46">
        <v>39.299999999999997</v>
      </c>
      <c r="AR28" s="46">
        <v>39.4</v>
      </c>
      <c r="AS28" s="46">
        <v>39.5</v>
      </c>
      <c r="AT28" s="46">
        <v>39.6</v>
      </c>
      <c r="AU28" s="46">
        <v>39.700000000000003</v>
      </c>
      <c r="AV28" s="46">
        <v>39.799999999999997</v>
      </c>
      <c r="AW28" s="46">
        <v>39.9</v>
      </c>
      <c r="AX28" s="46">
        <v>40</v>
      </c>
      <c r="AY28" s="46">
        <v>40.1</v>
      </c>
      <c r="AZ28" s="46">
        <v>40.200000000000003</v>
      </c>
      <c r="BA28" s="46">
        <v>40.299999999999997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99.739335713769051</v>
      </c>
      <c r="D30" s="46">
        <v>100.04904282816216</v>
      </c>
      <c r="E30" s="46">
        <v>100.1</v>
      </c>
      <c r="F30" s="46">
        <v>100.2</v>
      </c>
      <c r="G30" s="46">
        <v>100.3</v>
      </c>
      <c r="H30" s="46">
        <v>100.4</v>
      </c>
      <c r="I30" s="46">
        <v>100.5</v>
      </c>
      <c r="J30" s="46">
        <v>100.5</v>
      </c>
      <c r="K30" s="46">
        <v>100.6</v>
      </c>
      <c r="L30" s="46">
        <v>100.7</v>
      </c>
      <c r="M30" s="46">
        <v>100.7</v>
      </c>
      <c r="N30" s="46">
        <v>100.8</v>
      </c>
      <c r="O30" s="46">
        <v>100.9</v>
      </c>
      <c r="P30" s="46">
        <v>100.9</v>
      </c>
      <c r="Q30" s="46">
        <v>101</v>
      </c>
      <c r="R30" s="46">
        <v>101</v>
      </c>
      <c r="S30" s="46">
        <v>101.1</v>
      </c>
      <c r="T30" s="46">
        <v>101.1</v>
      </c>
      <c r="U30" s="46">
        <v>101.2</v>
      </c>
      <c r="V30" s="46">
        <v>101.2</v>
      </c>
      <c r="W30" s="46">
        <v>101.3</v>
      </c>
      <c r="X30" s="46">
        <v>101.3</v>
      </c>
      <c r="Y30" s="46">
        <v>101.3</v>
      </c>
      <c r="Z30" s="46">
        <v>101.4</v>
      </c>
      <c r="AA30" s="46">
        <v>101.4</v>
      </c>
      <c r="AB30" s="46">
        <v>101.4</v>
      </c>
      <c r="AC30" s="46">
        <v>101.5</v>
      </c>
      <c r="AD30" s="46">
        <v>101.5</v>
      </c>
      <c r="AE30" s="46">
        <v>101.5</v>
      </c>
      <c r="AF30" s="46">
        <v>101.6</v>
      </c>
      <c r="AG30" s="46">
        <v>101.6</v>
      </c>
      <c r="AH30" s="46">
        <v>101.6</v>
      </c>
      <c r="AI30" s="46">
        <v>101.7</v>
      </c>
      <c r="AJ30" s="46">
        <v>101.7</v>
      </c>
      <c r="AK30" s="46">
        <v>101.8</v>
      </c>
      <c r="AL30" s="46">
        <v>101.8</v>
      </c>
      <c r="AM30" s="46">
        <v>101.9</v>
      </c>
      <c r="AN30" s="46">
        <v>101.9</v>
      </c>
      <c r="AO30" s="46">
        <v>102</v>
      </c>
      <c r="AP30" s="46">
        <v>102</v>
      </c>
      <c r="AQ30" s="46">
        <v>102.1</v>
      </c>
      <c r="AR30" s="46">
        <v>102.1</v>
      </c>
      <c r="AS30" s="46">
        <v>102.2</v>
      </c>
      <c r="AT30" s="46">
        <v>102.2</v>
      </c>
      <c r="AU30" s="46">
        <v>102.3</v>
      </c>
      <c r="AV30" s="46">
        <v>102.4</v>
      </c>
      <c r="AW30" s="46">
        <v>102.4</v>
      </c>
      <c r="AX30" s="46">
        <v>102.5</v>
      </c>
      <c r="AY30" s="46">
        <v>102.6</v>
      </c>
      <c r="AZ30" s="46">
        <v>102.6</v>
      </c>
      <c r="BA30" s="46">
        <v>102.7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19.101457252947824</v>
      </c>
      <c r="D33" s="46">
        <v>19.039202123381322</v>
      </c>
      <c r="E33" s="46">
        <v>19</v>
      </c>
      <c r="F33" s="46">
        <v>18.899999999999999</v>
      </c>
      <c r="G33" s="46">
        <v>18.899999999999999</v>
      </c>
      <c r="H33" s="46">
        <v>18.899999999999999</v>
      </c>
      <c r="I33" s="46">
        <v>18.899999999999999</v>
      </c>
      <c r="J33" s="46">
        <v>19</v>
      </c>
      <c r="K33" s="46">
        <v>19</v>
      </c>
      <c r="L33" s="46">
        <v>19.100000000000001</v>
      </c>
      <c r="M33" s="46">
        <v>19.2</v>
      </c>
      <c r="N33" s="46">
        <v>19.3</v>
      </c>
      <c r="O33" s="46">
        <v>19.399999999999999</v>
      </c>
      <c r="P33" s="46">
        <v>19.5</v>
      </c>
      <c r="Q33" s="46">
        <v>19.600000000000001</v>
      </c>
      <c r="R33" s="46">
        <v>19.600000000000001</v>
      </c>
      <c r="S33" s="46">
        <v>19.7</v>
      </c>
      <c r="T33" s="46">
        <v>19.7</v>
      </c>
      <c r="U33" s="46">
        <v>19.7</v>
      </c>
      <c r="V33" s="46">
        <v>19.7</v>
      </c>
      <c r="W33" s="46">
        <v>19.7</v>
      </c>
      <c r="X33" s="46">
        <v>19.7</v>
      </c>
      <c r="Y33" s="46">
        <v>19.600000000000001</v>
      </c>
      <c r="Z33" s="46">
        <v>19.600000000000001</v>
      </c>
      <c r="AA33" s="46">
        <v>19.5</v>
      </c>
      <c r="AB33" s="46">
        <v>19.399999999999999</v>
      </c>
      <c r="AC33" s="46">
        <v>19.3</v>
      </c>
      <c r="AD33" s="46">
        <v>19.2</v>
      </c>
      <c r="AE33" s="46">
        <v>19.100000000000001</v>
      </c>
      <c r="AF33" s="46">
        <v>19</v>
      </c>
      <c r="AG33" s="46">
        <v>18.899999999999999</v>
      </c>
      <c r="AH33" s="46">
        <v>18.8</v>
      </c>
      <c r="AI33" s="46">
        <v>18.7</v>
      </c>
      <c r="AJ33" s="46">
        <v>18.600000000000001</v>
      </c>
      <c r="AK33" s="46">
        <v>18.5</v>
      </c>
      <c r="AL33" s="46">
        <v>18.399999999999999</v>
      </c>
      <c r="AM33" s="46">
        <v>18.399999999999999</v>
      </c>
      <c r="AN33" s="46">
        <v>18.3</v>
      </c>
      <c r="AO33" s="46">
        <v>18.3</v>
      </c>
      <c r="AP33" s="46">
        <v>18.2</v>
      </c>
      <c r="AQ33" s="46">
        <v>18.2</v>
      </c>
      <c r="AR33" s="46">
        <v>18.2</v>
      </c>
      <c r="AS33" s="46">
        <v>18.100000000000001</v>
      </c>
      <c r="AT33" s="46">
        <v>18.100000000000001</v>
      </c>
      <c r="AU33" s="46">
        <v>18.100000000000001</v>
      </c>
      <c r="AV33" s="46">
        <v>18.100000000000001</v>
      </c>
      <c r="AW33" s="46">
        <v>18.100000000000001</v>
      </c>
      <c r="AX33" s="46">
        <v>18.100000000000001</v>
      </c>
      <c r="AY33" s="46">
        <v>18</v>
      </c>
      <c r="AZ33" s="46">
        <v>18</v>
      </c>
      <c r="BA33" s="46">
        <v>18</v>
      </c>
    </row>
    <row r="34" spans="1:53" s="12" customFormat="1" ht="11.25" customHeight="1">
      <c r="A34" s="46" t="s">
        <v>29</v>
      </c>
      <c r="B34" s="48" t="s">
        <v>28</v>
      </c>
      <c r="C34" s="46">
        <v>69.2</v>
      </c>
      <c r="D34" s="46">
        <v>69.099999999999994</v>
      </c>
      <c r="E34" s="46">
        <v>69.099999999999994</v>
      </c>
      <c r="F34" s="46">
        <v>69</v>
      </c>
      <c r="G34" s="46">
        <v>68.900000000000006</v>
      </c>
      <c r="H34" s="46">
        <v>68.8</v>
      </c>
      <c r="I34" s="46">
        <v>68.400000000000006</v>
      </c>
      <c r="J34" s="46">
        <v>68.099999999999994</v>
      </c>
      <c r="K34" s="46">
        <v>67.8</v>
      </c>
      <c r="L34" s="46">
        <v>67.5</v>
      </c>
      <c r="M34" s="46">
        <v>67.2</v>
      </c>
      <c r="N34" s="46">
        <v>66.8</v>
      </c>
      <c r="O34" s="46">
        <v>66.5</v>
      </c>
      <c r="P34" s="46">
        <v>66.2</v>
      </c>
      <c r="Q34" s="46">
        <v>65.8</v>
      </c>
      <c r="R34" s="46">
        <v>65.5</v>
      </c>
      <c r="S34" s="46">
        <v>65.3</v>
      </c>
      <c r="T34" s="46">
        <v>65</v>
      </c>
      <c r="U34" s="46">
        <v>64.8</v>
      </c>
      <c r="V34" s="46">
        <v>64.599999999999994</v>
      </c>
      <c r="W34" s="46">
        <v>64.3</v>
      </c>
      <c r="X34" s="46">
        <v>64.099999999999994</v>
      </c>
      <c r="Y34" s="46">
        <v>63.9</v>
      </c>
      <c r="Z34" s="46">
        <v>63.7</v>
      </c>
      <c r="AA34" s="46">
        <v>63.6</v>
      </c>
      <c r="AB34" s="46">
        <v>63.5</v>
      </c>
      <c r="AC34" s="46">
        <v>63.4</v>
      </c>
      <c r="AD34" s="46">
        <v>63.3</v>
      </c>
      <c r="AE34" s="46">
        <v>63.2</v>
      </c>
      <c r="AF34" s="46">
        <v>63.1</v>
      </c>
      <c r="AG34" s="46">
        <v>62.9</v>
      </c>
      <c r="AH34" s="46">
        <v>62.8</v>
      </c>
      <c r="AI34" s="46">
        <v>62.7</v>
      </c>
      <c r="AJ34" s="46">
        <v>62.6</v>
      </c>
      <c r="AK34" s="46">
        <v>62.5</v>
      </c>
      <c r="AL34" s="46">
        <v>62.4</v>
      </c>
      <c r="AM34" s="46">
        <v>62.3</v>
      </c>
      <c r="AN34" s="46">
        <v>62.2</v>
      </c>
      <c r="AO34" s="46">
        <v>62.1</v>
      </c>
      <c r="AP34" s="46">
        <v>62</v>
      </c>
      <c r="AQ34" s="46">
        <v>61.8</v>
      </c>
      <c r="AR34" s="46">
        <v>61.6</v>
      </c>
      <c r="AS34" s="46">
        <v>61.4</v>
      </c>
      <c r="AT34" s="46">
        <v>61.2</v>
      </c>
      <c r="AU34" s="46">
        <v>61</v>
      </c>
      <c r="AV34" s="46">
        <v>60.8</v>
      </c>
      <c r="AW34" s="46">
        <v>60.6</v>
      </c>
      <c r="AX34" s="46">
        <v>60.4</v>
      </c>
      <c r="AY34" s="46">
        <v>60.2</v>
      </c>
      <c r="AZ34" s="46">
        <v>59.9</v>
      </c>
      <c r="BA34" s="46">
        <v>59.7</v>
      </c>
    </row>
    <row r="35" spans="1:53" ht="11.25" customHeight="1">
      <c r="A35" s="46" t="s">
        <v>30</v>
      </c>
      <c r="B35" s="48" t="s">
        <v>28</v>
      </c>
      <c r="C35" s="46">
        <v>11.744147152786374</v>
      </c>
      <c r="D35" s="46">
        <v>11.846794820236466</v>
      </c>
      <c r="E35" s="46">
        <v>11.9</v>
      </c>
      <c r="F35" s="46">
        <v>12.1</v>
      </c>
      <c r="G35" s="46">
        <v>12.2</v>
      </c>
      <c r="H35" s="46">
        <v>12.3</v>
      </c>
      <c r="I35" s="46">
        <v>12.7</v>
      </c>
      <c r="J35" s="46">
        <v>12.9</v>
      </c>
      <c r="K35" s="46">
        <v>13.2</v>
      </c>
      <c r="L35" s="46">
        <v>13.4</v>
      </c>
      <c r="M35" s="46">
        <v>13.6</v>
      </c>
      <c r="N35" s="46">
        <v>13.9</v>
      </c>
      <c r="O35" s="46">
        <v>14.1</v>
      </c>
      <c r="P35" s="46">
        <v>14.4</v>
      </c>
      <c r="Q35" s="46">
        <v>14.6</v>
      </c>
      <c r="R35" s="46">
        <v>14.8</v>
      </c>
      <c r="S35" s="46">
        <v>15</v>
      </c>
      <c r="T35" s="46">
        <v>15.3</v>
      </c>
      <c r="U35" s="46">
        <v>15.5</v>
      </c>
      <c r="V35" s="46">
        <v>15.7</v>
      </c>
      <c r="W35" s="46">
        <v>16</v>
      </c>
      <c r="X35" s="46">
        <v>16.2</v>
      </c>
      <c r="Y35" s="46">
        <v>16.5</v>
      </c>
      <c r="Z35" s="46">
        <v>16.7</v>
      </c>
      <c r="AA35" s="46">
        <v>16.899999999999999</v>
      </c>
      <c r="AB35" s="46">
        <v>17.100000000000001</v>
      </c>
      <c r="AC35" s="46">
        <v>17.3</v>
      </c>
      <c r="AD35" s="46">
        <v>17.5</v>
      </c>
      <c r="AE35" s="46">
        <v>17.7</v>
      </c>
      <c r="AF35" s="46">
        <v>17.899999999999999</v>
      </c>
      <c r="AG35" s="46">
        <v>18.2</v>
      </c>
      <c r="AH35" s="46">
        <v>18.399999999999999</v>
      </c>
      <c r="AI35" s="46">
        <v>18.600000000000001</v>
      </c>
      <c r="AJ35" s="46">
        <v>18.8</v>
      </c>
      <c r="AK35" s="46">
        <v>19</v>
      </c>
      <c r="AL35" s="46">
        <v>19.100000000000001</v>
      </c>
      <c r="AM35" s="46">
        <v>19.3</v>
      </c>
      <c r="AN35" s="46">
        <v>19.5</v>
      </c>
      <c r="AO35" s="46">
        <v>19.600000000000001</v>
      </c>
      <c r="AP35" s="46">
        <v>19.8</v>
      </c>
      <c r="AQ35" s="46">
        <v>20</v>
      </c>
      <c r="AR35" s="46">
        <v>20.2</v>
      </c>
      <c r="AS35" s="46">
        <v>20.5</v>
      </c>
      <c r="AT35" s="46">
        <v>20.7</v>
      </c>
      <c r="AU35" s="46">
        <v>20.9</v>
      </c>
      <c r="AV35" s="46">
        <v>21.1</v>
      </c>
      <c r="AW35" s="46">
        <v>21.4</v>
      </c>
      <c r="AX35" s="46">
        <v>21.6</v>
      </c>
      <c r="AY35" s="46">
        <v>21.8</v>
      </c>
      <c r="AZ35" s="46">
        <v>22</v>
      </c>
      <c r="BA35" s="46">
        <v>22.3</v>
      </c>
    </row>
    <row r="36" spans="1:53" ht="11.25" customHeight="1">
      <c r="A36" s="46" t="s">
        <v>31</v>
      </c>
      <c r="B36" s="48" t="s">
        <v>28</v>
      </c>
      <c r="C36" s="46">
        <v>1.4132693508073755</v>
      </c>
      <c r="D36" s="46">
        <v>1.4672564948121933</v>
      </c>
      <c r="E36" s="46">
        <v>1.5</v>
      </c>
      <c r="F36" s="46">
        <v>1.5</v>
      </c>
      <c r="G36" s="46">
        <v>1.6</v>
      </c>
      <c r="H36" s="46">
        <v>1.6</v>
      </c>
      <c r="I36" s="46">
        <v>1.6</v>
      </c>
      <c r="J36" s="46">
        <v>1.7</v>
      </c>
      <c r="K36" s="46">
        <v>1.7</v>
      </c>
      <c r="L36" s="46">
        <v>1.7</v>
      </c>
      <c r="M36" s="46">
        <v>1.8</v>
      </c>
      <c r="N36" s="46">
        <v>1.8</v>
      </c>
      <c r="O36" s="46">
        <v>1.8</v>
      </c>
      <c r="P36" s="46">
        <v>1.8</v>
      </c>
      <c r="Q36" s="46">
        <v>1.8</v>
      </c>
      <c r="R36" s="46">
        <v>1.9</v>
      </c>
      <c r="S36" s="46">
        <v>1.9</v>
      </c>
      <c r="T36" s="46">
        <v>1.9</v>
      </c>
      <c r="U36" s="46">
        <v>2</v>
      </c>
      <c r="V36" s="46">
        <v>2</v>
      </c>
      <c r="W36" s="46">
        <v>2.1</v>
      </c>
      <c r="X36" s="46">
        <v>2.2000000000000002</v>
      </c>
      <c r="Y36" s="46">
        <v>2.2999999999999998</v>
      </c>
      <c r="Z36" s="46">
        <v>2.4</v>
      </c>
      <c r="AA36" s="46">
        <v>2.5</v>
      </c>
      <c r="AB36" s="46">
        <v>2.6</v>
      </c>
      <c r="AC36" s="46">
        <v>2.8</v>
      </c>
      <c r="AD36" s="46">
        <v>3</v>
      </c>
      <c r="AE36" s="46">
        <v>3.1</v>
      </c>
      <c r="AF36" s="46">
        <v>3.3</v>
      </c>
      <c r="AG36" s="46">
        <v>3.5</v>
      </c>
      <c r="AH36" s="46">
        <v>3.6</v>
      </c>
      <c r="AI36" s="46">
        <v>3.8</v>
      </c>
      <c r="AJ36" s="46">
        <v>3.9</v>
      </c>
      <c r="AK36" s="46">
        <v>4.0999999999999996</v>
      </c>
      <c r="AL36" s="46">
        <v>4.2</v>
      </c>
      <c r="AM36" s="46">
        <v>4.4000000000000004</v>
      </c>
      <c r="AN36" s="46">
        <v>4.5</v>
      </c>
      <c r="AO36" s="46">
        <v>4.7</v>
      </c>
      <c r="AP36" s="46">
        <v>4.8</v>
      </c>
      <c r="AQ36" s="46">
        <v>5</v>
      </c>
      <c r="AR36" s="46">
        <v>5.0999999999999996</v>
      </c>
      <c r="AS36" s="46">
        <v>5.3</v>
      </c>
      <c r="AT36" s="46">
        <v>5.4</v>
      </c>
      <c r="AU36" s="46">
        <v>5.5</v>
      </c>
      <c r="AV36" s="46">
        <v>5.6</v>
      </c>
      <c r="AW36" s="46">
        <v>5.8</v>
      </c>
      <c r="AX36" s="46">
        <v>5.9</v>
      </c>
      <c r="AY36" s="46">
        <v>6</v>
      </c>
      <c r="AZ36" s="46">
        <v>6.2</v>
      </c>
      <c r="BA36" s="46">
        <v>6.3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44.603967890497877</v>
      </c>
      <c r="D38" s="46">
        <v>44.688479291846896</v>
      </c>
      <c r="E38" s="46">
        <v>44.7</v>
      </c>
      <c r="F38" s="46">
        <v>44.9</v>
      </c>
      <c r="G38" s="46">
        <v>45.1</v>
      </c>
      <c r="H38" s="46">
        <v>45.5</v>
      </c>
      <c r="I38" s="46">
        <v>46.2</v>
      </c>
      <c r="J38" s="46">
        <v>46.9</v>
      </c>
      <c r="K38" s="46">
        <v>47.5</v>
      </c>
      <c r="L38" s="46">
        <v>48.2</v>
      </c>
      <c r="M38" s="46">
        <v>48.9</v>
      </c>
      <c r="N38" s="46">
        <v>49.6</v>
      </c>
      <c r="O38" s="46">
        <v>50.4</v>
      </c>
      <c r="P38" s="46">
        <v>51.1</v>
      </c>
      <c r="Q38" s="46">
        <v>51.9</v>
      </c>
      <c r="R38" s="46">
        <v>52.6</v>
      </c>
      <c r="S38" s="46">
        <v>53.2</v>
      </c>
      <c r="T38" s="46">
        <v>53.7</v>
      </c>
      <c r="U38" s="46">
        <v>54.3</v>
      </c>
      <c r="V38" s="46">
        <v>54.9</v>
      </c>
      <c r="W38" s="46">
        <v>55.4</v>
      </c>
      <c r="X38" s="46">
        <v>55.9</v>
      </c>
      <c r="Y38" s="46">
        <v>56.4</v>
      </c>
      <c r="Z38" s="46">
        <v>56.9</v>
      </c>
      <c r="AA38" s="46">
        <v>57.2</v>
      </c>
      <c r="AB38" s="46">
        <v>57.5</v>
      </c>
      <c r="AC38" s="46">
        <v>57.8</v>
      </c>
      <c r="AD38" s="46">
        <v>58</v>
      </c>
      <c r="AE38" s="46">
        <v>58.3</v>
      </c>
      <c r="AF38" s="46">
        <v>58.6</v>
      </c>
      <c r="AG38" s="46">
        <v>59</v>
      </c>
      <c r="AH38" s="46">
        <v>59.3</v>
      </c>
      <c r="AI38" s="46">
        <v>59.6</v>
      </c>
      <c r="AJ38" s="46">
        <v>59.8</v>
      </c>
      <c r="AK38" s="46">
        <v>60</v>
      </c>
      <c r="AL38" s="46">
        <v>60.2</v>
      </c>
      <c r="AM38" s="46">
        <v>60.4</v>
      </c>
      <c r="AN38" s="46">
        <v>60.7</v>
      </c>
      <c r="AO38" s="46">
        <v>61</v>
      </c>
      <c r="AP38" s="46">
        <v>61.4</v>
      </c>
      <c r="AQ38" s="46">
        <v>61.8</v>
      </c>
      <c r="AR38" s="46">
        <v>62.3</v>
      </c>
      <c r="AS38" s="46">
        <v>62.8</v>
      </c>
      <c r="AT38" s="46">
        <v>63.4</v>
      </c>
      <c r="AU38" s="46">
        <v>64</v>
      </c>
      <c r="AV38" s="46">
        <v>64.599999999999994</v>
      </c>
      <c r="AW38" s="46">
        <v>65.099999999999994</v>
      </c>
      <c r="AX38" s="46">
        <v>65.7</v>
      </c>
      <c r="AY38" s="46">
        <v>66.2</v>
      </c>
      <c r="AZ38" s="46">
        <v>66.8</v>
      </c>
      <c r="BA38" s="46">
        <v>67.400000000000006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1518748</v>
      </c>
      <c r="E42" s="41">
        <v>1554125</v>
      </c>
      <c r="F42" s="41">
        <v>1589672</v>
      </c>
      <c r="G42" s="41">
        <v>1625497</v>
      </c>
      <c r="H42" s="41">
        <v>1661785</v>
      </c>
      <c r="I42" s="41">
        <v>1698412</v>
      </c>
      <c r="J42" s="41">
        <v>1735279</v>
      </c>
      <c r="K42" s="41">
        <v>1772381</v>
      </c>
      <c r="L42" s="41">
        <v>1809720</v>
      </c>
      <c r="M42" s="41">
        <v>1847296</v>
      </c>
      <c r="N42" s="41">
        <v>1885092</v>
      </c>
      <c r="O42" s="41">
        <v>1923053</v>
      </c>
      <c r="P42" s="41">
        <v>1961146</v>
      </c>
      <c r="Q42" s="41">
        <v>1999348</v>
      </c>
      <c r="R42" s="41">
        <v>2037625</v>
      </c>
      <c r="S42" s="41">
        <v>2075949</v>
      </c>
      <c r="T42" s="41">
        <v>2114288</v>
      </c>
      <c r="U42" s="41">
        <v>2152651</v>
      </c>
      <c r="V42" s="41">
        <v>2191010</v>
      </c>
      <c r="W42" s="41">
        <v>2229332</v>
      </c>
      <c r="X42" s="41">
        <v>2267589</v>
      </c>
      <c r="Y42" s="41">
        <v>2305726</v>
      </c>
      <c r="Z42" s="41">
        <v>2343721</v>
      </c>
      <c r="AA42" s="41">
        <v>2381553</v>
      </c>
      <c r="AB42" s="41">
        <v>2419205</v>
      </c>
      <c r="AC42" s="41">
        <v>2456661</v>
      </c>
      <c r="AD42" s="41">
        <v>2493925</v>
      </c>
      <c r="AE42" s="41">
        <v>2531003</v>
      </c>
      <c r="AF42" s="41">
        <v>2567900</v>
      </c>
      <c r="AG42" s="41">
        <v>2604627</v>
      </c>
      <c r="AH42" s="41">
        <v>2641203</v>
      </c>
      <c r="AI42" s="41">
        <v>2677653</v>
      </c>
      <c r="AJ42" s="41">
        <v>2713995</v>
      </c>
      <c r="AK42" s="41">
        <v>2750249</v>
      </c>
      <c r="AL42" s="41">
        <v>2786432</v>
      </c>
      <c r="AM42" s="41">
        <v>2822558</v>
      </c>
      <c r="AN42" s="41">
        <v>2858641</v>
      </c>
      <c r="AO42" s="41">
        <v>2894682</v>
      </c>
      <c r="AP42" s="41">
        <v>2930681</v>
      </c>
      <c r="AQ42" s="41">
        <v>2966640</v>
      </c>
      <c r="AR42" s="41">
        <v>3002559</v>
      </c>
      <c r="AS42" s="41">
        <v>3038424</v>
      </c>
      <c r="AT42" s="41">
        <v>3074236</v>
      </c>
      <c r="AU42" s="41">
        <v>3109990</v>
      </c>
      <c r="AV42" s="41">
        <v>3145677</v>
      </c>
      <c r="AW42" s="41">
        <v>3181296</v>
      </c>
      <c r="AX42" s="41">
        <v>3216850</v>
      </c>
      <c r="AY42" s="41">
        <v>3252332</v>
      </c>
      <c r="AZ42" s="41">
        <v>3287744</v>
      </c>
      <c r="BA42" s="41">
        <v>3323089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21096</v>
      </c>
      <c r="F43" s="41">
        <v>21429</v>
      </c>
      <c r="G43" s="41">
        <v>21818</v>
      </c>
      <c r="H43" s="41">
        <v>22228</v>
      </c>
      <c r="I43" s="41">
        <v>22645</v>
      </c>
      <c r="J43" s="41">
        <v>23060</v>
      </c>
      <c r="K43" s="41">
        <v>23481</v>
      </c>
      <c r="L43" s="41">
        <v>23902</v>
      </c>
      <c r="M43" s="41">
        <v>24314</v>
      </c>
      <c r="N43" s="41">
        <v>24709</v>
      </c>
      <c r="O43" s="41">
        <v>25082</v>
      </c>
      <c r="P43" s="41">
        <v>25433</v>
      </c>
      <c r="Q43" s="41">
        <v>25763</v>
      </c>
      <c r="R43" s="41">
        <v>26065</v>
      </c>
      <c r="S43" s="41">
        <v>26382</v>
      </c>
      <c r="T43" s="41">
        <v>26718</v>
      </c>
      <c r="U43" s="41">
        <v>27038</v>
      </c>
      <c r="V43" s="41">
        <v>27341</v>
      </c>
      <c r="W43" s="41">
        <v>27629</v>
      </c>
      <c r="X43" s="41">
        <v>27907</v>
      </c>
      <c r="Y43" s="41">
        <v>28182</v>
      </c>
      <c r="Z43" s="41">
        <v>28458</v>
      </c>
      <c r="AA43" s="41">
        <v>28733</v>
      </c>
      <c r="AB43" s="41">
        <v>29013</v>
      </c>
      <c r="AC43" s="41">
        <v>29303</v>
      </c>
      <c r="AD43" s="41">
        <v>29606</v>
      </c>
      <c r="AE43" s="41">
        <v>29926</v>
      </c>
      <c r="AF43" s="41">
        <v>30264</v>
      </c>
      <c r="AG43" s="41">
        <v>30626</v>
      </c>
      <c r="AH43" s="41">
        <v>31011</v>
      </c>
      <c r="AI43" s="41">
        <v>31412</v>
      </c>
      <c r="AJ43" s="41">
        <v>31823</v>
      </c>
      <c r="AK43" s="41">
        <v>32241</v>
      </c>
      <c r="AL43" s="41">
        <v>32659</v>
      </c>
      <c r="AM43" s="41">
        <v>33076</v>
      </c>
      <c r="AN43" s="41">
        <v>33486</v>
      </c>
      <c r="AO43" s="41">
        <v>33887</v>
      </c>
      <c r="AP43" s="41">
        <v>34278</v>
      </c>
      <c r="AQ43" s="41">
        <v>34657</v>
      </c>
      <c r="AR43" s="41">
        <v>35020</v>
      </c>
      <c r="AS43" s="41">
        <v>35372</v>
      </c>
      <c r="AT43" s="41">
        <v>35712</v>
      </c>
      <c r="AU43" s="41">
        <v>36043</v>
      </c>
      <c r="AV43" s="41">
        <v>36368</v>
      </c>
      <c r="AW43" s="41">
        <v>36684</v>
      </c>
      <c r="AX43" s="41">
        <v>36994</v>
      </c>
      <c r="AY43" s="41">
        <v>37299</v>
      </c>
      <c r="AZ43" s="41">
        <v>37598</v>
      </c>
      <c r="BA43" s="41">
        <v>37894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8855</v>
      </c>
      <c r="F44" s="41">
        <v>8910</v>
      </c>
      <c r="G44" s="41">
        <v>8991</v>
      </c>
      <c r="H44" s="41">
        <v>9062</v>
      </c>
      <c r="I44" s="41">
        <v>9239</v>
      </c>
      <c r="J44" s="41">
        <v>9419</v>
      </c>
      <c r="K44" s="41">
        <v>9603</v>
      </c>
      <c r="L44" s="41">
        <v>9787</v>
      </c>
      <c r="M44" s="41">
        <v>9979</v>
      </c>
      <c r="N44" s="41">
        <v>10209</v>
      </c>
      <c r="O44" s="41">
        <v>10450</v>
      </c>
      <c r="P44" s="41">
        <v>10692</v>
      </c>
      <c r="Q44" s="41">
        <v>10947</v>
      </c>
      <c r="R44" s="41">
        <v>11202</v>
      </c>
      <c r="S44" s="41">
        <v>11504</v>
      </c>
      <c r="T44" s="41">
        <v>11816</v>
      </c>
      <c r="U44" s="41">
        <v>12140</v>
      </c>
      <c r="V44" s="41">
        <v>12480</v>
      </c>
      <c r="W44" s="41">
        <v>12833</v>
      </c>
      <c r="X44" s="41">
        <v>13231</v>
      </c>
      <c r="Y44" s="41">
        <v>13648</v>
      </c>
      <c r="Z44" s="41">
        <v>14087</v>
      </c>
      <c r="AA44" s="41">
        <v>14542</v>
      </c>
      <c r="AB44" s="41">
        <v>15018</v>
      </c>
      <c r="AC44" s="41">
        <v>15500</v>
      </c>
      <c r="AD44" s="41">
        <v>15989</v>
      </c>
      <c r="AE44" s="41">
        <v>16490</v>
      </c>
      <c r="AF44" s="41">
        <v>16998</v>
      </c>
      <c r="AG44" s="41">
        <v>17511</v>
      </c>
      <c r="AH44" s="41">
        <v>18022</v>
      </c>
      <c r="AI44" s="41">
        <v>18531</v>
      </c>
      <c r="AJ44" s="41">
        <v>19030</v>
      </c>
      <c r="AK44" s="41">
        <v>19519</v>
      </c>
      <c r="AL44" s="41">
        <v>19994</v>
      </c>
      <c r="AM44" s="41">
        <v>20454</v>
      </c>
      <c r="AN44" s="41">
        <v>20906</v>
      </c>
      <c r="AO44" s="41">
        <v>21349</v>
      </c>
      <c r="AP44" s="41">
        <v>21780</v>
      </c>
      <c r="AQ44" s="41">
        <v>22199</v>
      </c>
      <c r="AR44" s="41">
        <v>22616</v>
      </c>
      <c r="AS44" s="41">
        <v>23021</v>
      </c>
      <c r="AT44" s="41">
        <v>23419</v>
      </c>
      <c r="AU44" s="41">
        <v>23817</v>
      </c>
      <c r="AV44" s="41">
        <v>24210</v>
      </c>
      <c r="AW44" s="41">
        <v>24591</v>
      </c>
      <c r="AX44" s="41">
        <v>24973</v>
      </c>
      <c r="AY44" s="41">
        <v>25348</v>
      </c>
      <c r="AZ44" s="41">
        <v>25714</v>
      </c>
      <c r="BA44" s="41">
        <v>26077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12241</v>
      </c>
      <c r="F45" s="41">
        <v>12519</v>
      </c>
      <c r="G45" s="41">
        <v>12827</v>
      </c>
      <c r="H45" s="41">
        <v>13166</v>
      </c>
      <c r="I45" s="41">
        <v>13406</v>
      </c>
      <c r="J45" s="41">
        <v>13641</v>
      </c>
      <c r="K45" s="41">
        <v>13878</v>
      </c>
      <c r="L45" s="41">
        <v>14115</v>
      </c>
      <c r="M45" s="41">
        <v>14335</v>
      </c>
      <c r="N45" s="41">
        <v>14500</v>
      </c>
      <c r="O45" s="41">
        <v>14632</v>
      </c>
      <c r="P45" s="41">
        <v>14741</v>
      </c>
      <c r="Q45" s="41">
        <v>14816</v>
      </c>
      <c r="R45" s="41">
        <v>14863</v>
      </c>
      <c r="S45" s="41">
        <v>14878</v>
      </c>
      <c r="T45" s="41">
        <v>14902</v>
      </c>
      <c r="U45" s="41">
        <v>14898</v>
      </c>
      <c r="V45" s="41">
        <v>14861</v>
      </c>
      <c r="W45" s="41">
        <v>14796</v>
      </c>
      <c r="X45" s="41">
        <v>14676</v>
      </c>
      <c r="Y45" s="41">
        <v>14534</v>
      </c>
      <c r="Z45" s="41">
        <v>14371</v>
      </c>
      <c r="AA45" s="41">
        <v>14191</v>
      </c>
      <c r="AB45" s="41">
        <v>13995</v>
      </c>
      <c r="AC45" s="41">
        <v>13803</v>
      </c>
      <c r="AD45" s="41">
        <v>13617</v>
      </c>
      <c r="AE45" s="41">
        <v>13436</v>
      </c>
      <c r="AF45" s="41">
        <v>13266</v>
      </c>
      <c r="AG45" s="41">
        <v>13115</v>
      </c>
      <c r="AH45" s="41">
        <v>12989</v>
      </c>
      <c r="AI45" s="41">
        <v>12881</v>
      </c>
      <c r="AJ45" s="41">
        <v>12793</v>
      </c>
      <c r="AK45" s="41">
        <v>12722</v>
      </c>
      <c r="AL45" s="41">
        <v>12665</v>
      </c>
      <c r="AM45" s="41">
        <v>12622</v>
      </c>
      <c r="AN45" s="41">
        <v>12580</v>
      </c>
      <c r="AO45" s="41">
        <v>12538</v>
      </c>
      <c r="AP45" s="41">
        <v>12498</v>
      </c>
      <c r="AQ45" s="41">
        <v>12458</v>
      </c>
      <c r="AR45" s="41">
        <v>12404</v>
      </c>
      <c r="AS45" s="41">
        <v>12351</v>
      </c>
      <c r="AT45" s="41">
        <v>12293</v>
      </c>
      <c r="AU45" s="41">
        <v>12226</v>
      </c>
      <c r="AV45" s="41">
        <v>12158</v>
      </c>
      <c r="AW45" s="41">
        <v>12093</v>
      </c>
      <c r="AX45" s="41">
        <v>12021</v>
      </c>
      <c r="AY45" s="41">
        <v>11951</v>
      </c>
      <c r="AZ45" s="41">
        <v>11884</v>
      </c>
      <c r="BA45" s="41">
        <v>11817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23306</v>
      </c>
      <c r="F46" s="41">
        <v>23306</v>
      </c>
      <c r="G46" s="41">
        <v>23461</v>
      </c>
      <c r="H46" s="41">
        <v>23461</v>
      </c>
      <c r="I46" s="41">
        <v>23461</v>
      </c>
      <c r="J46" s="41">
        <v>23461</v>
      </c>
      <c r="K46" s="41">
        <v>23461</v>
      </c>
      <c r="L46" s="41">
        <v>23461</v>
      </c>
      <c r="M46" s="41">
        <v>23461</v>
      </c>
      <c r="N46" s="41">
        <v>23461</v>
      </c>
      <c r="O46" s="41">
        <v>23461</v>
      </c>
      <c r="P46" s="41">
        <v>23461</v>
      </c>
      <c r="Q46" s="41">
        <v>23461</v>
      </c>
      <c r="R46" s="41">
        <v>23461</v>
      </c>
      <c r="S46" s="41">
        <v>23461</v>
      </c>
      <c r="T46" s="41">
        <v>23461</v>
      </c>
      <c r="U46" s="41">
        <v>23461</v>
      </c>
      <c r="V46" s="41">
        <v>23461</v>
      </c>
      <c r="W46" s="41">
        <v>23461</v>
      </c>
      <c r="X46" s="41">
        <v>23461</v>
      </c>
      <c r="Y46" s="41">
        <v>23461</v>
      </c>
      <c r="Z46" s="41">
        <v>23461</v>
      </c>
      <c r="AA46" s="41">
        <v>23461</v>
      </c>
      <c r="AB46" s="41">
        <v>23461</v>
      </c>
      <c r="AC46" s="41">
        <v>23461</v>
      </c>
      <c r="AD46" s="41">
        <v>23461</v>
      </c>
      <c r="AE46" s="41">
        <v>23461</v>
      </c>
      <c r="AF46" s="41">
        <v>23461</v>
      </c>
      <c r="AG46" s="41">
        <v>23461</v>
      </c>
      <c r="AH46" s="41">
        <v>23461</v>
      </c>
      <c r="AI46" s="41">
        <v>23461</v>
      </c>
      <c r="AJ46" s="41">
        <v>23461</v>
      </c>
      <c r="AK46" s="41">
        <v>23461</v>
      </c>
      <c r="AL46" s="41">
        <v>23461</v>
      </c>
      <c r="AM46" s="41">
        <v>23461</v>
      </c>
      <c r="AN46" s="41">
        <v>23461</v>
      </c>
      <c r="AO46" s="41">
        <v>23461</v>
      </c>
      <c r="AP46" s="41">
        <v>23461</v>
      </c>
      <c r="AQ46" s="41">
        <v>23461</v>
      </c>
      <c r="AR46" s="41">
        <v>23461</v>
      </c>
      <c r="AS46" s="41">
        <v>23461</v>
      </c>
      <c r="AT46" s="41">
        <v>23461</v>
      </c>
      <c r="AU46" s="41">
        <v>23461</v>
      </c>
      <c r="AV46" s="41">
        <v>23461</v>
      </c>
      <c r="AW46" s="41">
        <v>23461</v>
      </c>
      <c r="AX46" s="41">
        <v>23461</v>
      </c>
      <c r="AY46" s="41">
        <v>23461</v>
      </c>
      <c r="AZ46" s="41">
        <v>23461</v>
      </c>
      <c r="BA46" s="41">
        <v>23461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23306</v>
      </c>
      <c r="F48" s="41">
        <v>23306</v>
      </c>
      <c r="G48" s="41">
        <v>23461</v>
      </c>
      <c r="H48" s="41">
        <v>23461</v>
      </c>
      <c r="I48" s="41">
        <v>23461</v>
      </c>
      <c r="J48" s="41">
        <v>23461</v>
      </c>
      <c r="K48" s="41">
        <v>23461</v>
      </c>
      <c r="L48" s="41">
        <v>23461</v>
      </c>
      <c r="M48" s="41">
        <v>23461</v>
      </c>
      <c r="N48" s="41">
        <v>23461</v>
      </c>
      <c r="O48" s="41">
        <v>23461</v>
      </c>
      <c r="P48" s="41">
        <v>23461</v>
      </c>
      <c r="Q48" s="41">
        <v>23461</v>
      </c>
      <c r="R48" s="41">
        <v>23461</v>
      </c>
      <c r="S48" s="41">
        <v>23461</v>
      </c>
      <c r="T48" s="41">
        <v>23461</v>
      </c>
      <c r="U48" s="41">
        <v>23461</v>
      </c>
      <c r="V48" s="41">
        <v>23461</v>
      </c>
      <c r="W48" s="41">
        <v>23461</v>
      </c>
      <c r="X48" s="41">
        <v>23461</v>
      </c>
      <c r="Y48" s="41">
        <v>23461</v>
      </c>
      <c r="Z48" s="41">
        <v>23461</v>
      </c>
      <c r="AA48" s="41">
        <v>23461</v>
      </c>
      <c r="AB48" s="41">
        <v>23461</v>
      </c>
      <c r="AC48" s="41">
        <v>23461</v>
      </c>
      <c r="AD48" s="41">
        <v>23461</v>
      </c>
      <c r="AE48" s="41">
        <v>23461</v>
      </c>
      <c r="AF48" s="41">
        <v>23461</v>
      </c>
      <c r="AG48" s="41">
        <v>23461</v>
      </c>
      <c r="AH48" s="41">
        <v>23461</v>
      </c>
      <c r="AI48" s="41">
        <v>23461</v>
      </c>
      <c r="AJ48" s="41">
        <v>23461</v>
      </c>
      <c r="AK48" s="41">
        <v>23461</v>
      </c>
      <c r="AL48" s="41">
        <v>23461</v>
      </c>
      <c r="AM48" s="41">
        <v>23461</v>
      </c>
      <c r="AN48" s="41">
        <v>23461</v>
      </c>
      <c r="AO48" s="41">
        <v>23461</v>
      </c>
      <c r="AP48" s="41">
        <v>23461</v>
      </c>
      <c r="AQ48" s="41">
        <v>23461</v>
      </c>
      <c r="AR48" s="41">
        <v>23461</v>
      </c>
      <c r="AS48" s="41">
        <v>23461</v>
      </c>
      <c r="AT48" s="41">
        <v>23461</v>
      </c>
      <c r="AU48" s="41">
        <v>23461</v>
      </c>
      <c r="AV48" s="41">
        <v>23461</v>
      </c>
      <c r="AW48" s="41">
        <v>23461</v>
      </c>
      <c r="AX48" s="41">
        <v>23461</v>
      </c>
      <c r="AY48" s="41">
        <v>23461</v>
      </c>
      <c r="AZ48" s="41">
        <v>23461</v>
      </c>
      <c r="BA48" s="41">
        <v>23461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35547</v>
      </c>
      <c r="F49" s="41">
        <v>35825</v>
      </c>
      <c r="G49" s="41">
        <v>36288</v>
      </c>
      <c r="H49" s="41">
        <v>36627</v>
      </c>
      <c r="I49" s="41">
        <v>36867</v>
      </c>
      <c r="J49" s="41">
        <v>37102</v>
      </c>
      <c r="K49" s="41">
        <v>37339</v>
      </c>
      <c r="L49" s="41">
        <v>37576</v>
      </c>
      <c r="M49" s="41">
        <v>37796</v>
      </c>
      <c r="N49" s="41">
        <v>37961</v>
      </c>
      <c r="O49" s="41">
        <v>38093</v>
      </c>
      <c r="P49" s="41">
        <v>38202</v>
      </c>
      <c r="Q49" s="41">
        <v>38277</v>
      </c>
      <c r="R49" s="41">
        <v>38324</v>
      </c>
      <c r="S49" s="41">
        <v>38339</v>
      </c>
      <c r="T49" s="41">
        <v>38363</v>
      </c>
      <c r="U49" s="41">
        <v>38359</v>
      </c>
      <c r="V49" s="41">
        <v>38322</v>
      </c>
      <c r="W49" s="41">
        <v>38257</v>
      </c>
      <c r="X49" s="41">
        <v>38137</v>
      </c>
      <c r="Y49" s="41">
        <v>37995</v>
      </c>
      <c r="Z49" s="41">
        <v>37832</v>
      </c>
      <c r="AA49" s="41">
        <v>37652</v>
      </c>
      <c r="AB49" s="41">
        <v>37456</v>
      </c>
      <c r="AC49" s="41">
        <v>37264</v>
      </c>
      <c r="AD49" s="41">
        <v>37078</v>
      </c>
      <c r="AE49" s="41">
        <v>36897</v>
      </c>
      <c r="AF49" s="41">
        <v>36727</v>
      </c>
      <c r="AG49" s="41">
        <v>36576</v>
      </c>
      <c r="AH49" s="41">
        <v>36450</v>
      </c>
      <c r="AI49" s="41">
        <v>36342</v>
      </c>
      <c r="AJ49" s="41">
        <v>36254</v>
      </c>
      <c r="AK49" s="41">
        <v>36183</v>
      </c>
      <c r="AL49" s="41">
        <v>36126</v>
      </c>
      <c r="AM49" s="41">
        <v>36083</v>
      </c>
      <c r="AN49" s="41">
        <v>36041</v>
      </c>
      <c r="AO49" s="41">
        <v>35999</v>
      </c>
      <c r="AP49" s="41">
        <v>35959</v>
      </c>
      <c r="AQ49" s="41">
        <v>35919</v>
      </c>
      <c r="AR49" s="41">
        <v>35865</v>
      </c>
      <c r="AS49" s="41">
        <v>35812</v>
      </c>
      <c r="AT49" s="41">
        <v>35754</v>
      </c>
      <c r="AU49" s="41">
        <v>35687</v>
      </c>
      <c r="AV49" s="41">
        <v>35619</v>
      </c>
      <c r="AW49" s="41">
        <v>35554</v>
      </c>
      <c r="AX49" s="41">
        <v>35482</v>
      </c>
      <c r="AY49" s="41">
        <v>35412</v>
      </c>
      <c r="AZ49" s="41">
        <v>35345</v>
      </c>
      <c r="BA49" s="41">
        <v>35278</v>
      </c>
    </row>
    <row r="50" spans="1:53" ht="11.25" customHeight="1">
      <c r="A50" s="38" t="s">
        <v>18</v>
      </c>
      <c r="B50" s="39" t="s">
        <v>10</v>
      </c>
      <c r="C50" s="55">
        <v>1518748</v>
      </c>
      <c r="D50" s="41">
        <v>1554125</v>
      </c>
      <c r="E50" s="41">
        <v>1589672</v>
      </c>
      <c r="F50" s="41">
        <v>1625497</v>
      </c>
      <c r="G50" s="41">
        <v>1661785</v>
      </c>
      <c r="H50" s="41">
        <v>1698412</v>
      </c>
      <c r="I50" s="41">
        <v>1735279</v>
      </c>
      <c r="J50" s="41">
        <v>1772381</v>
      </c>
      <c r="K50" s="41">
        <v>1809720</v>
      </c>
      <c r="L50" s="41">
        <v>1847296</v>
      </c>
      <c r="M50" s="41">
        <v>1885092</v>
      </c>
      <c r="N50" s="41">
        <v>1923053</v>
      </c>
      <c r="O50" s="41">
        <v>1961146</v>
      </c>
      <c r="P50" s="41">
        <v>1999348</v>
      </c>
      <c r="Q50" s="41">
        <v>2037625</v>
      </c>
      <c r="R50" s="41">
        <v>2075949</v>
      </c>
      <c r="S50" s="41">
        <v>2114288</v>
      </c>
      <c r="T50" s="41">
        <v>2152651</v>
      </c>
      <c r="U50" s="41">
        <v>2191010</v>
      </c>
      <c r="V50" s="41">
        <v>2229332</v>
      </c>
      <c r="W50" s="41">
        <v>2267589</v>
      </c>
      <c r="X50" s="41">
        <v>2305726</v>
      </c>
      <c r="Y50" s="41">
        <v>2343721</v>
      </c>
      <c r="Z50" s="41">
        <v>2381553</v>
      </c>
      <c r="AA50" s="41">
        <v>2419205</v>
      </c>
      <c r="AB50" s="41">
        <v>2456661</v>
      </c>
      <c r="AC50" s="41">
        <v>2493925</v>
      </c>
      <c r="AD50" s="41">
        <v>2531003</v>
      </c>
      <c r="AE50" s="41">
        <v>2567900</v>
      </c>
      <c r="AF50" s="41">
        <v>2604627</v>
      </c>
      <c r="AG50" s="41">
        <v>2641203</v>
      </c>
      <c r="AH50" s="41">
        <v>2677653</v>
      </c>
      <c r="AI50" s="41">
        <v>2713995</v>
      </c>
      <c r="AJ50" s="41">
        <v>2750249</v>
      </c>
      <c r="AK50" s="41">
        <v>2786432</v>
      </c>
      <c r="AL50" s="41">
        <v>2822558</v>
      </c>
      <c r="AM50" s="41">
        <v>2858641</v>
      </c>
      <c r="AN50" s="41">
        <v>2894682</v>
      </c>
      <c r="AO50" s="41">
        <v>2930681</v>
      </c>
      <c r="AP50" s="41">
        <v>2966640</v>
      </c>
      <c r="AQ50" s="41">
        <v>3002559</v>
      </c>
      <c r="AR50" s="41">
        <v>3038424</v>
      </c>
      <c r="AS50" s="41">
        <v>3074236</v>
      </c>
      <c r="AT50" s="41">
        <v>3109990</v>
      </c>
      <c r="AU50" s="41">
        <v>3145677</v>
      </c>
      <c r="AV50" s="41">
        <v>3181296</v>
      </c>
      <c r="AW50" s="41">
        <v>3216850</v>
      </c>
      <c r="AX50" s="41">
        <v>3252332</v>
      </c>
      <c r="AY50" s="41">
        <v>3287744</v>
      </c>
      <c r="AZ50" s="41">
        <v>3323089</v>
      </c>
      <c r="BA50" s="41">
        <v>3358367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1.88</v>
      </c>
      <c r="F53" s="45">
        <v>1.87</v>
      </c>
      <c r="G53" s="45">
        <v>1.86</v>
      </c>
      <c r="H53" s="45">
        <v>1.85</v>
      </c>
      <c r="I53" s="45">
        <v>1.85</v>
      </c>
      <c r="J53" s="45">
        <v>1.84</v>
      </c>
      <c r="K53" s="45">
        <v>1.83</v>
      </c>
      <c r="L53" s="45">
        <v>1.83</v>
      </c>
      <c r="M53" s="45">
        <v>1.82</v>
      </c>
      <c r="N53" s="45">
        <v>1.81</v>
      </c>
      <c r="O53" s="45">
        <v>1.81</v>
      </c>
      <c r="P53" s="45">
        <v>1.8</v>
      </c>
      <c r="Q53" s="45">
        <v>1.79</v>
      </c>
      <c r="R53" s="45">
        <v>1.79</v>
      </c>
      <c r="S53" s="45">
        <v>1.78</v>
      </c>
      <c r="T53" s="45">
        <v>1.78</v>
      </c>
      <c r="U53" s="45">
        <v>1.78</v>
      </c>
      <c r="V53" s="45">
        <v>1.78</v>
      </c>
      <c r="W53" s="45">
        <v>1.78</v>
      </c>
      <c r="X53" s="45">
        <v>1.78</v>
      </c>
      <c r="Y53" s="45">
        <v>1.78</v>
      </c>
      <c r="Z53" s="45">
        <v>1.78</v>
      </c>
      <c r="AA53" s="45">
        <v>1.78</v>
      </c>
      <c r="AB53" s="45">
        <v>1.78</v>
      </c>
      <c r="AC53" s="45">
        <v>1.78</v>
      </c>
      <c r="AD53" s="45">
        <v>1.78</v>
      </c>
      <c r="AE53" s="45">
        <v>1.78</v>
      </c>
      <c r="AF53" s="45">
        <v>1.78</v>
      </c>
      <c r="AG53" s="45">
        <v>1.78</v>
      </c>
      <c r="AH53" s="45">
        <v>1.78</v>
      </c>
      <c r="AI53" s="45">
        <v>1.78</v>
      </c>
      <c r="AJ53" s="45">
        <v>1.78</v>
      </c>
      <c r="AK53" s="45">
        <v>1.78</v>
      </c>
      <c r="AL53" s="45">
        <v>1.78</v>
      </c>
      <c r="AM53" s="45">
        <v>1.78</v>
      </c>
      <c r="AN53" s="45">
        <v>1.78</v>
      </c>
      <c r="AO53" s="45">
        <v>1.78</v>
      </c>
      <c r="AP53" s="45">
        <v>1.78</v>
      </c>
      <c r="AQ53" s="45">
        <v>1.78</v>
      </c>
      <c r="AR53" s="45">
        <v>1.78</v>
      </c>
      <c r="AS53" s="45">
        <v>1.78</v>
      </c>
      <c r="AT53" s="45">
        <v>1.78</v>
      </c>
      <c r="AU53" s="45">
        <v>1.78</v>
      </c>
      <c r="AV53" s="45">
        <v>1.78</v>
      </c>
      <c r="AW53" s="45">
        <v>1.78</v>
      </c>
      <c r="AX53" s="45">
        <v>1.78</v>
      </c>
      <c r="AY53" s="45">
        <v>1.78</v>
      </c>
      <c r="AZ53" s="45">
        <v>1.78</v>
      </c>
      <c r="BA53" s="45">
        <v>1.78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5.7</v>
      </c>
      <c r="F54" s="46">
        <v>5.5</v>
      </c>
      <c r="G54" s="46">
        <v>5.4</v>
      </c>
      <c r="H54" s="46">
        <v>5.2</v>
      </c>
      <c r="I54" s="46">
        <v>5.2</v>
      </c>
      <c r="J54" s="46">
        <v>5.0999999999999996</v>
      </c>
      <c r="K54" s="46">
        <v>5</v>
      </c>
      <c r="L54" s="46">
        <v>4.9000000000000004</v>
      </c>
      <c r="M54" s="46">
        <v>4.8</v>
      </c>
      <c r="N54" s="46">
        <v>4.8</v>
      </c>
      <c r="O54" s="46">
        <v>4.7</v>
      </c>
      <c r="P54" s="46">
        <v>4.7</v>
      </c>
      <c r="Q54" s="46">
        <v>4.5999999999999996</v>
      </c>
      <c r="R54" s="46">
        <v>4.5999999999999996</v>
      </c>
      <c r="S54" s="46">
        <v>4.5999999999999996</v>
      </c>
      <c r="T54" s="46">
        <v>4.5</v>
      </c>
      <c r="U54" s="46">
        <v>4.5</v>
      </c>
      <c r="V54" s="46">
        <v>4.4000000000000004</v>
      </c>
      <c r="W54" s="46">
        <v>4.4000000000000004</v>
      </c>
      <c r="X54" s="46">
        <v>4.3</v>
      </c>
      <c r="Y54" s="46">
        <v>4.3</v>
      </c>
      <c r="Z54" s="46">
        <v>4.3</v>
      </c>
      <c r="AA54" s="46">
        <v>4.2</v>
      </c>
      <c r="AB54" s="46">
        <v>4.2</v>
      </c>
      <c r="AC54" s="46">
        <v>4.2</v>
      </c>
      <c r="AD54" s="46">
        <v>4.0999999999999996</v>
      </c>
      <c r="AE54" s="46">
        <v>4.0999999999999996</v>
      </c>
      <c r="AF54" s="46">
        <v>4.0999999999999996</v>
      </c>
      <c r="AG54" s="46">
        <v>4.0999999999999996</v>
      </c>
      <c r="AH54" s="46">
        <v>4</v>
      </c>
      <c r="AI54" s="46">
        <v>4</v>
      </c>
      <c r="AJ54" s="46">
        <v>4</v>
      </c>
      <c r="AK54" s="46">
        <v>4</v>
      </c>
      <c r="AL54" s="46">
        <v>4</v>
      </c>
      <c r="AM54" s="46">
        <v>4</v>
      </c>
      <c r="AN54" s="46">
        <v>3.9</v>
      </c>
      <c r="AO54" s="46">
        <v>3.9</v>
      </c>
      <c r="AP54" s="46">
        <v>3.9</v>
      </c>
      <c r="AQ54" s="46">
        <v>3.9</v>
      </c>
      <c r="AR54" s="46">
        <v>3.9</v>
      </c>
      <c r="AS54" s="46">
        <v>3.8</v>
      </c>
      <c r="AT54" s="46">
        <v>3.8</v>
      </c>
      <c r="AU54" s="46">
        <v>3.8</v>
      </c>
      <c r="AV54" s="46">
        <v>3.8</v>
      </c>
      <c r="AW54" s="46">
        <v>3.8</v>
      </c>
      <c r="AX54" s="46">
        <v>3.8</v>
      </c>
      <c r="AY54" s="46">
        <v>3.7</v>
      </c>
      <c r="AZ54" s="46">
        <v>3.7</v>
      </c>
      <c r="BA54" s="46">
        <v>3.7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14.8</v>
      </c>
      <c r="F55" s="46">
        <v>14.5</v>
      </c>
      <c r="G55" s="46">
        <v>14.3</v>
      </c>
      <c r="H55" s="46">
        <v>14</v>
      </c>
      <c r="I55" s="46">
        <v>13.7</v>
      </c>
      <c r="J55" s="46">
        <v>13.4</v>
      </c>
      <c r="K55" s="46">
        <v>13.1</v>
      </c>
      <c r="L55" s="46">
        <v>12.8</v>
      </c>
      <c r="M55" s="46">
        <v>12.6</v>
      </c>
      <c r="N55" s="46">
        <v>12.3</v>
      </c>
      <c r="O55" s="46">
        <v>12.1</v>
      </c>
      <c r="P55" s="46">
        <v>11.8</v>
      </c>
      <c r="Q55" s="46">
        <v>11.6</v>
      </c>
      <c r="R55" s="46">
        <v>11.4</v>
      </c>
      <c r="S55" s="46">
        <v>11.2</v>
      </c>
      <c r="T55" s="46">
        <v>11</v>
      </c>
      <c r="U55" s="46">
        <v>10.8</v>
      </c>
      <c r="V55" s="46">
        <v>10.6</v>
      </c>
      <c r="W55" s="46">
        <v>10.4</v>
      </c>
      <c r="X55" s="46">
        <v>10.3</v>
      </c>
      <c r="Y55" s="46">
        <v>10.1</v>
      </c>
      <c r="Z55" s="46">
        <v>9.9</v>
      </c>
      <c r="AA55" s="46">
        <v>9.8000000000000007</v>
      </c>
      <c r="AB55" s="46">
        <v>9.6</v>
      </c>
      <c r="AC55" s="46">
        <v>9.5</v>
      </c>
      <c r="AD55" s="46">
        <v>9.3000000000000007</v>
      </c>
      <c r="AE55" s="46">
        <v>9.1999999999999993</v>
      </c>
      <c r="AF55" s="46">
        <v>9.1</v>
      </c>
      <c r="AG55" s="46">
        <v>8.9</v>
      </c>
      <c r="AH55" s="46">
        <v>8.8000000000000007</v>
      </c>
      <c r="AI55" s="46">
        <v>8.6999999999999993</v>
      </c>
      <c r="AJ55" s="46">
        <v>8.6</v>
      </c>
      <c r="AK55" s="46">
        <v>8.5</v>
      </c>
      <c r="AL55" s="46">
        <v>8.4</v>
      </c>
      <c r="AM55" s="46">
        <v>8.3000000000000007</v>
      </c>
      <c r="AN55" s="46">
        <v>8.1999999999999993</v>
      </c>
      <c r="AO55" s="46">
        <v>8.1</v>
      </c>
      <c r="AP55" s="46">
        <v>8</v>
      </c>
      <c r="AQ55" s="46">
        <v>7.9</v>
      </c>
      <c r="AR55" s="46">
        <v>7.8</v>
      </c>
      <c r="AS55" s="46">
        <v>7.7</v>
      </c>
      <c r="AT55" s="46">
        <v>7.6</v>
      </c>
      <c r="AU55" s="46">
        <v>7.5</v>
      </c>
      <c r="AV55" s="46">
        <v>7.4</v>
      </c>
      <c r="AW55" s="46">
        <v>7.3</v>
      </c>
      <c r="AX55" s="46">
        <v>7.3</v>
      </c>
      <c r="AY55" s="46">
        <v>7.2</v>
      </c>
      <c r="AZ55" s="46">
        <v>7.1</v>
      </c>
      <c r="BA55" s="46">
        <v>7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2.2999999999999998</v>
      </c>
      <c r="F56" s="46">
        <v>2.2999999999999998</v>
      </c>
      <c r="G56" s="46">
        <v>2.2000000000000002</v>
      </c>
      <c r="H56" s="46">
        <v>2.2000000000000002</v>
      </c>
      <c r="I56" s="46">
        <v>2.2000000000000002</v>
      </c>
      <c r="J56" s="46">
        <v>2.1</v>
      </c>
      <c r="K56" s="46">
        <v>2.1</v>
      </c>
      <c r="L56" s="46">
        <v>2.1</v>
      </c>
      <c r="M56" s="46">
        <v>2</v>
      </c>
      <c r="N56" s="46">
        <v>2</v>
      </c>
      <c r="O56" s="46">
        <v>2</v>
      </c>
      <c r="P56" s="46">
        <v>1.9</v>
      </c>
      <c r="Q56" s="46">
        <v>1.9</v>
      </c>
      <c r="R56" s="46">
        <v>1.9</v>
      </c>
      <c r="S56" s="46">
        <v>1.8</v>
      </c>
      <c r="T56" s="46">
        <v>1.8</v>
      </c>
      <c r="U56" s="46">
        <v>1.8</v>
      </c>
      <c r="V56" s="46">
        <v>1.7</v>
      </c>
      <c r="W56" s="46">
        <v>1.7</v>
      </c>
      <c r="X56" s="46">
        <v>1.7</v>
      </c>
      <c r="Y56" s="46">
        <v>1.6</v>
      </c>
      <c r="Z56" s="46">
        <v>1.6</v>
      </c>
      <c r="AA56" s="46">
        <v>1.6</v>
      </c>
      <c r="AB56" s="46">
        <v>1.5</v>
      </c>
      <c r="AC56" s="46">
        <v>1.5</v>
      </c>
      <c r="AD56" s="46">
        <v>1.5</v>
      </c>
      <c r="AE56" s="46">
        <v>1.5</v>
      </c>
      <c r="AF56" s="46">
        <v>1.4</v>
      </c>
      <c r="AG56" s="46">
        <v>1.4</v>
      </c>
      <c r="AH56" s="46">
        <v>1.4</v>
      </c>
      <c r="AI56" s="46">
        <v>1.4</v>
      </c>
      <c r="AJ56" s="46">
        <v>1.3</v>
      </c>
      <c r="AK56" s="46">
        <v>1.3</v>
      </c>
      <c r="AL56" s="46">
        <v>1.3</v>
      </c>
      <c r="AM56" s="46">
        <v>1.3</v>
      </c>
      <c r="AN56" s="46">
        <v>1.3</v>
      </c>
      <c r="AO56" s="46">
        <v>1.2</v>
      </c>
      <c r="AP56" s="46">
        <v>1.2</v>
      </c>
      <c r="AQ56" s="46">
        <v>1.2</v>
      </c>
      <c r="AR56" s="46">
        <v>1.2</v>
      </c>
      <c r="AS56" s="46">
        <v>1.2</v>
      </c>
      <c r="AT56" s="46">
        <v>1.2</v>
      </c>
      <c r="AU56" s="46">
        <v>1.1000000000000001</v>
      </c>
      <c r="AV56" s="46">
        <v>1.1000000000000001</v>
      </c>
      <c r="AW56" s="46">
        <v>1.1000000000000001</v>
      </c>
      <c r="AX56" s="46">
        <v>1.1000000000000001</v>
      </c>
      <c r="AY56" s="46">
        <v>1.1000000000000001</v>
      </c>
      <c r="AZ56" s="46">
        <v>1.1000000000000001</v>
      </c>
      <c r="BA56" s="46">
        <v>1.1000000000000001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35.229010463870807</v>
      </c>
      <c r="D59" s="46">
        <v>35.350714990138066</v>
      </c>
      <c r="E59" s="46">
        <v>35.4</v>
      </c>
      <c r="F59" s="46">
        <v>35.5</v>
      </c>
      <c r="G59" s="46">
        <v>35.5</v>
      </c>
      <c r="H59" s="46">
        <v>35.6</v>
      </c>
      <c r="I59" s="46">
        <v>35.6</v>
      </c>
      <c r="J59" s="46">
        <v>35.700000000000003</v>
      </c>
      <c r="K59" s="46">
        <v>35.799999999999997</v>
      </c>
      <c r="L59" s="46">
        <v>35.799999999999997</v>
      </c>
      <c r="M59" s="46">
        <v>35.9</v>
      </c>
      <c r="N59" s="46">
        <v>36.1</v>
      </c>
      <c r="O59" s="46">
        <v>36.200000000000003</v>
      </c>
      <c r="P59" s="46">
        <v>36.4</v>
      </c>
      <c r="Q59" s="46">
        <v>36.5</v>
      </c>
      <c r="R59" s="46">
        <v>36.700000000000003</v>
      </c>
      <c r="S59" s="46">
        <v>36.9</v>
      </c>
      <c r="T59" s="46">
        <v>37</v>
      </c>
      <c r="U59" s="46">
        <v>37.200000000000003</v>
      </c>
      <c r="V59" s="46">
        <v>37.4</v>
      </c>
      <c r="W59" s="46">
        <v>37.5</v>
      </c>
      <c r="X59" s="46">
        <v>37.700000000000003</v>
      </c>
      <c r="Y59" s="46">
        <v>37.799999999999997</v>
      </c>
      <c r="Z59" s="46">
        <v>38</v>
      </c>
      <c r="AA59" s="46">
        <v>38.1</v>
      </c>
      <c r="AB59" s="46">
        <v>38.299999999999997</v>
      </c>
      <c r="AC59" s="46">
        <v>38.4</v>
      </c>
      <c r="AD59" s="46">
        <v>38.6</v>
      </c>
      <c r="AE59" s="46">
        <v>38.700000000000003</v>
      </c>
      <c r="AF59" s="46">
        <v>38.799999999999997</v>
      </c>
      <c r="AG59" s="46">
        <v>38.9</v>
      </c>
      <c r="AH59" s="46">
        <v>39</v>
      </c>
      <c r="AI59" s="46">
        <v>39.1</v>
      </c>
      <c r="AJ59" s="46">
        <v>39.200000000000003</v>
      </c>
      <c r="AK59" s="46">
        <v>39.200000000000003</v>
      </c>
      <c r="AL59" s="46">
        <v>39.299999999999997</v>
      </c>
      <c r="AM59" s="46">
        <v>39.4</v>
      </c>
      <c r="AN59" s="46">
        <v>39.4</v>
      </c>
      <c r="AO59" s="46">
        <v>39.5</v>
      </c>
      <c r="AP59" s="46">
        <v>39.5</v>
      </c>
      <c r="AQ59" s="46">
        <v>39.6</v>
      </c>
      <c r="AR59" s="46">
        <v>39.700000000000003</v>
      </c>
      <c r="AS59" s="46">
        <v>39.799999999999997</v>
      </c>
      <c r="AT59" s="46">
        <v>39.9</v>
      </c>
      <c r="AU59" s="46">
        <v>39.9</v>
      </c>
      <c r="AV59" s="46">
        <v>40</v>
      </c>
      <c r="AW59" s="46">
        <v>40.1</v>
      </c>
      <c r="AX59" s="46">
        <v>40.200000000000003</v>
      </c>
      <c r="AY59" s="46">
        <v>40.299999999999997</v>
      </c>
      <c r="AZ59" s="46">
        <v>40.299999999999997</v>
      </c>
      <c r="BA59" s="46">
        <v>40.4</v>
      </c>
    </row>
    <row r="60" spans="1:53" ht="11.25" customHeight="1">
      <c r="A60" s="46" t="s">
        <v>23</v>
      </c>
      <c r="B60" s="48" t="s">
        <v>22</v>
      </c>
      <c r="C60" s="46">
        <v>36.915917619338508</v>
      </c>
      <c r="D60" s="46">
        <v>36.989919186869948</v>
      </c>
      <c r="E60" s="46">
        <v>37.1</v>
      </c>
      <c r="F60" s="46">
        <v>37.200000000000003</v>
      </c>
      <c r="G60" s="46">
        <v>37.299999999999997</v>
      </c>
      <c r="H60" s="46">
        <v>37.4</v>
      </c>
      <c r="I60" s="46">
        <v>37.4</v>
      </c>
      <c r="J60" s="46">
        <v>37.5</v>
      </c>
      <c r="K60" s="46">
        <v>37.5</v>
      </c>
      <c r="L60" s="46">
        <v>37.6</v>
      </c>
      <c r="M60" s="46">
        <v>37.700000000000003</v>
      </c>
      <c r="N60" s="46">
        <v>37.799999999999997</v>
      </c>
      <c r="O60" s="46">
        <v>37.799999999999997</v>
      </c>
      <c r="P60" s="46">
        <v>38</v>
      </c>
      <c r="Q60" s="46">
        <v>38.1</v>
      </c>
      <c r="R60" s="46">
        <v>38.200000000000003</v>
      </c>
      <c r="S60" s="46">
        <v>38.4</v>
      </c>
      <c r="T60" s="46">
        <v>38.6</v>
      </c>
      <c r="U60" s="46">
        <v>38.700000000000003</v>
      </c>
      <c r="V60" s="46">
        <v>38.9</v>
      </c>
      <c r="W60" s="46">
        <v>39</v>
      </c>
      <c r="X60" s="46">
        <v>39.200000000000003</v>
      </c>
      <c r="Y60" s="46">
        <v>39.299999999999997</v>
      </c>
      <c r="Z60" s="46">
        <v>39.5</v>
      </c>
      <c r="AA60" s="46">
        <v>39.6</v>
      </c>
      <c r="AB60" s="46">
        <v>39.799999999999997</v>
      </c>
      <c r="AC60" s="46">
        <v>39.9</v>
      </c>
      <c r="AD60" s="46">
        <v>40.1</v>
      </c>
      <c r="AE60" s="46">
        <v>40.200000000000003</v>
      </c>
      <c r="AF60" s="46">
        <v>40.299999999999997</v>
      </c>
      <c r="AG60" s="46">
        <v>40.4</v>
      </c>
      <c r="AH60" s="46">
        <v>40.5</v>
      </c>
      <c r="AI60" s="46">
        <v>40.6</v>
      </c>
      <c r="AJ60" s="46">
        <v>40.700000000000003</v>
      </c>
      <c r="AK60" s="46">
        <v>40.799999999999997</v>
      </c>
      <c r="AL60" s="46">
        <v>40.799999999999997</v>
      </c>
      <c r="AM60" s="46">
        <v>40.9</v>
      </c>
      <c r="AN60" s="46">
        <v>40.9</v>
      </c>
      <c r="AO60" s="46">
        <v>41</v>
      </c>
      <c r="AP60" s="46">
        <v>41</v>
      </c>
      <c r="AQ60" s="46">
        <v>41.1</v>
      </c>
      <c r="AR60" s="46">
        <v>41.1</v>
      </c>
      <c r="AS60" s="46">
        <v>41.2</v>
      </c>
      <c r="AT60" s="46">
        <v>41.3</v>
      </c>
      <c r="AU60" s="46">
        <v>41.3</v>
      </c>
      <c r="AV60" s="46">
        <v>41.4</v>
      </c>
      <c r="AW60" s="46">
        <v>41.5</v>
      </c>
      <c r="AX60" s="46">
        <v>41.5</v>
      </c>
      <c r="AY60" s="46">
        <v>41.6</v>
      </c>
      <c r="AZ60" s="46">
        <v>41.7</v>
      </c>
      <c r="BA60" s="46">
        <v>41.7</v>
      </c>
    </row>
    <row r="61" spans="1:53" ht="11.25" customHeight="1">
      <c r="A61" s="46" t="s">
        <v>24</v>
      </c>
      <c r="B61" s="48" t="s">
        <v>22</v>
      </c>
      <c r="C61" s="46">
        <v>36.049343103672548</v>
      </c>
      <c r="D61" s="46">
        <v>36.162875843730824</v>
      </c>
      <c r="E61" s="46">
        <v>36.299999999999997</v>
      </c>
      <c r="F61" s="46">
        <v>36.4</v>
      </c>
      <c r="G61" s="46">
        <v>36.4</v>
      </c>
      <c r="H61" s="46">
        <v>36.5</v>
      </c>
      <c r="I61" s="46">
        <v>36.5</v>
      </c>
      <c r="J61" s="46">
        <v>36.6</v>
      </c>
      <c r="K61" s="46">
        <v>36.6</v>
      </c>
      <c r="L61" s="46">
        <v>36.700000000000003</v>
      </c>
      <c r="M61" s="46">
        <v>36.799999999999997</v>
      </c>
      <c r="N61" s="46">
        <v>36.9</v>
      </c>
      <c r="O61" s="46">
        <v>37</v>
      </c>
      <c r="P61" s="46">
        <v>37.1</v>
      </c>
      <c r="Q61" s="46">
        <v>37.299999999999997</v>
      </c>
      <c r="R61" s="46">
        <v>37.5</v>
      </c>
      <c r="S61" s="46">
        <v>37.6</v>
      </c>
      <c r="T61" s="46">
        <v>37.799999999999997</v>
      </c>
      <c r="U61" s="46">
        <v>37.9</v>
      </c>
      <c r="V61" s="46">
        <v>38.1</v>
      </c>
      <c r="W61" s="46">
        <v>38.200000000000003</v>
      </c>
      <c r="X61" s="46">
        <v>38.4</v>
      </c>
      <c r="Y61" s="46">
        <v>38.6</v>
      </c>
      <c r="Z61" s="46">
        <v>38.700000000000003</v>
      </c>
      <c r="AA61" s="46">
        <v>38.9</v>
      </c>
      <c r="AB61" s="46">
        <v>39</v>
      </c>
      <c r="AC61" s="46">
        <v>39.1</v>
      </c>
      <c r="AD61" s="46">
        <v>39.299999999999997</v>
      </c>
      <c r="AE61" s="46">
        <v>39.4</v>
      </c>
      <c r="AF61" s="46">
        <v>39.5</v>
      </c>
      <c r="AG61" s="46">
        <v>39.6</v>
      </c>
      <c r="AH61" s="46">
        <v>39.700000000000003</v>
      </c>
      <c r="AI61" s="46">
        <v>39.799999999999997</v>
      </c>
      <c r="AJ61" s="46">
        <v>39.9</v>
      </c>
      <c r="AK61" s="46">
        <v>40</v>
      </c>
      <c r="AL61" s="46">
        <v>40.1</v>
      </c>
      <c r="AM61" s="46">
        <v>40.1</v>
      </c>
      <c r="AN61" s="46">
        <v>40.200000000000003</v>
      </c>
      <c r="AO61" s="46">
        <v>40.200000000000003</v>
      </c>
      <c r="AP61" s="46">
        <v>40.299999999999997</v>
      </c>
      <c r="AQ61" s="46">
        <v>40.299999999999997</v>
      </c>
      <c r="AR61" s="46">
        <v>40.4</v>
      </c>
      <c r="AS61" s="46">
        <v>40.5</v>
      </c>
      <c r="AT61" s="46">
        <v>40.5</v>
      </c>
      <c r="AU61" s="46">
        <v>40.6</v>
      </c>
      <c r="AV61" s="46">
        <v>40.700000000000003</v>
      </c>
      <c r="AW61" s="46">
        <v>40.799999999999997</v>
      </c>
      <c r="AX61" s="46">
        <v>40.799999999999997</v>
      </c>
      <c r="AY61" s="46">
        <v>40.9</v>
      </c>
      <c r="AZ61" s="46">
        <v>41</v>
      </c>
      <c r="BA61" s="46">
        <v>41.1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99.739335713769051</v>
      </c>
      <c r="D63" s="46">
        <v>100.04904282816216</v>
      </c>
      <c r="E63" s="46">
        <v>100.1</v>
      </c>
      <c r="F63" s="46">
        <v>100.2</v>
      </c>
      <c r="G63" s="46">
        <v>100.3</v>
      </c>
      <c r="H63" s="46">
        <v>100.3</v>
      </c>
      <c r="I63" s="46">
        <v>100.4</v>
      </c>
      <c r="J63" s="46">
        <v>100.4</v>
      </c>
      <c r="K63" s="46">
        <v>100.5</v>
      </c>
      <c r="L63" s="46">
        <v>100.5</v>
      </c>
      <c r="M63" s="46">
        <v>100.6</v>
      </c>
      <c r="N63" s="46">
        <v>100.6</v>
      </c>
      <c r="O63" s="46">
        <v>100.7</v>
      </c>
      <c r="P63" s="46">
        <v>100.7</v>
      </c>
      <c r="Q63" s="46">
        <v>100.8</v>
      </c>
      <c r="R63" s="46">
        <v>100.8</v>
      </c>
      <c r="S63" s="46">
        <v>100.8</v>
      </c>
      <c r="T63" s="46">
        <v>100.9</v>
      </c>
      <c r="U63" s="46">
        <v>100.9</v>
      </c>
      <c r="V63" s="46">
        <v>100.9</v>
      </c>
      <c r="W63" s="46">
        <v>100.9</v>
      </c>
      <c r="X63" s="46">
        <v>100.9</v>
      </c>
      <c r="Y63" s="46">
        <v>100.9</v>
      </c>
      <c r="Z63" s="46">
        <v>100.9</v>
      </c>
      <c r="AA63" s="46">
        <v>101</v>
      </c>
      <c r="AB63" s="46">
        <v>101</v>
      </c>
      <c r="AC63" s="46">
        <v>101</v>
      </c>
      <c r="AD63" s="46">
        <v>101</v>
      </c>
      <c r="AE63" s="46">
        <v>101</v>
      </c>
      <c r="AF63" s="46">
        <v>101</v>
      </c>
      <c r="AG63" s="46">
        <v>101</v>
      </c>
      <c r="AH63" s="46">
        <v>101</v>
      </c>
      <c r="AI63" s="46">
        <v>101.1</v>
      </c>
      <c r="AJ63" s="46">
        <v>101.1</v>
      </c>
      <c r="AK63" s="46">
        <v>101.1</v>
      </c>
      <c r="AL63" s="46">
        <v>101.1</v>
      </c>
      <c r="AM63" s="46">
        <v>101.2</v>
      </c>
      <c r="AN63" s="46">
        <v>101.2</v>
      </c>
      <c r="AO63" s="46">
        <v>101.3</v>
      </c>
      <c r="AP63" s="46">
        <v>101.3</v>
      </c>
      <c r="AQ63" s="46">
        <v>101.3</v>
      </c>
      <c r="AR63" s="46">
        <v>101.4</v>
      </c>
      <c r="AS63" s="46">
        <v>101.4</v>
      </c>
      <c r="AT63" s="46">
        <v>101.5</v>
      </c>
      <c r="AU63" s="46">
        <v>101.5</v>
      </c>
      <c r="AV63" s="46">
        <v>101.6</v>
      </c>
      <c r="AW63" s="46">
        <v>101.6</v>
      </c>
      <c r="AX63" s="46">
        <v>101.7</v>
      </c>
      <c r="AY63" s="46">
        <v>101.7</v>
      </c>
      <c r="AZ63" s="46">
        <v>101.8</v>
      </c>
      <c r="BA63" s="46">
        <v>101.8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19.101457252947824</v>
      </c>
      <c r="D66" s="46">
        <v>19.039202123381322</v>
      </c>
      <c r="E66" s="46">
        <v>19</v>
      </c>
      <c r="F66" s="46">
        <v>18.899999999999999</v>
      </c>
      <c r="G66" s="46">
        <v>18.8</v>
      </c>
      <c r="H66" s="46">
        <v>18.8</v>
      </c>
      <c r="I66" s="46">
        <v>18.8</v>
      </c>
      <c r="J66" s="46">
        <v>18.7</v>
      </c>
      <c r="K66" s="46">
        <v>18.7</v>
      </c>
      <c r="L66" s="46">
        <v>18.7</v>
      </c>
      <c r="M66" s="46">
        <v>18.7</v>
      </c>
      <c r="N66" s="46">
        <v>18.7</v>
      </c>
      <c r="O66" s="46">
        <v>18.7</v>
      </c>
      <c r="P66" s="46">
        <v>18.7</v>
      </c>
      <c r="Q66" s="46">
        <v>18.7</v>
      </c>
      <c r="R66" s="46">
        <v>18.7</v>
      </c>
      <c r="S66" s="46">
        <v>18.600000000000001</v>
      </c>
      <c r="T66" s="46">
        <v>18.600000000000001</v>
      </c>
      <c r="U66" s="46">
        <v>18.5</v>
      </c>
      <c r="V66" s="46">
        <v>18.399999999999999</v>
      </c>
      <c r="W66" s="46">
        <v>18.3</v>
      </c>
      <c r="X66" s="46">
        <v>18.2</v>
      </c>
      <c r="Y66" s="46">
        <v>18.2</v>
      </c>
      <c r="Z66" s="46">
        <v>18.100000000000001</v>
      </c>
      <c r="AA66" s="46">
        <v>18</v>
      </c>
      <c r="AB66" s="46">
        <v>17.899999999999999</v>
      </c>
      <c r="AC66" s="46">
        <v>17.8</v>
      </c>
      <c r="AD66" s="46">
        <v>17.7</v>
      </c>
      <c r="AE66" s="46">
        <v>17.7</v>
      </c>
      <c r="AF66" s="46">
        <v>17.600000000000001</v>
      </c>
      <c r="AG66" s="46">
        <v>17.5</v>
      </c>
      <c r="AH66" s="46">
        <v>17.399999999999999</v>
      </c>
      <c r="AI66" s="46">
        <v>17.399999999999999</v>
      </c>
      <c r="AJ66" s="46">
        <v>17.3</v>
      </c>
      <c r="AK66" s="46">
        <v>17.3</v>
      </c>
      <c r="AL66" s="46">
        <v>17.2</v>
      </c>
      <c r="AM66" s="46">
        <v>17.2</v>
      </c>
      <c r="AN66" s="46">
        <v>17.2</v>
      </c>
      <c r="AO66" s="46">
        <v>17.100000000000001</v>
      </c>
      <c r="AP66" s="46">
        <v>17.100000000000001</v>
      </c>
      <c r="AQ66" s="46">
        <v>17.100000000000001</v>
      </c>
      <c r="AR66" s="46">
        <v>17.100000000000001</v>
      </c>
      <c r="AS66" s="46">
        <v>17.100000000000001</v>
      </c>
      <c r="AT66" s="46">
        <v>17.100000000000001</v>
      </c>
      <c r="AU66" s="46">
        <v>17</v>
      </c>
      <c r="AV66" s="46">
        <v>17</v>
      </c>
      <c r="AW66" s="46">
        <v>17</v>
      </c>
      <c r="AX66" s="46">
        <v>17</v>
      </c>
      <c r="AY66" s="46">
        <v>17</v>
      </c>
      <c r="AZ66" s="46">
        <v>17</v>
      </c>
      <c r="BA66" s="46">
        <v>16.899999999999999</v>
      </c>
    </row>
    <row r="67" spans="1:53" ht="11.25" customHeight="1">
      <c r="A67" s="46" t="s">
        <v>29</v>
      </c>
      <c r="B67" s="48" t="s">
        <v>28</v>
      </c>
      <c r="C67" s="46">
        <v>69.2</v>
      </c>
      <c r="D67" s="46">
        <v>69.099999999999994</v>
      </c>
      <c r="E67" s="46">
        <v>69.099999999999994</v>
      </c>
      <c r="F67" s="46">
        <v>69</v>
      </c>
      <c r="G67" s="46">
        <v>68.900000000000006</v>
      </c>
      <c r="H67" s="46">
        <v>68.8</v>
      </c>
      <c r="I67" s="46">
        <v>68.400000000000006</v>
      </c>
      <c r="J67" s="46">
        <v>68.099999999999994</v>
      </c>
      <c r="K67" s="46">
        <v>67.900000000000006</v>
      </c>
      <c r="L67" s="46">
        <v>67.599999999999994</v>
      </c>
      <c r="M67" s="46">
        <v>67.3</v>
      </c>
      <c r="N67" s="46">
        <v>67</v>
      </c>
      <c r="O67" s="46">
        <v>66.7</v>
      </c>
      <c r="P67" s="46">
        <v>66.5</v>
      </c>
      <c r="Q67" s="46">
        <v>66.2</v>
      </c>
      <c r="R67" s="46">
        <v>66</v>
      </c>
      <c r="S67" s="46">
        <v>65.8</v>
      </c>
      <c r="T67" s="46">
        <v>65.599999999999994</v>
      </c>
      <c r="U67" s="46">
        <v>65.5</v>
      </c>
      <c r="V67" s="46">
        <v>65.3</v>
      </c>
      <c r="W67" s="46">
        <v>65.099999999999994</v>
      </c>
      <c r="X67" s="46">
        <v>64.900000000000006</v>
      </c>
      <c r="Y67" s="46">
        <v>64.8</v>
      </c>
      <c r="Z67" s="46">
        <v>64.599999999999994</v>
      </c>
      <c r="AA67" s="46">
        <v>64.5</v>
      </c>
      <c r="AB67" s="46">
        <v>64.400000000000006</v>
      </c>
      <c r="AC67" s="46">
        <v>64.400000000000006</v>
      </c>
      <c r="AD67" s="46">
        <v>64.3</v>
      </c>
      <c r="AE67" s="46">
        <v>64.2</v>
      </c>
      <c r="AF67" s="46">
        <v>64.099999999999994</v>
      </c>
      <c r="AG67" s="46">
        <v>63.9</v>
      </c>
      <c r="AH67" s="46">
        <v>63.8</v>
      </c>
      <c r="AI67" s="46">
        <v>63.7</v>
      </c>
      <c r="AJ67" s="46">
        <v>63.7</v>
      </c>
      <c r="AK67" s="46">
        <v>63.6</v>
      </c>
      <c r="AL67" s="46">
        <v>63.6</v>
      </c>
      <c r="AM67" s="46">
        <v>63.5</v>
      </c>
      <c r="AN67" s="46">
        <v>63.5</v>
      </c>
      <c r="AO67" s="46">
        <v>63.4</v>
      </c>
      <c r="AP67" s="46">
        <v>63.3</v>
      </c>
      <c r="AQ67" s="46">
        <v>63.2</v>
      </c>
      <c r="AR67" s="46">
        <v>63.1</v>
      </c>
      <c r="AS67" s="46">
        <v>63</v>
      </c>
      <c r="AT67" s="46">
        <v>62.8</v>
      </c>
      <c r="AU67" s="46">
        <v>62.7</v>
      </c>
      <c r="AV67" s="46">
        <v>62.5</v>
      </c>
      <c r="AW67" s="46">
        <v>62.4</v>
      </c>
      <c r="AX67" s="46">
        <v>62.3</v>
      </c>
      <c r="AY67" s="46">
        <v>62.2</v>
      </c>
      <c r="AZ67" s="46">
        <v>62</v>
      </c>
      <c r="BA67" s="46">
        <v>61.9</v>
      </c>
    </row>
    <row r="68" spans="1:53" ht="11.25" customHeight="1">
      <c r="A68" s="46" t="s">
        <v>30</v>
      </c>
      <c r="B68" s="48" t="s">
        <v>28</v>
      </c>
      <c r="C68" s="46">
        <v>11.744147152786374</v>
      </c>
      <c r="D68" s="46">
        <v>11.846794820236466</v>
      </c>
      <c r="E68" s="46">
        <v>11.9</v>
      </c>
      <c r="F68" s="46">
        <v>12.1</v>
      </c>
      <c r="G68" s="46">
        <v>12.3</v>
      </c>
      <c r="H68" s="46">
        <v>12.5</v>
      </c>
      <c r="I68" s="46">
        <v>12.8</v>
      </c>
      <c r="J68" s="46">
        <v>13.1</v>
      </c>
      <c r="K68" s="46">
        <v>13.4</v>
      </c>
      <c r="L68" s="46">
        <v>13.7</v>
      </c>
      <c r="M68" s="46">
        <v>14</v>
      </c>
      <c r="N68" s="46">
        <v>14.3</v>
      </c>
      <c r="O68" s="46">
        <v>14.5</v>
      </c>
      <c r="P68" s="46">
        <v>14.8</v>
      </c>
      <c r="Q68" s="46">
        <v>15.1</v>
      </c>
      <c r="R68" s="46">
        <v>15.3</v>
      </c>
      <c r="S68" s="46">
        <v>15.6</v>
      </c>
      <c r="T68" s="46">
        <v>15.8</v>
      </c>
      <c r="U68" s="46">
        <v>16.100000000000001</v>
      </c>
      <c r="V68" s="46">
        <v>16.3</v>
      </c>
      <c r="W68" s="46">
        <v>16.600000000000001</v>
      </c>
      <c r="X68" s="46">
        <v>16.8</v>
      </c>
      <c r="Y68" s="46">
        <v>17.100000000000001</v>
      </c>
      <c r="Z68" s="46">
        <v>17.3</v>
      </c>
      <c r="AA68" s="46">
        <v>17.5</v>
      </c>
      <c r="AB68" s="46">
        <v>17.600000000000001</v>
      </c>
      <c r="AC68" s="46">
        <v>17.8</v>
      </c>
      <c r="AD68" s="46">
        <v>18</v>
      </c>
      <c r="AE68" s="46">
        <v>18.2</v>
      </c>
      <c r="AF68" s="46">
        <v>18.3</v>
      </c>
      <c r="AG68" s="46">
        <v>18.5</v>
      </c>
      <c r="AH68" s="46">
        <v>18.7</v>
      </c>
      <c r="AI68" s="46">
        <v>18.899999999999999</v>
      </c>
      <c r="AJ68" s="46">
        <v>19</v>
      </c>
      <c r="AK68" s="46">
        <v>19.100000000000001</v>
      </c>
      <c r="AL68" s="46">
        <v>19.2</v>
      </c>
      <c r="AM68" s="46">
        <v>19.3</v>
      </c>
      <c r="AN68" s="46">
        <v>19.399999999999999</v>
      </c>
      <c r="AO68" s="46">
        <v>19.399999999999999</v>
      </c>
      <c r="AP68" s="46">
        <v>19.5</v>
      </c>
      <c r="AQ68" s="46">
        <v>19.7</v>
      </c>
      <c r="AR68" s="46">
        <v>19.8</v>
      </c>
      <c r="AS68" s="46">
        <v>20</v>
      </c>
      <c r="AT68" s="46">
        <v>20.100000000000001</v>
      </c>
      <c r="AU68" s="46">
        <v>20.3</v>
      </c>
      <c r="AV68" s="46">
        <v>20.399999999999999</v>
      </c>
      <c r="AW68" s="46">
        <v>20.6</v>
      </c>
      <c r="AX68" s="46">
        <v>20.7</v>
      </c>
      <c r="AY68" s="46">
        <v>20.8</v>
      </c>
      <c r="AZ68" s="46">
        <v>21</v>
      </c>
      <c r="BA68" s="46">
        <v>21.1</v>
      </c>
    </row>
    <row r="69" spans="1:53" ht="11.25" customHeight="1">
      <c r="A69" s="46" t="s">
        <v>31</v>
      </c>
      <c r="B69" s="48" t="s">
        <v>28</v>
      </c>
      <c r="C69" s="46">
        <v>1.4132693508073755</v>
      </c>
      <c r="D69" s="46">
        <v>1.4672564948121933</v>
      </c>
      <c r="E69" s="46">
        <v>1.5</v>
      </c>
      <c r="F69" s="46">
        <v>1.5</v>
      </c>
      <c r="G69" s="46">
        <v>1.6</v>
      </c>
      <c r="H69" s="46">
        <v>1.6</v>
      </c>
      <c r="I69" s="46">
        <v>1.7</v>
      </c>
      <c r="J69" s="46">
        <v>1.7</v>
      </c>
      <c r="K69" s="46">
        <v>1.7</v>
      </c>
      <c r="L69" s="46">
        <v>1.8</v>
      </c>
      <c r="M69" s="46">
        <v>1.8</v>
      </c>
      <c r="N69" s="46">
        <v>1.8</v>
      </c>
      <c r="O69" s="46">
        <v>1.8</v>
      </c>
      <c r="P69" s="46">
        <v>1.8</v>
      </c>
      <c r="Q69" s="46">
        <v>1.9</v>
      </c>
      <c r="R69" s="46">
        <v>1.9</v>
      </c>
      <c r="S69" s="46">
        <v>1.9</v>
      </c>
      <c r="T69" s="46">
        <v>2</v>
      </c>
      <c r="U69" s="46">
        <v>2</v>
      </c>
      <c r="V69" s="46">
        <v>2</v>
      </c>
      <c r="W69" s="46">
        <v>2.1</v>
      </c>
      <c r="X69" s="46">
        <v>2.2000000000000002</v>
      </c>
      <c r="Y69" s="46">
        <v>2.2000000000000002</v>
      </c>
      <c r="Z69" s="46">
        <v>2.2999999999999998</v>
      </c>
      <c r="AA69" s="46">
        <v>2.4</v>
      </c>
      <c r="AB69" s="46">
        <v>2.5</v>
      </c>
      <c r="AC69" s="46">
        <v>2.6</v>
      </c>
      <c r="AD69" s="46">
        <v>2.8</v>
      </c>
      <c r="AE69" s="46">
        <v>2.9</v>
      </c>
      <c r="AF69" s="46">
        <v>3</v>
      </c>
      <c r="AG69" s="46">
        <v>3.1</v>
      </c>
      <c r="AH69" s="46">
        <v>3.2</v>
      </c>
      <c r="AI69" s="46">
        <v>3.3</v>
      </c>
      <c r="AJ69" s="46">
        <v>3.3</v>
      </c>
      <c r="AK69" s="46">
        <v>3.4</v>
      </c>
      <c r="AL69" s="46">
        <v>3.5</v>
      </c>
      <c r="AM69" s="46">
        <v>3.6</v>
      </c>
      <c r="AN69" s="46">
        <v>3.6</v>
      </c>
      <c r="AO69" s="46">
        <v>3.7</v>
      </c>
      <c r="AP69" s="46">
        <v>3.8</v>
      </c>
      <c r="AQ69" s="46">
        <v>3.8</v>
      </c>
      <c r="AR69" s="46">
        <v>3.9</v>
      </c>
      <c r="AS69" s="46">
        <v>4</v>
      </c>
      <c r="AT69" s="46">
        <v>4</v>
      </c>
      <c r="AU69" s="46">
        <v>4.0999999999999996</v>
      </c>
      <c r="AV69" s="46">
        <v>4.0999999999999996</v>
      </c>
      <c r="AW69" s="46">
        <v>4.0999999999999996</v>
      </c>
      <c r="AX69" s="46">
        <v>4.2</v>
      </c>
      <c r="AY69" s="46">
        <v>4.2</v>
      </c>
      <c r="AZ69" s="46">
        <v>4.3</v>
      </c>
      <c r="BA69" s="46">
        <v>4.3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44.603967890497877</v>
      </c>
      <c r="D71" s="46">
        <v>44.688479291846896</v>
      </c>
      <c r="E71" s="46">
        <v>44.7</v>
      </c>
      <c r="F71" s="46">
        <v>44.9</v>
      </c>
      <c r="G71" s="46">
        <v>45.1</v>
      </c>
      <c r="H71" s="46">
        <v>45.4</v>
      </c>
      <c r="I71" s="46">
        <v>46.2</v>
      </c>
      <c r="J71" s="46">
        <v>46.8</v>
      </c>
      <c r="K71" s="46">
        <v>47.3</v>
      </c>
      <c r="L71" s="46">
        <v>48</v>
      </c>
      <c r="M71" s="46">
        <v>48.6</v>
      </c>
      <c r="N71" s="46">
        <v>49.2</v>
      </c>
      <c r="O71" s="46">
        <v>49.9</v>
      </c>
      <c r="P71" s="46">
        <v>50.5</v>
      </c>
      <c r="Q71" s="46">
        <v>51.1</v>
      </c>
      <c r="R71" s="46">
        <v>51.6</v>
      </c>
      <c r="S71" s="46">
        <v>52</v>
      </c>
      <c r="T71" s="46">
        <v>52.4</v>
      </c>
      <c r="U71" s="46">
        <v>52.8</v>
      </c>
      <c r="V71" s="46">
        <v>53.2</v>
      </c>
      <c r="W71" s="46">
        <v>53.6</v>
      </c>
      <c r="X71" s="46">
        <v>54</v>
      </c>
      <c r="Y71" s="46">
        <v>54.4</v>
      </c>
      <c r="Z71" s="46">
        <v>54.7</v>
      </c>
      <c r="AA71" s="46">
        <v>55</v>
      </c>
      <c r="AB71" s="46">
        <v>55.2</v>
      </c>
      <c r="AC71" s="46">
        <v>55.4</v>
      </c>
      <c r="AD71" s="46">
        <v>55.5</v>
      </c>
      <c r="AE71" s="46">
        <v>55.8</v>
      </c>
      <c r="AF71" s="46">
        <v>56</v>
      </c>
      <c r="AG71" s="46">
        <v>56.4</v>
      </c>
      <c r="AH71" s="46">
        <v>56.7</v>
      </c>
      <c r="AI71" s="46">
        <v>56.9</v>
      </c>
      <c r="AJ71" s="46">
        <v>57</v>
      </c>
      <c r="AK71" s="46">
        <v>57.2</v>
      </c>
      <c r="AL71" s="46">
        <v>57.3</v>
      </c>
      <c r="AM71" s="46">
        <v>57.4</v>
      </c>
      <c r="AN71" s="46">
        <v>57.5</v>
      </c>
      <c r="AO71" s="46">
        <v>57.7</v>
      </c>
      <c r="AP71" s="46">
        <v>57.9</v>
      </c>
      <c r="AQ71" s="46">
        <v>58.1</v>
      </c>
      <c r="AR71" s="46">
        <v>58.4</v>
      </c>
      <c r="AS71" s="46">
        <v>58.8</v>
      </c>
      <c r="AT71" s="46">
        <v>59.1</v>
      </c>
      <c r="AU71" s="46">
        <v>59.5</v>
      </c>
      <c r="AV71" s="46">
        <v>59.9</v>
      </c>
      <c r="AW71" s="46">
        <v>60.2</v>
      </c>
      <c r="AX71" s="46">
        <v>60.5</v>
      </c>
      <c r="AY71" s="46">
        <v>60.8</v>
      </c>
      <c r="AZ71" s="46">
        <v>61.2</v>
      </c>
      <c r="BA71" s="46">
        <v>61.5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1518748</v>
      </c>
      <c r="E75" s="41">
        <v>1554125</v>
      </c>
      <c r="F75" s="41">
        <v>1588573</v>
      </c>
      <c r="G75" s="41">
        <v>1621239</v>
      </c>
      <c r="H75" s="41">
        <v>1652120</v>
      </c>
      <c r="I75" s="41">
        <v>1681813</v>
      </c>
      <c r="J75" s="41">
        <v>1711446</v>
      </c>
      <c r="K75" s="41">
        <v>1741015</v>
      </c>
      <c r="L75" s="41">
        <v>1770511</v>
      </c>
      <c r="M75" s="41">
        <v>1799930</v>
      </c>
      <c r="N75" s="41">
        <v>1829265</v>
      </c>
      <c r="O75" s="41">
        <v>1858448</v>
      </c>
      <c r="P75" s="41">
        <v>1887450</v>
      </c>
      <c r="Q75" s="41">
        <v>1916247</v>
      </c>
      <c r="R75" s="41">
        <v>1944808</v>
      </c>
      <c r="S75" s="41">
        <v>1973100</v>
      </c>
      <c r="T75" s="41">
        <v>2001174</v>
      </c>
      <c r="U75" s="41">
        <v>2029137</v>
      </c>
      <c r="V75" s="41">
        <v>2056967</v>
      </c>
      <c r="W75" s="41">
        <v>2084643</v>
      </c>
      <c r="X75" s="41">
        <v>2112147</v>
      </c>
      <c r="Y75" s="41">
        <v>2139423</v>
      </c>
      <c r="Z75" s="41">
        <v>2166457</v>
      </c>
      <c r="AA75" s="41">
        <v>2193230</v>
      </c>
      <c r="AB75" s="41">
        <v>2219728</v>
      </c>
      <c r="AC75" s="41">
        <v>2245937</v>
      </c>
      <c r="AD75" s="41">
        <v>2271856</v>
      </c>
      <c r="AE75" s="41">
        <v>2297483</v>
      </c>
      <c r="AF75" s="41">
        <v>2322822</v>
      </c>
      <c r="AG75" s="41">
        <v>2347873</v>
      </c>
      <c r="AH75" s="41">
        <v>2372656</v>
      </c>
      <c r="AI75" s="41">
        <v>2397185</v>
      </c>
      <c r="AJ75" s="41">
        <v>2421465</v>
      </c>
      <c r="AK75" s="41">
        <v>2445499</v>
      </c>
      <c r="AL75" s="41">
        <v>2469288</v>
      </c>
      <c r="AM75" s="41">
        <v>2492837</v>
      </c>
      <c r="AN75" s="41">
        <v>2516150</v>
      </c>
      <c r="AO75" s="41">
        <v>2539216</v>
      </c>
      <c r="AP75" s="41">
        <v>2562029</v>
      </c>
      <c r="AQ75" s="41">
        <v>2584590</v>
      </c>
      <c r="AR75" s="41">
        <v>2606885</v>
      </c>
      <c r="AS75" s="41">
        <v>2628910</v>
      </c>
      <c r="AT75" s="41">
        <v>2650661</v>
      </c>
      <c r="AU75" s="41">
        <v>2672139</v>
      </c>
      <c r="AV75" s="41">
        <v>2693349</v>
      </c>
      <c r="AW75" s="41">
        <v>2714294</v>
      </c>
      <c r="AX75" s="41">
        <v>2734987</v>
      </c>
      <c r="AY75" s="41">
        <v>2755433</v>
      </c>
      <c r="AZ75" s="41">
        <v>2775654</v>
      </c>
      <c r="BA75" s="41">
        <v>2795668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21543</v>
      </c>
      <c r="F76" s="41">
        <v>21559</v>
      </c>
      <c r="G76" s="41">
        <v>21661</v>
      </c>
      <c r="H76" s="41">
        <v>21789</v>
      </c>
      <c r="I76" s="41">
        <v>21900</v>
      </c>
      <c r="J76" s="41">
        <v>22007</v>
      </c>
      <c r="K76" s="41">
        <v>22112</v>
      </c>
      <c r="L76" s="41">
        <v>22210</v>
      </c>
      <c r="M76" s="41">
        <v>22306</v>
      </c>
      <c r="N76" s="41">
        <v>22377</v>
      </c>
      <c r="O76" s="41">
        <v>22426</v>
      </c>
      <c r="P76" s="41">
        <v>22457</v>
      </c>
      <c r="Q76" s="41">
        <v>22463</v>
      </c>
      <c r="R76" s="41">
        <v>22438</v>
      </c>
      <c r="S76" s="41">
        <v>22512</v>
      </c>
      <c r="T76" s="41">
        <v>22700</v>
      </c>
      <c r="U76" s="41">
        <v>22881</v>
      </c>
      <c r="V76" s="41">
        <v>23054</v>
      </c>
      <c r="W76" s="41">
        <v>23218</v>
      </c>
      <c r="X76" s="41">
        <v>23376</v>
      </c>
      <c r="Y76" s="41">
        <v>23534</v>
      </c>
      <c r="Z76" s="41">
        <v>23695</v>
      </c>
      <c r="AA76" s="41">
        <v>23856</v>
      </c>
      <c r="AB76" s="41">
        <v>24020</v>
      </c>
      <c r="AC76" s="41">
        <v>24192</v>
      </c>
      <c r="AD76" s="41">
        <v>24371</v>
      </c>
      <c r="AE76" s="41">
        <v>24561</v>
      </c>
      <c r="AF76" s="41">
        <v>24759</v>
      </c>
      <c r="AG76" s="41">
        <v>24976</v>
      </c>
      <c r="AH76" s="41">
        <v>25206</v>
      </c>
      <c r="AI76" s="41">
        <v>25440</v>
      </c>
      <c r="AJ76" s="41">
        <v>25667</v>
      </c>
      <c r="AK76" s="41">
        <v>25882</v>
      </c>
      <c r="AL76" s="41">
        <v>26086</v>
      </c>
      <c r="AM76" s="41">
        <v>26277</v>
      </c>
      <c r="AN76" s="41">
        <v>26449</v>
      </c>
      <c r="AO76" s="41">
        <v>26603</v>
      </c>
      <c r="AP76" s="41">
        <v>26739</v>
      </c>
      <c r="AQ76" s="41">
        <v>26856</v>
      </c>
      <c r="AR76" s="41">
        <v>26957</v>
      </c>
      <c r="AS76" s="41">
        <v>27044</v>
      </c>
      <c r="AT76" s="41">
        <v>27123</v>
      </c>
      <c r="AU76" s="41">
        <v>27200</v>
      </c>
      <c r="AV76" s="41">
        <v>27274</v>
      </c>
      <c r="AW76" s="41">
        <v>27349</v>
      </c>
      <c r="AX76" s="41">
        <v>27429</v>
      </c>
      <c r="AY76" s="41">
        <v>27515</v>
      </c>
      <c r="AZ76" s="41">
        <v>27610</v>
      </c>
      <c r="BA76" s="41">
        <v>27712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8856</v>
      </c>
      <c r="F77" s="41">
        <v>8910</v>
      </c>
      <c r="G77" s="41">
        <v>8982</v>
      </c>
      <c r="H77" s="41">
        <v>9046</v>
      </c>
      <c r="I77" s="41">
        <v>9217</v>
      </c>
      <c r="J77" s="41">
        <v>9388</v>
      </c>
      <c r="K77" s="41">
        <v>9566</v>
      </c>
      <c r="L77" s="41">
        <v>9741</v>
      </c>
      <c r="M77" s="41">
        <v>9921</v>
      </c>
      <c r="N77" s="41">
        <v>10144</v>
      </c>
      <c r="O77" s="41">
        <v>10374</v>
      </c>
      <c r="P77" s="41">
        <v>10610</v>
      </c>
      <c r="Q77" s="41">
        <v>10852</v>
      </c>
      <c r="R77" s="41">
        <v>11096</v>
      </c>
      <c r="S77" s="41">
        <v>11388</v>
      </c>
      <c r="T77" s="41">
        <v>11687</v>
      </c>
      <c r="U77" s="41">
        <v>12001</v>
      </c>
      <c r="V77" s="41">
        <v>12328</v>
      </c>
      <c r="W77" s="41">
        <v>12664</v>
      </c>
      <c r="X77" s="41">
        <v>13050</v>
      </c>
      <c r="Y77" s="41">
        <v>13450</v>
      </c>
      <c r="Z77" s="41">
        <v>13872</v>
      </c>
      <c r="AA77" s="41">
        <v>14308</v>
      </c>
      <c r="AB77" s="41">
        <v>14761</v>
      </c>
      <c r="AC77" s="41">
        <v>15223</v>
      </c>
      <c r="AD77" s="41">
        <v>15694</v>
      </c>
      <c r="AE77" s="41">
        <v>16172</v>
      </c>
      <c r="AF77" s="41">
        <v>16658</v>
      </c>
      <c r="AG77" s="41">
        <v>17143</v>
      </c>
      <c r="AH77" s="41">
        <v>17627</v>
      </c>
      <c r="AI77" s="41">
        <v>18110</v>
      </c>
      <c r="AJ77" s="41">
        <v>18583</v>
      </c>
      <c r="AK77" s="41">
        <v>19043</v>
      </c>
      <c r="AL77" s="41">
        <v>19487</v>
      </c>
      <c r="AM77" s="41">
        <v>19914</v>
      </c>
      <c r="AN77" s="41">
        <v>20333</v>
      </c>
      <c r="AO77" s="41">
        <v>20740</v>
      </c>
      <c r="AP77" s="41">
        <v>21128</v>
      </c>
      <c r="AQ77" s="41">
        <v>21511</v>
      </c>
      <c r="AR77" s="41">
        <v>21882</v>
      </c>
      <c r="AS77" s="41">
        <v>22243</v>
      </c>
      <c r="AT77" s="41">
        <v>22595</v>
      </c>
      <c r="AU77" s="41">
        <v>22940</v>
      </c>
      <c r="AV77" s="41">
        <v>23279</v>
      </c>
      <c r="AW77" s="41">
        <v>23606</v>
      </c>
      <c r="AX77" s="41">
        <v>23933</v>
      </c>
      <c r="AY77" s="41">
        <v>24244</v>
      </c>
      <c r="AZ77" s="41">
        <v>24546</v>
      </c>
      <c r="BA77" s="41">
        <v>24839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12687</v>
      </c>
      <c r="F78" s="41">
        <v>12649</v>
      </c>
      <c r="G78" s="41">
        <v>12679</v>
      </c>
      <c r="H78" s="41">
        <v>12743</v>
      </c>
      <c r="I78" s="41">
        <v>12683</v>
      </c>
      <c r="J78" s="41">
        <v>12619</v>
      </c>
      <c r="K78" s="41">
        <v>12546</v>
      </c>
      <c r="L78" s="41">
        <v>12469</v>
      </c>
      <c r="M78" s="41">
        <v>12385</v>
      </c>
      <c r="N78" s="41">
        <v>12233</v>
      </c>
      <c r="O78" s="41">
        <v>12052</v>
      </c>
      <c r="P78" s="41">
        <v>11847</v>
      </c>
      <c r="Q78" s="41">
        <v>11611</v>
      </c>
      <c r="R78" s="41">
        <v>11342</v>
      </c>
      <c r="S78" s="41">
        <v>11124</v>
      </c>
      <c r="T78" s="41">
        <v>11013</v>
      </c>
      <c r="U78" s="41">
        <v>10880</v>
      </c>
      <c r="V78" s="41">
        <v>10726</v>
      </c>
      <c r="W78" s="41">
        <v>10554</v>
      </c>
      <c r="X78" s="41">
        <v>10326</v>
      </c>
      <c r="Y78" s="41">
        <v>10084</v>
      </c>
      <c r="Z78" s="41">
        <v>9823</v>
      </c>
      <c r="AA78" s="41">
        <v>9548</v>
      </c>
      <c r="AB78" s="41">
        <v>9259</v>
      </c>
      <c r="AC78" s="41">
        <v>8969</v>
      </c>
      <c r="AD78" s="41">
        <v>8677</v>
      </c>
      <c r="AE78" s="41">
        <v>8389</v>
      </c>
      <c r="AF78" s="41">
        <v>8101</v>
      </c>
      <c r="AG78" s="41">
        <v>7833</v>
      </c>
      <c r="AH78" s="41">
        <v>7579</v>
      </c>
      <c r="AI78" s="41">
        <v>7330</v>
      </c>
      <c r="AJ78" s="41">
        <v>7084</v>
      </c>
      <c r="AK78" s="41">
        <v>6839</v>
      </c>
      <c r="AL78" s="41">
        <v>6599</v>
      </c>
      <c r="AM78" s="41">
        <v>6363</v>
      </c>
      <c r="AN78" s="41">
        <v>6116</v>
      </c>
      <c r="AO78" s="41">
        <v>5863</v>
      </c>
      <c r="AP78" s="41">
        <v>5611</v>
      </c>
      <c r="AQ78" s="41">
        <v>5345</v>
      </c>
      <c r="AR78" s="41">
        <v>5075</v>
      </c>
      <c r="AS78" s="41">
        <v>4801</v>
      </c>
      <c r="AT78" s="41">
        <v>4528</v>
      </c>
      <c r="AU78" s="41">
        <v>4260</v>
      </c>
      <c r="AV78" s="41">
        <v>3995</v>
      </c>
      <c r="AW78" s="41">
        <v>3743</v>
      </c>
      <c r="AX78" s="41">
        <v>3496</v>
      </c>
      <c r="AY78" s="41">
        <v>3271</v>
      </c>
      <c r="AZ78" s="41">
        <v>3064</v>
      </c>
      <c r="BA78" s="41">
        <v>2873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22061</v>
      </c>
      <c r="F79" s="41">
        <v>20817</v>
      </c>
      <c r="G79" s="41">
        <v>19702</v>
      </c>
      <c r="H79" s="41">
        <v>18450</v>
      </c>
      <c r="I79" s="41">
        <v>18450</v>
      </c>
      <c r="J79" s="41">
        <v>18450</v>
      </c>
      <c r="K79" s="41">
        <v>18450</v>
      </c>
      <c r="L79" s="41">
        <v>18450</v>
      </c>
      <c r="M79" s="41">
        <v>18450</v>
      </c>
      <c r="N79" s="41">
        <v>18450</v>
      </c>
      <c r="O79" s="41">
        <v>18450</v>
      </c>
      <c r="P79" s="41">
        <v>18450</v>
      </c>
      <c r="Q79" s="41">
        <v>18450</v>
      </c>
      <c r="R79" s="41">
        <v>18450</v>
      </c>
      <c r="S79" s="41">
        <v>18450</v>
      </c>
      <c r="T79" s="41">
        <v>18450</v>
      </c>
      <c r="U79" s="41">
        <v>18450</v>
      </c>
      <c r="V79" s="41">
        <v>18450</v>
      </c>
      <c r="W79" s="41">
        <v>18450</v>
      </c>
      <c r="X79" s="41">
        <v>18450</v>
      </c>
      <c r="Y79" s="41">
        <v>18450</v>
      </c>
      <c r="Z79" s="41">
        <v>18450</v>
      </c>
      <c r="AA79" s="41">
        <v>18450</v>
      </c>
      <c r="AB79" s="41">
        <v>18450</v>
      </c>
      <c r="AC79" s="41">
        <v>18450</v>
      </c>
      <c r="AD79" s="41">
        <v>18450</v>
      </c>
      <c r="AE79" s="41">
        <v>18450</v>
      </c>
      <c r="AF79" s="41">
        <v>18450</v>
      </c>
      <c r="AG79" s="41">
        <v>18450</v>
      </c>
      <c r="AH79" s="41">
        <v>18450</v>
      </c>
      <c r="AI79" s="41">
        <v>18450</v>
      </c>
      <c r="AJ79" s="41">
        <v>18450</v>
      </c>
      <c r="AK79" s="41">
        <v>18450</v>
      </c>
      <c r="AL79" s="41">
        <v>18450</v>
      </c>
      <c r="AM79" s="41">
        <v>18450</v>
      </c>
      <c r="AN79" s="41">
        <v>18450</v>
      </c>
      <c r="AO79" s="41">
        <v>18450</v>
      </c>
      <c r="AP79" s="41">
        <v>18450</v>
      </c>
      <c r="AQ79" s="41">
        <v>18450</v>
      </c>
      <c r="AR79" s="41">
        <v>18450</v>
      </c>
      <c r="AS79" s="41">
        <v>18450</v>
      </c>
      <c r="AT79" s="41">
        <v>18450</v>
      </c>
      <c r="AU79" s="41">
        <v>18450</v>
      </c>
      <c r="AV79" s="41">
        <v>18450</v>
      </c>
      <c r="AW79" s="41">
        <v>18450</v>
      </c>
      <c r="AX79" s="41">
        <v>18450</v>
      </c>
      <c r="AY79" s="41">
        <v>18450</v>
      </c>
      <c r="AZ79" s="41">
        <v>18450</v>
      </c>
      <c r="BA79" s="41">
        <v>18450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-300</v>
      </c>
      <c r="F80" s="41">
        <v>-800</v>
      </c>
      <c r="G80" s="41">
        <v>-1500</v>
      </c>
      <c r="H80" s="41">
        <v>-1500</v>
      </c>
      <c r="I80" s="41">
        <v>-1500</v>
      </c>
      <c r="J80" s="41">
        <v>-1500</v>
      </c>
      <c r="K80" s="41">
        <v>-1500</v>
      </c>
      <c r="L80" s="41">
        <v>-1500</v>
      </c>
      <c r="M80" s="41">
        <v>-1500</v>
      </c>
      <c r="N80" s="41">
        <v>-1500</v>
      </c>
      <c r="O80" s="41">
        <v>-1500</v>
      </c>
      <c r="P80" s="41">
        <v>-1500</v>
      </c>
      <c r="Q80" s="41">
        <v>-1500</v>
      </c>
      <c r="R80" s="41">
        <v>-1500</v>
      </c>
      <c r="S80" s="41">
        <v>-1500</v>
      </c>
      <c r="T80" s="41">
        <v>-1500</v>
      </c>
      <c r="U80" s="41">
        <v>-1500</v>
      </c>
      <c r="V80" s="41">
        <v>-1500</v>
      </c>
      <c r="W80" s="41">
        <v>-1500</v>
      </c>
      <c r="X80" s="41">
        <v>-1500</v>
      </c>
      <c r="Y80" s="41">
        <v>-1500</v>
      </c>
      <c r="Z80" s="41">
        <v>-1500</v>
      </c>
      <c r="AA80" s="41">
        <v>-1500</v>
      </c>
      <c r="AB80" s="41">
        <v>-1500</v>
      </c>
      <c r="AC80" s="41">
        <v>-1500</v>
      </c>
      <c r="AD80" s="41">
        <v>-1500</v>
      </c>
      <c r="AE80" s="41">
        <v>-1500</v>
      </c>
      <c r="AF80" s="41">
        <v>-1500</v>
      </c>
      <c r="AG80" s="41">
        <v>-1500</v>
      </c>
      <c r="AH80" s="41">
        <v>-1500</v>
      </c>
      <c r="AI80" s="41">
        <v>-1500</v>
      </c>
      <c r="AJ80" s="41">
        <v>-1500</v>
      </c>
      <c r="AK80" s="41">
        <v>-1500</v>
      </c>
      <c r="AL80" s="41">
        <v>-1500</v>
      </c>
      <c r="AM80" s="41">
        <v>-1500</v>
      </c>
      <c r="AN80" s="41">
        <v>-1500</v>
      </c>
      <c r="AO80" s="41">
        <v>-1500</v>
      </c>
      <c r="AP80" s="41">
        <v>-1500</v>
      </c>
      <c r="AQ80" s="41">
        <v>-1500</v>
      </c>
      <c r="AR80" s="41">
        <v>-1500</v>
      </c>
      <c r="AS80" s="41">
        <v>-1500</v>
      </c>
      <c r="AT80" s="41">
        <v>-1500</v>
      </c>
      <c r="AU80" s="41">
        <v>-1500</v>
      </c>
      <c r="AV80" s="41">
        <v>-1500</v>
      </c>
      <c r="AW80" s="41">
        <v>-1500</v>
      </c>
      <c r="AX80" s="41">
        <v>-1500</v>
      </c>
      <c r="AY80" s="41">
        <v>-1500</v>
      </c>
      <c r="AZ80" s="41">
        <v>-1500</v>
      </c>
      <c r="BA80" s="41">
        <v>-1500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21761</v>
      </c>
      <c r="F81" s="41">
        <v>20017</v>
      </c>
      <c r="G81" s="41">
        <v>18202</v>
      </c>
      <c r="H81" s="41">
        <v>16950</v>
      </c>
      <c r="I81" s="41">
        <v>16950</v>
      </c>
      <c r="J81" s="41">
        <v>16950</v>
      </c>
      <c r="K81" s="41">
        <v>16950</v>
      </c>
      <c r="L81" s="41">
        <v>16950</v>
      </c>
      <c r="M81" s="41">
        <v>16950</v>
      </c>
      <c r="N81" s="41">
        <v>16950</v>
      </c>
      <c r="O81" s="41">
        <v>16950</v>
      </c>
      <c r="P81" s="41">
        <v>16950</v>
      </c>
      <c r="Q81" s="41">
        <v>16950</v>
      </c>
      <c r="R81" s="41">
        <v>16950</v>
      </c>
      <c r="S81" s="41">
        <v>16950</v>
      </c>
      <c r="T81" s="41">
        <v>16950</v>
      </c>
      <c r="U81" s="41">
        <v>16950</v>
      </c>
      <c r="V81" s="41">
        <v>16950</v>
      </c>
      <c r="W81" s="41">
        <v>16950</v>
      </c>
      <c r="X81" s="41">
        <v>16950</v>
      </c>
      <c r="Y81" s="41">
        <v>16950</v>
      </c>
      <c r="Z81" s="41">
        <v>16950</v>
      </c>
      <c r="AA81" s="41">
        <v>16950</v>
      </c>
      <c r="AB81" s="41">
        <v>16950</v>
      </c>
      <c r="AC81" s="41">
        <v>16950</v>
      </c>
      <c r="AD81" s="41">
        <v>16950</v>
      </c>
      <c r="AE81" s="41">
        <v>16950</v>
      </c>
      <c r="AF81" s="41">
        <v>16950</v>
      </c>
      <c r="AG81" s="41">
        <v>16950</v>
      </c>
      <c r="AH81" s="41">
        <v>16950</v>
      </c>
      <c r="AI81" s="41">
        <v>16950</v>
      </c>
      <c r="AJ81" s="41">
        <v>16950</v>
      </c>
      <c r="AK81" s="41">
        <v>16950</v>
      </c>
      <c r="AL81" s="41">
        <v>16950</v>
      </c>
      <c r="AM81" s="41">
        <v>16950</v>
      </c>
      <c r="AN81" s="41">
        <v>16950</v>
      </c>
      <c r="AO81" s="41">
        <v>16950</v>
      </c>
      <c r="AP81" s="41">
        <v>16950</v>
      </c>
      <c r="AQ81" s="41">
        <v>16950</v>
      </c>
      <c r="AR81" s="41">
        <v>16950</v>
      </c>
      <c r="AS81" s="41">
        <v>16950</v>
      </c>
      <c r="AT81" s="41">
        <v>16950</v>
      </c>
      <c r="AU81" s="41">
        <v>16950</v>
      </c>
      <c r="AV81" s="41">
        <v>16950</v>
      </c>
      <c r="AW81" s="41">
        <v>16950</v>
      </c>
      <c r="AX81" s="41">
        <v>16950</v>
      </c>
      <c r="AY81" s="41">
        <v>16950</v>
      </c>
      <c r="AZ81" s="41">
        <v>16950</v>
      </c>
      <c r="BA81" s="41">
        <v>16950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34448</v>
      </c>
      <c r="F82" s="41">
        <v>32666</v>
      </c>
      <c r="G82" s="41">
        <v>30881</v>
      </c>
      <c r="H82" s="41">
        <v>29693</v>
      </c>
      <c r="I82" s="41">
        <v>29633</v>
      </c>
      <c r="J82" s="41">
        <v>29569</v>
      </c>
      <c r="K82" s="41">
        <v>29496</v>
      </c>
      <c r="L82" s="41">
        <v>29419</v>
      </c>
      <c r="M82" s="41">
        <v>29335</v>
      </c>
      <c r="N82" s="41">
        <v>29183</v>
      </c>
      <c r="O82" s="41">
        <v>29002</v>
      </c>
      <c r="P82" s="41">
        <v>28797</v>
      </c>
      <c r="Q82" s="41">
        <v>28561</v>
      </c>
      <c r="R82" s="41">
        <v>28292</v>
      </c>
      <c r="S82" s="41">
        <v>28074</v>
      </c>
      <c r="T82" s="41">
        <v>27963</v>
      </c>
      <c r="U82" s="41">
        <v>27830</v>
      </c>
      <c r="V82" s="41">
        <v>27676</v>
      </c>
      <c r="W82" s="41">
        <v>27504</v>
      </c>
      <c r="X82" s="41">
        <v>27276</v>
      </c>
      <c r="Y82" s="41">
        <v>27034</v>
      </c>
      <c r="Z82" s="41">
        <v>26773</v>
      </c>
      <c r="AA82" s="41">
        <v>26498</v>
      </c>
      <c r="AB82" s="41">
        <v>26209</v>
      </c>
      <c r="AC82" s="41">
        <v>25919</v>
      </c>
      <c r="AD82" s="41">
        <v>25627</v>
      </c>
      <c r="AE82" s="41">
        <v>25339</v>
      </c>
      <c r="AF82" s="41">
        <v>25051</v>
      </c>
      <c r="AG82" s="41">
        <v>24783</v>
      </c>
      <c r="AH82" s="41">
        <v>24529</v>
      </c>
      <c r="AI82" s="41">
        <v>24280</v>
      </c>
      <c r="AJ82" s="41">
        <v>24034</v>
      </c>
      <c r="AK82" s="41">
        <v>23789</v>
      </c>
      <c r="AL82" s="41">
        <v>23549</v>
      </c>
      <c r="AM82" s="41">
        <v>23313</v>
      </c>
      <c r="AN82" s="41">
        <v>23066</v>
      </c>
      <c r="AO82" s="41">
        <v>22813</v>
      </c>
      <c r="AP82" s="41">
        <v>22561</v>
      </c>
      <c r="AQ82" s="41">
        <v>22295</v>
      </c>
      <c r="AR82" s="41">
        <v>22025</v>
      </c>
      <c r="AS82" s="41">
        <v>21751</v>
      </c>
      <c r="AT82" s="41">
        <v>21478</v>
      </c>
      <c r="AU82" s="41">
        <v>21210</v>
      </c>
      <c r="AV82" s="41">
        <v>20945</v>
      </c>
      <c r="AW82" s="41">
        <v>20693</v>
      </c>
      <c r="AX82" s="41">
        <v>20446</v>
      </c>
      <c r="AY82" s="41">
        <v>20221</v>
      </c>
      <c r="AZ82" s="41">
        <v>20014</v>
      </c>
      <c r="BA82" s="41">
        <v>19823</v>
      </c>
    </row>
    <row r="83" spans="1:53" ht="11.25" customHeight="1">
      <c r="A83" s="38" t="s">
        <v>18</v>
      </c>
      <c r="B83" s="39" t="s">
        <v>10</v>
      </c>
      <c r="C83" s="55">
        <v>1518748</v>
      </c>
      <c r="D83" s="41">
        <v>1554125</v>
      </c>
      <c r="E83" s="41">
        <v>1588573</v>
      </c>
      <c r="F83" s="41">
        <v>1621239</v>
      </c>
      <c r="G83" s="41">
        <v>1652120</v>
      </c>
      <c r="H83" s="41">
        <v>1681813</v>
      </c>
      <c r="I83" s="41">
        <v>1711446</v>
      </c>
      <c r="J83" s="41">
        <v>1741015</v>
      </c>
      <c r="K83" s="41">
        <v>1770511</v>
      </c>
      <c r="L83" s="41">
        <v>1799930</v>
      </c>
      <c r="M83" s="41">
        <v>1829265</v>
      </c>
      <c r="N83" s="41">
        <v>1858448</v>
      </c>
      <c r="O83" s="41">
        <v>1887450</v>
      </c>
      <c r="P83" s="41">
        <v>1916247</v>
      </c>
      <c r="Q83" s="41">
        <v>1944808</v>
      </c>
      <c r="R83" s="41">
        <v>1973100</v>
      </c>
      <c r="S83" s="41">
        <v>2001174</v>
      </c>
      <c r="T83" s="41">
        <v>2029137</v>
      </c>
      <c r="U83" s="41">
        <v>2056967</v>
      </c>
      <c r="V83" s="41">
        <v>2084643</v>
      </c>
      <c r="W83" s="41">
        <v>2112147</v>
      </c>
      <c r="X83" s="41">
        <v>2139423</v>
      </c>
      <c r="Y83" s="41">
        <v>2166457</v>
      </c>
      <c r="Z83" s="41">
        <v>2193230</v>
      </c>
      <c r="AA83" s="41">
        <v>2219728</v>
      </c>
      <c r="AB83" s="41">
        <v>2245937</v>
      </c>
      <c r="AC83" s="41">
        <v>2271856</v>
      </c>
      <c r="AD83" s="41">
        <v>2297483</v>
      </c>
      <c r="AE83" s="41">
        <v>2322822</v>
      </c>
      <c r="AF83" s="41">
        <v>2347873</v>
      </c>
      <c r="AG83" s="41">
        <v>2372656</v>
      </c>
      <c r="AH83" s="41">
        <v>2397185</v>
      </c>
      <c r="AI83" s="41">
        <v>2421465</v>
      </c>
      <c r="AJ83" s="41">
        <v>2445499</v>
      </c>
      <c r="AK83" s="41">
        <v>2469288</v>
      </c>
      <c r="AL83" s="41">
        <v>2492837</v>
      </c>
      <c r="AM83" s="41">
        <v>2516150</v>
      </c>
      <c r="AN83" s="41">
        <v>2539216</v>
      </c>
      <c r="AO83" s="41">
        <v>2562029</v>
      </c>
      <c r="AP83" s="41">
        <v>2584590</v>
      </c>
      <c r="AQ83" s="41">
        <v>2606885</v>
      </c>
      <c r="AR83" s="41">
        <v>2628910</v>
      </c>
      <c r="AS83" s="41">
        <v>2650661</v>
      </c>
      <c r="AT83" s="41">
        <v>2672139</v>
      </c>
      <c r="AU83" s="41">
        <v>2693349</v>
      </c>
      <c r="AV83" s="41">
        <v>2714294</v>
      </c>
      <c r="AW83" s="41">
        <v>2734987</v>
      </c>
      <c r="AX83" s="41">
        <v>2755433</v>
      </c>
      <c r="AY83" s="41">
        <v>2775654</v>
      </c>
      <c r="AZ83" s="41">
        <v>2795668</v>
      </c>
      <c r="BA83" s="41">
        <v>2815491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1.87</v>
      </c>
      <c r="F86" s="45">
        <v>1.83</v>
      </c>
      <c r="G86" s="45">
        <v>1.81</v>
      </c>
      <c r="H86" s="45">
        <v>1.79</v>
      </c>
      <c r="I86" s="45">
        <v>1.77</v>
      </c>
      <c r="J86" s="45">
        <v>1.75</v>
      </c>
      <c r="K86" s="45">
        <v>1.73</v>
      </c>
      <c r="L86" s="45">
        <v>1.71</v>
      </c>
      <c r="M86" s="45">
        <v>1.69</v>
      </c>
      <c r="N86" s="45">
        <v>1.67</v>
      </c>
      <c r="O86" s="45">
        <v>1.65</v>
      </c>
      <c r="P86" s="45">
        <v>1.63</v>
      </c>
      <c r="Q86" s="45">
        <v>1.61</v>
      </c>
      <c r="R86" s="45">
        <v>1.59</v>
      </c>
      <c r="S86" s="45">
        <v>1.58</v>
      </c>
      <c r="T86" s="45">
        <v>1.58</v>
      </c>
      <c r="U86" s="45">
        <v>1.58</v>
      </c>
      <c r="V86" s="45">
        <v>1.58</v>
      </c>
      <c r="W86" s="45">
        <v>1.58</v>
      </c>
      <c r="X86" s="45">
        <v>1.58</v>
      </c>
      <c r="Y86" s="45">
        <v>1.58</v>
      </c>
      <c r="Z86" s="45">
        <v>1.58</v>
      </c>
      <c r="AA86" s="45">
        <v>1.58</v>
      </c>
      <c r="AB86" s="45">
        <v>1.58</v>
      </c>
      <c r="AC86" s="45">
        <v>1.58</v>
      </c>
      <c r="AD86" s="45">
        <v>1.58</v>
      </c>
      <c r="AE86" s="45">
        <v>1.58</v>
      </c>
      <c r="AF86" s="45">
        <v>1.58</v>
      </c>
      <c r="AG86" s="45">
        <v>1.58</v>
      </c>
      <c r="AH86" s="45">
        <v>1.58</v>
      </c>
      <c r="AI86" s="45">
        <v>1.58</v>
      </c>
      <c r="AJ86" s="45">
        <v>1.58</v>
      </c>
      <c r="AK86" s="45">
        <v>1.58</v>
      </c>
      <c r="AL86" s="45">
        <v>1.58</v>
      </c>
      <c r="AM86" s="45">
        <v>1.58</v>
      </c>
      <c r="AN86" s="45">
        <v>1.58</v>
      </c>
      <c r="AO86" s="45">
        <v>1.58</v>
      </c>
      <c r="AP86" s="45">
        <v>1.58</v>
      </c>
      <c r="AQ86" s="45">
        <v>1.58</v>
      </c>
      <c r="AR86" s="45">
        <v>1.58</v>
      </c>
      <c r="AS86" s="45">
        <v>1.58</v>
      </c>
      <c r="AT86" s="45">
        <v>1.58</v>
      </c>
      <c r="AU86" s="45">
        <v>1.58</v>
      </c>
      <c r="AV86" s="45">
        <v>1.58</v>
      </c>
      <c r="AW86" s="45">
        <v>1.58</v>
      </c>
      <c r="AX86" s="45">
        <v>1.58</v>
      </c>
      <c r="AY86" s="45">
        <v>1.58</v>
      </c>
      <c r="AZ86" s="45">
        <v>1.58</v>
      </c>
      <c r="BA86" s="45">
        <v>1.58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5.7</v>
      </c>
      <c r="F87" s="46">
        <v>5.5</v>
      </c>
      <c r="G87" s="46">
        <v>5.4</v>
      </c>
      <c r="H87" s="46">
        <v>5.2</v>
      </c>
      <c r="I87" s="46">
        <v>5.2</v>
      </c>
      <c r="J87" s="46">
        <v>5.0999999999999996</v>
      </c>
      <c r="K87" s="46">
        <v>5</v>
      </c>
      <c r="L87" s="46">
        <v>4.9000000000000004</v>
      </c>
      <c r="M87" s="46">
        <v>4.8</v>
      </c>
      <c r="N87" s="46">
        <v>4.8</v>
      </c>
      <c r="O87" s="46">
        <v>4.7</v>
      </c>
      <c r="P87" s="46">
        <v>4.7</v>
      </c>
      <c r="Q87" s="46">
        <v>4.5999999999999996</v>
      </c>
      <c r="R87" s="46">
        <v>4.5999999999999996</v>
      </c>
      <c r="S87" s="46">
        <v>4.5999999999999996</v>
      </c>
      <c r="T87" s="46">
        <v>4.5</v>
      </c>
      <c r="U87" s="46">
        <v>4.5</v>
      </c>
      <c r="V87" s="46">
        <v>4.4000000000000004</v>
      </c>
      <c r="W87" s="46">
        <v>4.4000000000000004</v>
      </c>
      <c r="X87" s="46">
        <v>4.3</v>
      </c>
      <c r="Y87" s="46">
        <v>4.3</v>
      </c>
      <c r="Z87" s="46">
        <v>4.3</v>
      </c>
      <c r="AA87" s="46">
        <v>4.2</v>
      </c>
      <c r="AB87" s="46">
        <v>4.2</v>
      </c>
      <c r="AC87" s="46">
        <v>4.2</v>
      </c>
      <c r="AD87" s="46">
        <v>4.0999999999999996</v>
      </c>
      <c r="AE87" s="46">
        <v>4.0999999999999996</v>
      </c>
      <c r="AF87" s="46">
        <v>4.0999999999999996</v>
      </c>
      <c r="AG87" s="46">
        <v>4.0999999999999996</v>
      </c>
      <c r="AH87" s="46">
        <v>4.0999999999999996</v>
      </c>
      <c r="AI87" s="46">
        <v>4</v>
      </c>
      <c r="AJ87" s="46">
        <v>4</v>
      </c>
      <c r="AK87" s="46">
        <v>4</v>
      </c>
      <c r="AL87" s="46">
        <v>4</v>
      </c>
      <c r="AM87" s="46">
        <v>4</v>
      </c>
      <c r="AN87" s="46">
        <v>4</v>
      </c>
      <c r="AO87" s="46">
        <v>3.9</v>
      </c>
      <c r="AP87" s="46">
        <v>3.9</v>
      </c>
      <c r="AQ87" s="46">
        <v>3.9</v>
      </c>
      <c r="AR87" s="46">
        <v>3.9</v>
      </c>
      <c r="AS87" s="46">
        <v>3.9</v>
      </c>
      <c r="AT87" s="46">
        <v>3.8</v>
      </c>
      <c r="AU87" s="46">
        <v>3.8</v>
      </c>
      <c r="AV87" s="46">
        <v>3.8</v>
      </c>
      <c r="AW87" s="46">
        <v>3.8</v>
      </c>
      <c r="AX87" s="46">
        <v>3.8</v>
      </c>
      <c r="AY87" s="46">
        <v>3.8</v>
      </c>
      <c r="AZ87" s="46">
        <v>3.7</v>
      </c>
      <c r="BA87" s="46">
        <v>3.7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13.8</v>
      </c>
      <c r="F88" s="46">
        <v>12.5</v>
      </c>
      <c r="G88" s="46">
        <v>11.1</v>
      </c>
      <c r="H88" s="46">
        <v>10.199999999999999</v>
      </c>
      <c r="I88" s="46">
        <v>10</v>
      </c>
      <c r="J88" s="46">
        <v>9.8000000000000007</v>
      </c>
      <c r="K88" s="46">
        <v>9.6999999999999993</v>
      </c>
      <c r="L88" s="46">
        <v>9.5</v>
      </c>
      <c r="M88" s="46">
        <v>9.3000000000000007</v>
      </c>
      <c r="N88" s="46">
        <v>9.1999999999999993</v>
      </c>
      <c r="O88" s="46">
        <v>9</v>
      </c>
      <c r="P88" s="46">
        <v>8.9</v>
      </c>
      <c r="Q88" s="46">
        <v>8.8000000000000007</v>
      </c>
      <c r="R88" s="46">
        <v>8.6999999999999993</v>
      </c>
      <c r="S88" s="46">
        <v>8.5</v>
      </c>
      <c r="T88" s="46">
        <v>8.4</v>
      </c>
      <c r="U88" s="46">
        <v>8.3000000000000007</v>
      </c>
      <c r="V88" s="46">
        <v>8.1999999999999993</v>
      </c>
      <c r="W88" s="46">
        <v>8.1</v>
      </c>
      <c r="X88" s="46">
        <v>8</v>
      </c>
      <c r="Y88" s="46">
        <v>7.9</v>
      </c>
      <c r="Z88" s="46">
        <v>7.8</v>
      </c>
      <c r="AA88" s="46">
        <v>7.7</v>
      </c>
      <c r="AB88" s="46">
        <v>7.6</v>
      </c>
      <c r="AC88" s="46">
        <v>7.5</v>
      </c>
      <c r="AD88" s="46">
        <v>7.4</v>
      </c>
      <c r="AE88" s="46">
        <v>7.3</v>
      </c>
      <c r="AF88" s="46">
        <v>7.3</v>
      </c>
      <c r="AG88" s="46">
        <v>7.2</v>
      </c>
      <c r="AH88" s="46">
        <v>7.1</v>
      </c>
      <c r="AI88" s="46">
        <v>7</v>
      </c>
      <c r="AJ88" s="46">
        <v>7</v>
      </c>
      <c r="AK88" s="46">
        <v>6.9</v>
      </c>
      <c r="AL88" s="46">
        <v>6.8</v>
      </c>
      <c r="AM88" s="46">
        <v>6.8</v>
      </c>
      <c r="AN88" s="46">
        <v>6.7</v>
      </c>
      <c r="AO88" s="46">
        <v>6.6</v>
      </c>
      <c r="AP88" s="46">
        <v>6.6</v>
      </c>
      <c r="AQ88" s="46">
        <v>6.5</v>
      </c>
      <c r="AR88" s="46">
        <v>6.5</v>
      </c>
      <c r="AS88" s="46">
        <v>6.4</v>
      </c>
      <c r="AT88" s="46">
        <v>6.4</v>
      </c>
      <c r="AU88" s="46">
        <v>6.3</v>
      </c>
      <c r="AV88" s="46">
        <v>6.3</v>
      </c>
      <c r="AW88" s="46">
        <v>6.2</v>
      </c>
      <c r="AX88" s="46">
        <v>6.2</v>
      </c>
      <c r="AY88" s="46">
        <v>6.1</v>
      </c>
      <c r="AZ88" s="46">
        <v>6.1</v>
      </c>
      <c r="BA88" s="46">
        <v>6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2.2000000000000002</v>
      </c>
      <c r="F89" s="46">
        <v>2.1</v>
      </c>
      <c r="G89" s="46">
        <v>1.9</v>
      </c>
      <c r="H89" s="46">
        <v>1.8</v>
      </c>
      <c r="I89" s="46">
        <v>1.8</v>
      </c>
      <c r="J89" s="46">
        <v>1.7</v>
      </c>
      <c r="K89" s="46">
        <v>1.7</v>
      </c>
      <c r="L89" s="46">
        <v>1.7</v>
      </c>
      <c r="M89" s="46">
        <v>1.6</v>
      </c>
      <c r="N89" s="46">
        <v>1.6</v>
      </c>
      <c r="O89" s="46">
        <v>1.6</v>
      </c>
      <c r="P89" s="46">
        <v>1.5</v>
      </c>
      <c r="Q89" s="46">
        <v>1.5</v>
      </c>
      <c r="R89" s="46">
        <v>1.5</v>
      </c>
      <c r="S89" s="46">
        <v>1.4</v>
      </c>
      <c r="T89" s="46">
        <v>1.4</v>
      </c>
      <c r="U89" s="46">
        <v>1.4</v>
      </c>
      <c r="V89" s="46">
        <v>1.3</v>
      </c>
      <c r="W89" s="46">
        <v>1.3</v>
      </c>
      <c r="X89" s="46">
        <v>1.3</v>
      </c>
      <c r="Y89" s="46">
        <v>1.3</v>
      </c>
      <c r="Z89" s="46">
        <v>1.2</v>
      </c>
      <c r="AA89" s="46">
        <v>1.2</v>
      </c>
      <c r="AB89" s="46">
        <v>1.2</v>
      </c>
      <c r="AC89" s="46">
        <v>1.2</v>
      </c>
      <c r="AD89" s="46">
        <v>1.1000000000000001</v>
      </c>
      <c r="AE89" s="46">
        <v>1.1000000000000001</v>
      </c>
      <c r="AF89" s="46">
        <v>1.1000000000000001</v>
      </c>
      <c r="AG89" s="46">
        <v>1.1000000000000001</v>
      </c>
      <c r="AH89" s="46">
        <v>1</v>
      </c>
      <c r="AI89" s="46">
        <v>1</v>
      </c>
      <c r="AJ89" s="46">
        <v>1</v>
      </c>
      <c r="AK89" s="46">
        <v>1</v>
      </c>
      <c r="AL89" s="46">
        <v>1</v>
      </c>
      <c r="AM89" s="46">
        <v>0.9</v>
      </c>
      <c r="AN89" s="46">
        <v>0.9</v>
      </c>
      <c r="AO89" s="46">
        <v>0.9</v>
      </c>
      <c r="AP89" s="46">
        <v>0.9</v>
      </c>
      <c r="AQ89" s="46">
        <v>0.9</v>
      </c>
      <c r="AR89" s="46">
        <v>0.8</v>
      </c>
      <c r="AS89" s="46">
        <v>0.8</v>
      </c>
      <c r="AT89" s="46">
        <v>0.8</v>
      </c>
      <c r="AU89" s="46">
        <v>0.8</v>
      </c>
      <c r="AV89" s="46">
        <v>0.8</v>
      </c>
      <c r="AW89" s="46">
        <v>0.8</v>
      </c>
      <c r="AX89" s="46">
        <v>0.7</v>
      </c>
      <c r="AY89" s="46">
        <v>0.7</v>
      </c>
      <c r="AZ89" s="46">
        <v>0.7</v>
      </c>
      <c r="BA89" s="46">
        <v>0.7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35.229010463870807</v>
      </c>
      <c r="D92" s="46">
        <v>35.350714990138066</v>
      </c>
      <c r="E92" s="46">
        <v>35.4</v>
      </c>
      <c r="F92" s="46">
        <v>35.5</v>
      </c>
      <c r="G92" s="46">
        <v>35.6</v>
      </c>
      <c r="H92" s="46">
        <v>35.700000000000003</v>
      </c>
      <c r="I92" s="46">
        <v>35.9</v>
      </c>
      <c r="J92" s="46">
        <v>36</v>
      </c>
      <c r="K92" s="46">
        <v>36.1</v>
      </c>
      <c r="L92" s="46">
        <v>36.299999999999997</v>
      </c>
      <c r="M92" s="46">
        <v>36.4</v>
      </c>
      <c r="N92" s="46">
        <v>36.6</v>
      </c>
      <c r="O92" s="46">
        <v>36.799999999999997</v>
      </c>
      <c r="P92" s="46">
        <v>37</v>
      </c>
      <c r="Q92" s="46">
        <v>37.299999999999997</v>
      </c>
      <c r="R92" s="46">
        <v>37.5</v>
      </c>
      <c r="S92" s="46">
        <v>37.700000000000003</v>
      </c>
      <c r="T92" s="46">
        <v>38</v>
      </c>
      <c r="U92" s="46">
        <v>38.200000000000003</v>
      </c>
      <c r="V92" s="46">
        <v>38.4</v>
      </c>
      <c r="W92" s="46">
        <v>38.6</v>
      </c>
      <c r="X92" s="46">
        <v>38.799999999999997</v>
      </c>
      <c r="Y92" s="46">
        <v>39</v>
      </c>
      <c r="Z92" s="46">
        <v>39.200000000000003</v>
      </c>
      <c r="AA92" s="46">
        <v>39.4</v>
      </c>
      <c r="AB92" s="46">
        <v>39.6</v>
      </c>
      <c r="AC92" s="46">
        <v>39.799999999999997</v>
      </c>
      <c r="AD92" s="46">
        <v>40</v>
      </c>
      <c r="AE92" s="46">
        <v>40.200000000000003</v>
      </c>
      <c r="AF92" s="46">
        <v>40.4</v>
      </c>
      <c r="AG92" s="46">
        <v>40.5</v>
      </c>
      <c r="AH92" s="46">
        <v>40.700000000000003</v>
      </c>
      <c r="AI92" s="46">
        <v>40.799999999999997</v>
      </c>
      <c r="AJ92" s="46">
        <v>40.9</v>
      </c>
      <c r="AK92" s="46">
        <v>41.1</v>
      </c>
      <c r="AL92" s="46">
        <v>41.2</v>
      </c>
      <c r="AM92" s="46">
        <v>41.3</v>
      </c>
      <c r="AN92" s="46">
        <v>41.4</v>
      </c>
      <c r="AO92" s="46">
        <v>41.5</v>
      </c>
      <c r="AP92" s="46">
        <v>41.6</v>
      </c>
      <c r="AQ92" s="46">
        <v>41.7</v>
      </c>
      <c r="AR92" s="46">
        <v>41.8</v>
      </c>
      <c r="AS92" s="46">
        <v>42</v>
      </c>
      <c r="AT92" s="46">
        <v>42.1</v>
      </c>
      <c r="AU92" s="46">
        <v>42.2</v>
      </c>
      <c r="AV92" s="46">
        <v>42.4</v>
      </c>
      <c r="AW92" s="46">
        <v>42.5</v>
      </c>
      <c r="AX92" s="46">
        <v>42.6</v>
      </c>
      <c r="AY92" s="46">
        <v>42.8</v>
      </c>
      <c r="AZ92" s="46">
        <v>42.9</v>
      </c>
      <c r="BA92" s="46">
        <v>43</v>
      </c>
    </row>
    <row r="93" spans="1:53" ht="11.25" customHeight="1">
      <c r="A93" s="46" t="s">
        <v>23</v>
      </c>
      <c r="B93" s="48" t="s">
        <v>22</v>
      </c>
      <c r="C93" s="46">
        <v>36.915917619338508</v>
      </c>
      <c r="D93" s="46">
        <v>36.989919186869948</v>
      </c>
      <c r="E93" s="46">
        <v>37.1</v>
      </c>
      <c r="F93" s="46">
        <v>37.299999999999997</v>
      </c>
      <c r="G93" s="46">
        <v>37.4</v>
      </c>
      <c r="H93" s="46">
        <v>37.6</v>
      </c>
      <c r="I93" s="46">
        <v>37.700000000000003</v>
      </c>
      <c r="J93" s="46">
        <v>37.799999999999997</v>
      </c>
      <c r="K93" s="46">
        <v>38</v>
      </c>
      <c r="L93" s="46">
        <v>38.1</v>
      </c>
      <c r="M93" s="46">
        <v>38.299999999999997</v>
      </c>
      <c r="N93" s="46">
        <v>38.4</v>
      </c>
      <c r="O93" s="46">
        <v>38.6</v>
      </c>
      <c r="P93" s="46">
        <v>38.799999999999997</v>
      </c>
      <c r="Q93" s="46">
        <v>38.9</v>
      </c>
      <c r="R93" s="46">
        <v>39.200000000000003</v>
      </c>
      <c r="S93" s="46">
        <v>39.4</v>
      </c>
      <c r="T93" s="46">
        <v>39.6</v>
      </c>
      <c r="U93" s="46">
        <v>39.799999999999997</v>
      </c>
      <c r="V93" s="46">
        <v>40.1</v>
      </c>
      <c r="W93" s="46">
        <v>40.299999999999997</v>
      </c>
      <c r="X93" s="46">
        <v>40.5</v>
      </c>
      <c r="Y93" s="46">
        <v>40.700000000000003</v>
      </c>
      <c r="Z93" s="46">
        <v>40.9</v>
      </c>
      <c r="AA93" s="46">
        <v>41.1</v>
      </c>
      <c r="AB93" s="46">
        <v>41.3</v>
      </c>
      <c r="AC93" s="46">
        <v>41.5</v>
      </c>
      <c r="AD93" s="46">
        <v>41.7</v>
      </c>
      <c r="AE93" s="46">
        <v>41.8</v>
      </c>
      <c r="AF93" s="46">
        <v>42</v>
      </c>
      <c r="AG93" s="46">
        <v>42.2</v>
      </c>
      <c r="AH93" s="46">
        <v>42.3</v>
      </c>
      <c r="AI93" s="46">
        <v>42.5</v>
      </c>
      <c r="AJ93" s="46">
        <v>42.6</v>
      </c>
      <c r="AK93" s="46">
        <v>42.7</v>
      </c>
      <c r="AL93" s="46">
        <v>42.8</v>
      </c>
      <c r="AM93" s="46">
        <v>43</v>
      </c>
      <c r="AN93" s="46">
        <v>43.1</v>
      </c>
      <c r="AO93" s="46">
        <v>43.2</v>
      </c>
      <c r="AP93" s="46">
        <v>43.3</v>
      </c>
      <c r="AQ93" s="46">
        <v>43.4</v>
      </c>
      <c r="AR93" s="46">
        <v>43.4</v>
      </c>
      <c r="AS93" s="46">
        <v>43.5</v>
      </c>
      <c r="AT93" s="46">
        <v>43.6</v>
      </c>
      <c r="AU93" s="46">
        <v>43.7</v>
      </c>
      <c r="AV93" s="46">
        <v>43.9</v>
      </c>
      <c r="AW93" s="46">
        <v>44</v>
      </c>
      <c r="AX93" s="46">
        <v>44.1</v>
      </c>
      <c r="AY93" s="46">
        <v>44.2</v>
      </c>
      <c r="AZ93" s="46">
        <v>44.3</v>
      </c>
      <c r="BA93" s="46">
        <v>44.4</v>
      </c>
    </row>
    <row r="94" spans="1:53" ht="11.25" customHeight="1">
      <c r="A94" s="46" t="s">
        <v>24</v>
      </c>
      <c r="B94" s="48" t="s">
        <v>22</v>
      </c>
      <c r="C94" s="46">
        <v>36.049343103672548</v>
      </c>
      <c r="D94" s="46">
        <v>36.162875843730824</v>
      </c>
      <c r="E94" s="46">
        <v>36.299999999999997</v>
      </c>
      <c r="F94" s="46">
        <v>36.4</v>
      </c>
      <c r="G94" s="46">
        <v>36.5</v>
      </c>
      <c r="H94" s="46">
        <v>36.700000000000003</v>
      </c>
      <c r="I94" s="46">
        <v>36.799999999999997</v>
      </c>
      <c r="J94" s="46">
        <v>36.9</v>
      </c>
      <c r="K94" s="46">
        <v>37</v>
      </c>
      <c r="L94" s="46">
        <v>37.200000000000003</v>
      </c>
      <c r="M94" s="46">
        <v>37.299999999999997</v>
      </c>
      <c r="N94" s="46">
        <v>37.5</v>
      </c>
      <c r="O94" s="46">
        <v>37.700000000000003</v>
      </c>
      <c r="P94" s="46">
        <v>37.9</v>
      </c>
      <c r="Q94" s="46">
        <v>38.1</v>
      </c>
      <c r="R94" s="46">
        <v>38.299999999999997</v>
      </c>
      <c r="S94" s="46">
        <v>38.5</v>
      </c>
      <c r="T94" s="46">
        <v>38.799999999999997</v>
      </c>
      <c r="U94" s="46">
        <v>39</v>
      </c>
      <c r="V94" s="46">
        <v>39.200000000000003</v>
      </c>
      <c r="W94" s="46">
        <v>39.4</v>
      </c>
      <c r="X94" s="46">
        <v>39.6</v>
      </c>
      <c r="Y94" s="46">
        <v>39.799999999999997</v>
      </c>
      <c r="Z94" s="46">
        <v>40</v>
      </c>
      <c r="AA94" s="46">
        <v>40.200000000000003</v>
      </c>
      <c r="AB94" s="46">
        <v>40.4</v>
      </c>
      <c r="AC94" s="46">
        <v>40.6</v>
      </c>
      <c r="AD94" s="46">
        <v>40.799999999999997</v>
      </c>
      <c r="AE94" s="46">
        <v>41</v>
      </c>
      <c r="AF94" s="46">
        <v>41.2</v>
      </c>
      <c r="AG94" s="46">
        <v>41.3</v>
      </c>
      <c r="AH94" s="46">
        <v>41.5</v>
      </c>
      <c r="AI94" s="46">
        <v>41.6</v>
      </c>
      <c r="AJ94" s="46">
        <v>41.8</v>
      </c>
      <c r="AK94" s="46">
        <v>41.9</v>
      </c>
      <c r="AL94" s="46">
        <v>42</v>
      </c>
      <c r="AM94" s="46">
        <v>42.1</v>
      </c>
      <c r="AN94" s="46">
        <v>42.2</v>
      </c>
      <c r="AO94" s="46">
        <v>42.3</v>
      </c>
      <c r="AP94" s="46">
        <v>42.4</v>
      </c>
      <c r="AQ94" s="46">
        <v>42.5</v>
      </c>
      <c r="AR94" s="46">
        <v>42.6</v>
      </c>
      <c r="AS94" s="46">
        <v>42.7</v>
      </c>
      <c r="AT94" s="46">
        <v>42.8</v>
      </c>
      <c r="AU94" s="46">
        <v>43</v>
      </c>
      <c r="AV94" s="46">
        <v>43.1</v>
      </c>
      <c r="AW94" s="46">
        <v>43.2</v>
      </c>
      <c r="AX94" s="46">
        <v>43.3</v>
      </c>
      <c r="AY94" s="46">
        <v>43.5</v>
      </c>
      <c r="AZ94" s="46">
        <v>43.6</v>
      </c>
      <c r="BA94" s="46">
        <v>43.7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99.739335713769051</v>
      </c>
      <c r="D96" s="46">
        <v>100.04904282816216</v>
      </c>
      <c r="E96" s="46">
        <v>100.1</v>
      </c>
      <c r="F96" s="46">
        <v>100.2</v>
      </c>
      <c r="G96" s="46">
        <v>100.2</v>
      </c>
      <c r="H96" s="46">
        <v>100.3</v>
      </c>
      <c r="I96" s="46">
        <v>100.4</v>
      </c>
      <c r="J96" s="46">
        <v>100.4</v>
      </c>
      <c r="K96" s="46">
        <v>100.5</v>
      </c>
      <c r="L96" s="46">
        <v>100.5</v>
      </c>
      <c r="M96" s="46">
        <v>100.6</v>
      </c>
      <c r="N96" s="46">
        <v>100.6</v>
      </c>
      <c r="O96" s="46">
        <v>100.6</v>
      </c>
      <c r="P96" s="46">
        <v>100.7</v>
      </c>
      <c r="Q96" s="46">
        <v>100.7</v>
      </c>
      <c r="R96" s="46">
        <v>100.8</v>
      </c>
      <c r="S96" s="46">
        <v>100.8</v>
      </c>
      <c r="T96" s="46">
        <v>100.8</v>
      </c>
      <c r="U96" s="46">
        <v>100.8</v>
      </c>
      <c r="V96" s="46">
        <v>100.8</v>
      </c>
      <c r="W96" s="46">
        <v>100.9</v>
      </c>
      <c r="X96" s="46">
        <v>100.9</v>
      </c>
      <c r="Y96" s="46">
        <v>100.9</v>
      </c>
      <c r="Z96" s="46">
        <v>100.9</v>
      </c>
      <c r="AA96" s="46">
        <v>100.9</v>
      </c>
      <c r="AB96" s="46">
        <v>100.9</v>
      </c>
      <c r="AC96" s="46">
        <v>100.9</v>
      </c>
      <c r="AD96" s="46">
        <v>100.9</v>
      </c>
      <c r="AE96" s="46">
        <v>100.9</v>
      </c>
      <c r="AF96" s="46">
        <v>101</v>
      </c>
      <c r="AG96" s="46">
        <v>101</v>
      </c>
      <c r="AH96" s="46">
        <v>101</v>
      </c>
      <c r="AI96" s="46">
        <v>101</v>
      </c>
      <c r="AJ96" s="46">
        <v>101.1</v>
      </c>
      <c r="AK96" s="46">
        <v>101.1</v>
      </c>
      <c r="AL96" s="46">
        <v>101.1</v>
      </c>
      <c r="AM96" s="46">
        <v>101.2</v>
      </c>
      <c r="AN96" s="46">
        <v>101.2</v>
      </c>
      <c r="AO96" s="46">
        <v>101.3</v>
      </c>
      <c r="AP96" s="46">
        <v>101.3</v>
      </c>
      <c r="AQ96" s="46">
        <v>101.4</v>
      </c>
      <c r="AR96" s="46">
        <v>101.4</v>
      </c>
      <c r="AS96" s="46">
        <v>101.5</v>
      </c>
      <c r="AT96" s="46">
        <v>101.5</v>
      </c>
      <c r="AU96" s="46">
        <v>101.6</v>
      </c>
      <c r="AV96" s="46">
        <v>101.6</v>
      </c>
      <c r="AW96" s="46">
        <v>101.7</v>
      </c>
      <c r="AX96" s="46">
        <v>101.7</v>
      </c>
      <c r="AY96" s="46">
        <v>101.8</v>
      </c>
      <c r="AZ96" s="46">
        <v>101.9</v>
      </c>
      <c r="BA96" s="46">
        <v>101.9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19.101457252947824</v>
      </c>
      <c r="D99" s="46">
        <v>19.039202123381322</v>
      </c>
      <c r="E99" s="46">
        <v>19</v>
      </c>
      <c r="F99" s="46">
        <v>18.899999999999999</v>
      </c>
      <c r="G99" s="46">
        <v>18.8</v>
      </c>
      <c r="H99" s="46">
        <v>18.8</v>
      </c>
      <c r="I99" s="46">
        <v>18.7</v>
      </c>
      <c r="J99" s="46">
        <v>18.600000000000001</v>
      </c>
      <c r="K99" s="46">
        <v>18.5</v>
      </c>
      <c r="L99" s="46">
        <v>18.5</v>
      </c>
      <c r="M99" s="46">
        <v>18.399999999999999</v>
      </c>
      <c r="N99" s="46">
        <v>18.3</v>
      </c>
      <c r="O99" s="46">
        <v>18.3</v>
      </c>
      <c r="P99" s="46">
        <v>18.2</v>
      </c>
      <c r="Q99" s="46">
        <v>18.100000000000001</v>
      </c>
      <c r="R99" s="46">
        <v>17.899999999999999</v>
      </c>
      <c r="S99" s="46">
        <v>17.8</v>
      </c>
      <c r="T99" s="46">
        <v>17.600000000000001</v>
      </c>
      <c r="U99" s="46">
        <v>17.399999999999999</v>
      </c>
      <c r="V99" s="46">
        <v>17.2</v>
      </c>
      <c r="W99" s="46">
        <v>17.100000000000001</v>
      </c>
      <c r="X99" s="46">
        <v>16.899999999999999</v>
      </c>
      <c r="Y99" s="46">
        <v>16.8</v>
      </c>
      <c r="Z99" s="46">
        <v>16.600000000000001</v>
      </c>
      <c r="AA99" s="46">
        <v>16.5</v>
      </c>
      <c r="AB99" s="46">
        <v>16.399999999999999</v>
      </c>
      <c r="AC99" s="46">
        <v>16.3</v>
      </c>
      <c r="AD99" s="46">
        <v>16.2</v>
      </c>
      <c r="AE99" s="46">
        <v>16.100000000000001</v>
      </c>
      <c r="AF99" s="46">
        <v>16</v>
      </c>
      <c r="AG99" s="46">
        <v>16</v>
      </c>
      <c r="AH99" s="46">
        <v>15.9</v>
      </c>
      <c r="AI99" s="46">
        <v>15.9</v>
      </c>
      <c r="AJ99" s="46">
        <v>15.8</v>
      </c>
      <c r="AK99" s="46">
        <v>15.8</v>
      </c>
      <c r="AL99" s="46">
        <v>15.8</v>
      </c>
      <c r="AM99" s="46">
        <v>15.7</v>
      </c>
      <c r="AN99" s="46">
        <v>15.7</v>
      </c>
      <c r="AO99" s="46">
        <v>15.7</v>
      </c>
      <c r="AP99" s="46">
        <v>15.6</v>
      </c>
      <c r="AQ99" s="46">
        <v>15.6</v>
      </c>
      <c r="AR99" s="46">
        <v>15.6</v>
      </c>
      <c r="AS99" s="46">
        <v>15.6</v>
      </c>
      <c r="AT99" s="46">
        <v>15.5</v>
      </c>
      <c r="AU99" s="46">
        <v>15.5</v>
      </c>
      <c r="AV99" s="46">
        <v>15.5</v>
      </c>
      <c r="AW99" s="46">
        <v>15.4</v>
      </c>
      <c r="AX99" s="46">
        <v>15.4</v>
      </c>
      <c r="AY99" s="46">
        <v>15.3</v>
      </c>
      <c r="AZ99" s="46">
        <v>15.3</v>
      </c>
      <c r="BA99" s="46">
        <v>15.2</v>
      </c>
    </row>
    <row r="100" spans="1:53" ht="11.25" customHeight="1">
      <c r="A100" s="46" t="s">
        <v>29</v>
      </c>
      <c r="B100" s="48" t="s">
        <v>28</v>
      </c>
      <c r="C100" s="46">
        <v>69.2</v>
      </c>
      <c r="D100" s="46">
        <v>69.099999999999994</v>
      </c>
      <c r="E100" s="46">
        <v>69.099999999999994</v>
      </c>
      <c r="F100" s="46">
        <v>69</v>
      </c>
      <c r="G100" s="46">
        <v>68.8</v>
      </c>
      <c r="H100" s="46">
        <v>68.7</v>
      </c>
      <c r="I100" s="46">
        <v>68.3</v>
      </c>
      <c r="J100" s="46">
        <v>68</v>
      </c>
      <c r="K100" s="46">
        <v>67.8</v>
      </c>
      <c r="L100" s="46">
        <v>67.5</v>
      </c>
      <c r="M100" s="46">
        <v>67.2</v>
      </c>
      <c r="N100" s="46">
        <v>67</v>
      </c>
      <c r="O100" s="46">
        <v>66.7</v>
      </c>
      <c r="P100" s="46">
        <v>66.5</v>
      </c>
      <c r="Q100" s="46">
        <v>66.2</v>
      </c>
      <c r="R100" s="46">
        <v>66</v>
      </c>
      <c r="S100" s="46">
        <v>65.900000000000006</v>
      </c>
      <c r="T100" s="46">
        <v>65.8</v>
      </c>
      <c r="U100" s="46">
        <v>65.7</v>
      </c>
      <c r="V100" s="46">
        <v>65.5</v>
      </c>
      <c r="W100" s="46">
        <v>65.3</v>
      </c>
      <c r="X100" s="46">
        <v>65.2</v>
      </c>
      <c r="Y100" s="46">
        <v>65</v>
      </c>
      <c r="Z100" s="46">
        <v>64.8</v>
      </c>
      <c r="AA100" s="46">
        <v>64.7</v>
      </c>
      <c r="AB100" s="46">
        <v>64.599999999999994</v>
      </c>
      <c r="AC100" s="46">
        <v>64.5</v>
      </c>
      <c r="AD100" s="46">
        <v>64.400000000000006</v>
      </c>
      <c r="AE100" s="46">
        <v>64.2</v>
      </c>
      <c r="AF100" s="46">
        <v>64</v>
      </c>
      <c r="AG100" s="46">
        <v>63.8</v>
      </c>
      <c r="AH100" s="46">
        <v>63.6</v>
      </c>
      <c r="AI100" s="46">
        <v>63.5</v>
      </c>
      <c r="AJ100" s="46">
        <v>63.4</v>
      </c>
      <c r="AK100" s="46">
        <v>63.3</v>
      </c>
      <c r="AL100" s="46">
        <v>63.2</v>
      </c>
      <c r="AM100" s="46">
        <v>63.1</v>
      </c>
      <c r="AN100" s="46">
        <v>63</v>
      </c>
      <c r="AO100" s="46">
        <v>62.9</v>
      </c>
      <c r="AP100" s="46">
        <v>62.8</v>
      </c>
      <c r="AQ100" s="46">
        <v>62.7</v>
      </c>
      <c r="AR100" s="46">
        <v>62.5</v>
      </c>
      <c r="AS100" s="46">
        <v>62.4</v>
      </c>
      <c r="AT100" s="46">
        <v>62.2</v>
      </c>
      <c r="AU100" s="46">
        <v>62.1</v>
      </c>
      <c r="AV100" s="46">
        <v>61.9</v>
      </c>
      <c r="AW100" s="46">
        <v>61.8</v>
      </c>
      <c r="AX100" s="46">
        <v>61.7</v>
      </c>
      <c r="AY100" s="46">
        <v>61.6</v>
      </c>
      <c r="AZ100" s="46">
        <v>61.4</v>
      </c>
      <c r="BA100" s="46">
        <v>61.3</v>
      </c>
    </row>
    <row r="101" spans="1:53" ht="11.25" customHeight="1">
      <c r="A101" s="46" t="s">
        <v>30</v>
      </c>
      <c r="B101" s="48" t="s">
        <v>28</v>
      </c>
      <c r="C101" s="46">
        <v>11.744147152786374</v>
      </c>
      <c r="D101" s="46">
        <v>11.846794820236466</v>
      </c>
      <c r="E101" s="46">
        <v>11.9</v>
      </c>
      <c r="F101" s="46">
        <v>12.1</v>
      </c>
      <c r="G101" s="46">
        <v>12.3</v>
      </c>
      <c r="H101" s="46">
        <v>12.6</v>
      </c>
      <c r="I101" s="46">
        <v>13</v>
      </c>
      <c r="J101" s="46">
        <v>13.3</v>
      </c>
      <c r="K101" s="46">
        <v>13.7</v>
      </c>
      <c r="L101" s="46">
        <v>14</v>
      </c>
      <c r="M101" s="46">
        <v>14.4</v>
      </c>
      <c r="N101" s="46">
        <v>14.7</v>
      </c>
      <c r="O101" s="46">
        <v>15</v>
      </c>
      <c r="P101" s="46">
        <v>15.3</v>
      </c>
      <c r="Q101" s="46">
        <v>15.7</v>
      </c>
      <c r="R101" s="46">
        <v>16</v>
      </c>
      <c r="S101" s="46">
        <v>16.3</v>
      </c>
      <c r="T101" s="46">
        <v>16.600000000000001</v>
      </c>
      <c r="U101" s="46">
        <v>16.899999999999999</v>
      </c>
      <c r="V101" s="46">
        <v>17.3</v>
      </c>
      <c r="W101" s="46">
        <v>17.600000000000001</v>
      </c>
      <c r="X101" s="46">
        <v>17.899999999999999</v>
      </c>
      <c r="Y101" s="46">
        <v>18.2</v>
      </c>
      <c r="Z101" s="46">
        <v>18.5</v>
      </c>
      <c r="AA101" s="46">
        <v>18.8</v>
      </c>
      <c r="AB101" s="46">
        <v>19</v>
      </c>
      <c r="AC101" s="46">
        <v>19.2</v>
      </c>
      <c r="AD101" s="46">
        <v>19.399999999999999</v>
      </c>
      <c r="AE101" s="46">
        <v>19.7</v>
      </c>
      <c r="AF101" s="46">
        <v>19.899999999999999</v>
      </c>
      <c r="AG101" s="46">
        <v>20.2</v>
      </c>
      <c r="AH101" s="46">
        <v>20.399999999999999</v>
      </c>
      <c r="AI101" s="46">
        <v>20.6</v>
      </c>
      <c r="AJ101" s="46">
        <v>20.8</v>
      </c>
      <c r="AK101" s="46">
        <v>20.9</v>
      </c>
      <c r="AL101" s="46">
        <v>21.1</v>
      </c>
      <c r="AM101" s="46">
        <v>21.2</v>
      </c>
      <c r="AN101" s="46">
        <v>21.3</v>
      </c>
      <c r="AO101" s="46">
        <v>21.4</v>
      </c>
      <c r="AP101" s="46">
        <v>21.5</v>
      </c>
      <c r="AQ101" s="46">
        <v>21.7</v>
      </c>
      <c r="AR101" s="46">
        <v>21.9</v>
      </c>
      <c r="AS101" s="46">
        <v>22</v>
      </c>
      <c r="AT101" s="46">
        <v>22.2</v>
      </c>
      <c r="AU101" s="46">
        <v>22.4</v>
      </c>
      <c r="AV101" s="46">
        <v>22.6</v>
      </c>
      <c r="AW101" s="46">
        <v>22.8</v>
      </c>
      <c r="AX101" s="46">
        <v>22.9</v>
      </c>
      <c r="AY101" s="46">
        <v>23.1</v>
      </c>
      <c r="AZ101" s="46">
        <v>23.3</v>
      </c>
      <c r="BA101" s="46">
        <v>23.4</v>
      </c>
    </row>
    <row r="102" spans="1:53" ht="11.25" customHeight="1">
      <c r="A102" s="46" t="s">
        <v>31</v>
      </c>
      <c r="B102" s="48" t="s">
        <v>28</v>
      </c>
      <c r="C102" s="46">
        <v>1.4132693508073755</v>
      </c>
      <c r="D102" s="46">
        <v>1.4672564948121933</v>
      </c>
      <c r="E102" s="46">
        <v>1.5</v>
      </c>
      <c r="F102" s="46">
        <v>1.6</v>
      </c>
      <c r="G102" s="46">
        <v>1.6</v>
      </c>
      <c r="H102" s="46">
        <v>1.6</v>
      </c>
      <c r="I102" s="46">
        <v>1.7</v>
      </c>
      <c r="J102" s="46">
        <v>1.7</v>
      </c>
      <c r="K102" s="46">
        <v>1.8</v>
      </c>
      <c r="L102" s="46">
        <v>1.8</v>
      </c>
      <c r="M102" s="46">
        <v>1.8</v>
      </c>
      <c r="N102" s="46">
        <v>1.9</v>
      </c>
      <c r="O102" s="46">
        <v>1.9</v>
      </c>
      <c r="P102" s="46">
        <v>1.9</v>
      </c>
      <c r="Q102" s="46">
        <v>1.9</v>
      </c>
      <c r="R102" s="46">
        <v>2</v>
      </c>
      <c r="S102" s="46">
        <v>2</v>
      </c>
      <c r="T102" s="46">
        <v>2.1</v>
      </c>
      <c r="U102" s="46">
        <v>2.1</v>
      </c>
      <c r="V102" s="46">
        <v>2.2000000000000002</v>
      </c>
      <c r="W102" s="46">
        <v>2.2000000000000002</v>
      </c>
      <c r="X102" s="46">
        <v>2.2999999999999998</v>
      </c>
      <c r="Y102" s="46">
        <v>2.4</v>
      </c>
      <c r="Z102" s="46">
        <v>2.5</v>
      </c>
      <c r="AA102" s="46">
        <v>2.6</v>
      </c>
      <c r="AB102" s="46">
        <v>2.7</v>
      </c>
      <c r="AC102" s="46">
        <v>2.9</v>
      </c>
      <c r="AD102" s="46">
        <v>3</v>
      </c>
      <c r="AE102" s="46">
        <v>3.1</v>
      </c>
      <c r="AF102" s="46">
        <v>3.3</v>
      </c>
      <c r="AG102" s="46">
        <v>3.4</v>
      </c>
      <c r="AH102" s="46">
        <v>3.5</v>
      </c>
      <c r="AI102" s="46">
        <v>3.6</v>
      </c>
      <c r="AJ102" s="46">
        <v>3.7</v>
      </c>
      <c r="AK102" s="46">
        <v>3.8</v>
      </c>
      <c r="AL102" s="46">
        <v>3.9</v>
      </c>
      <c r="AM102" s="46">
        <v>4</v>
      </c>
      <c r="AN102" s="46">
        <v>4.0999999999999996</v>
      </c>
      <c r="AO102" s="46">
        <v>4.0999999999999996</v>
      </c>
      <c r="AP102" s="46">
        <v>4.2</v>
      </c>
      <c r="AQ102" s="46">
        <v>4.3</v>
      </c>
      <c r="AR102" s="46">
        <v>4.4000000000000004</v>
      </c>
      <c r="AS102" s="46">
        <v>4.5</v>
      </c>
      <c r="AT102" s="46">
        <v>4.5999999999999996</v>
      </c>
      <c r="AU102" s="46">
        <v>4.5999999999999996</v>
      </c>
      <c r="AV102" s="46">
        <v>4.7</v>
      </c>
      <c r="AW102" s="46">
        <v>4.7</v>
      </c>
      <c r="AX102" s="46">
        <v>4.8</v>
      </c>
      <c r="AY102" s="46">
        <v>4.8</v>
      </c>
      <c r="AZ102" s="46">
        <v>4.9000000000000004</v>
      </c>
      <c r="BA102" s="46">
        <v>5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44.603967890497877</v>
      </c>
      <c r="D104" s="46">
        <v>44.688479291846896</v>
      </c>
      <c r="E104" s="46">
        <v>44.8</v>
      </c>
      <c r="F104" s="46">
        <v>45</v>
      </c>
      <c r="G104" s="46">
        <v>45.3</v>
      </c>
      <c r="H104" s="46">
        <v>45.6</v>
      </c>
      <c r="I104" s="46">
        <v>46.3</v>
      </c>
      <c r="J104" s="46">
        <v>47</v>
      </c>
      <c r="K104" s="46">
        <v>47.5</v>
      </c>
      <c r="L104" s="46">
        <v>48.1</v>
      </c>
      <c r="M104" s="46">
        <v>48.7</v>
      </c>
      <c r="N104" s="46">
        <v>49.3</v>
      </c>
      <c r="O104" s="46">
        <v>49.9</v>
      </c>
      <c r="P104" s="46">
        <v>50.5</v>
      </c>
      <c r="Q104" s="46">
        <v>51</v>
      </c>
      <c r="R104" s="46">
        <v>51.4</v>
      </c>
      <c r="S104" s="46">
        <v>51.7</v>
      </c>
      <c r="T104" s="46">
        <v>52</v>
      </c>
      <c r="U104" s="46">
        <v>52.3</v>
      </c>
      <c r="V104" s="46">
        <v>52.6</v>
      </c>
      <c r="W104" s="46">
        <v>53</v>
      </c>
      <c r="X104" s="46">
        <v>53.4</v>
      </c>
      <c r="Y104" s="46">
        <v>53.8</v>
      </c>
      <c r="Z104" s="46">
        <v>54.2</v>
      </c>
      <c r="AA104" s="46">
        <v>54.5</v>
      </c>
      <c r="AB104" s="46">
        <v>54.8</v>
      </c>
      <c r="AC104" s="46">
        <v>55.1</v>
      </c>
      <c r="AD104" s="46">
        <v>55.4</v>
      </c>
      <c r="AE104" s="46">
        <v>55.7</v>
      </c>
      <c r="AF104" s="46">
        <v>56.1</v>
      </c>
      <c r="AG104" s="46">
        <v>56.7</v>
      </c>
      <c r="AH104" s="46">
        <v>57.1</v>
      </c>
      <c r="AI104" s="46">
        <v>57.5</v>
      </c>
      <c r="AJ104" s="46">
        <v>57.8</v>
      </c>
      <c r="AK104" s="46">
        <v>58</v>
      </c>
      <c r="AL104" s="46">
        <v>58.3</v>
      </c>
      <c r="AM104" s="46">
        <v>58.5</v>
      </c>
      <c r="AN104" s="46">
        <v>58.7</v>
      </c>
      <c r="AO104" s="46">
        <v>58.9</v>
      </c>
      <c r="AP104" s="46">
        <v>59.2</v>
      </c>
      <c r="AQ104" s="46">
        <v>59.5</v>
      </c>
      <c r="AR104" s="46">
        <v>59.9</v>
      </c>
      <c r="AS104" s="46">
        <v>60.3</v>
      </c>
      <c r="AT104" s="46">
        <v>60.7</v>
      </c>
      <c r="AU104" s="46">
        <v>61.1</v>
      </c>
      <c r="AV104" s="46">
        <v>61.5</v>
      </c>
      <c r="AW104" s="46">
        <v>61.8</v>
      </c>
      <c r="AX104" s="46">
        <v>62.1</v>
      </c>
      <c r="AY104" s="46">
        <v>62.4</v>
      </c>
      <c r="AZ104" s="46">
        <v>62.8</v>
      </c>
      <c r="BA104" s="46">
        <v>63.1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4817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4817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pageSetUpPr fitToPage="1"/>
  </sheetPr>
  <dimension ref="A1:BA255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76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540633</v>
      </c>
      <c r="E9" s="41">
        <v>551994</v>
      </c>
      <c r="F9" s="41">
        <v>562994</v>
      </c>
      <c r="G9" s="41">
        <v>574495</v>
      </c>
      <c r="H9" s="41">
        <v>586625</v>
      </c>
      <c r="I9" s="41">
        <v>599068</v>
      </c>
      <c r="J9" s="41">
        <v>611617</v>
      </c>
      <c r="K9" s="41">
        <v>624277</v>
      </c>
      <c r="L9" s="41">
        <v>637042</v>
      </c>
      <c r="M9" s="41">
        <v>649910</v>
      </c>
      <c r="N9" s="41">
        <v>662882</v>
      </c>
      <c r="O9" s="41">
        <v>675961</v>
      </c>
      <c r="P9" s="41">
        <v>689145</v>
      </c>
      <c r="Q9" s="41">
        <v>702424</v>
      </c>
      <c r="R9" s="41">
        <v>715792</v>
      </c>
      <c r="S9" s="41">
        <v>729240</v>
      </c>
      <c r="T9" s="41">
        <v>742744</v>
      </c>
      <c r="U9" s="41">
        <v>756259</v>
      </c>
      <c r="V9" s="41">
        <v>769778</v>
      </c>
      <c r="W9" s="41">
        <v>783295</v>
      </c>
      <c r="X9" s="41">
        <v>796800</v>
      </c>
      <c r="Y9" s="41">
        <v>810310</v>
      </c>
      <c r="Z9" s="41">
        <v>823818</v>
      </c>
      <c r="AA9" s="41">
        <v>837314</v>
      </c>
      <c r="AB9" s="41">
        <v>850802</v>
      </c>
      <c r="AC9" s="41">
        <v>864281</v>
      </c>
      <c r="AD9" s="41">
        <v>877752</v>
      </c>
      <c r="AE9" s="41">
        <v>891210</v>
      </c>
      <c r="AF9" s="41">
        <v>904663</v>
      </c>
      <c r="AG9" s="41">
        <v>918124</v>
      </c>
      <c r="AH9" s="41">
        <v>931591</v>
      </c>
      <c r="AI9" s="41">
        <v>945072</v>
      </c>
      <c r="AJ9" s="41">
        <v>958575</v>
      </c>
      <c r="AK9" s="41">
        <v>972108</v>
      </c>
      <c r="AL9" s="41">
        <v>985677</v>
      </c>
      <c r="AM9" s="41">
        <v>999283</v>
      </c>
      <c r="AN9" s="41">
        <v>1012924</v>
      </c>
      <c r="AO9" s="41">
        <v>1026605</v>
      </c>
      <c r="AP9" s="41">
        <v>1040324</v>
      </c>
      <c r="AQ9" s="41">
        <v>1054084</v>
      </c>
      <c r="AR9" s="41">
        <v>1067887</v>
      </c>
      <c r="AS9" s="41">
        <v>1081726</v>
      </c>
      <c r="AT9" s="41">
        <v>1095592</v>
      </c>
      <c r="AU9" s="41">
        <v>1109488</v>
      </c>
      <c r="AV9" s="41">
        <v>1123418</v>
      </c>
      <c r="AW9" s="41">
        <v>1137377</v>
      </c>
      <c r="AX9" s="41">
        <v>1151363</v>
      </c>
      <c r="AY9" s="41">
        <v>1165378</v>
      </c>
      <c r="AZ9" s="41">
        <v>1179418</v>
      </c>
      <c r="BA9" s="41">
        <v>1193478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7939</v>
      </c>
      <c r="F10" s="41">
        <v>8111</v>
      </c>
      <c r="G10" s="41">
        <v>8286</v>
      </c>
      <c r="H10" s="41">
        <v>8467</v>
      </c>
      <c r="I10" s="41">
        <v>8653</v>
      </c>
      <c r="J10" s="41">
        <v>8839</v>
      </c>
      <c r="K10" s="41">
        <v>9022</v>
      </c>
      <c r="L10" s="41">
        <v>9203</v>
      </c>
      <c r="M10" s="41">
        <v>9384</v>
      </c>
      <c r="N10" s="41">
        <v>9558</v>
      </c>
      <c r="O10" s="41">
        <v>9729</v>
      </c>
      <c r="P10" s="41">
        <v>9894</v>
      </c>
      <c r="Q10" s="41">
        <v>10051</v>
      </c>
      <c r="R10" s="41">
        <v>10205</v>
      </c>
      <c r="S10" s="41">
        <v>10327</v>
      </c>
      <c r="T10" s="41">
        <v>10411</v>
      </c>
      <c r="U10" s="41">
        <v>10489</v>
      </c>
      <c r="V10" s="41">
        <v>10566</v>
      </c>
      <c r="W10" s="41">
        <v>10646</v>
      </c>
      <c r="X10" s="41">
        <v>10725</v>
      </c>
      <c r="Y10" s="41">
        <v>10802</v>
      </c>
      <c r="Z10" s="41">
        <v>10882</v>
      </c>
      <c r="AA10" s="41">
        <v>10967</v>
      </c>
      <c r="AB10" s="41">
        <v>11059</v>
      </c>
      <c r="AC10" s="41">
        <v>11158</v>
      </c>
      <c r="AD10" s="41">
        <v>11262</v>
      </c>
      <c r="AE10" s="41">
        <v>11378</v>
      </c>
      <c r="AF10" s="41">
        <v>11506</v>
      </c>
      <c r="AG10" s="41">
        <v>11642</v>
      </c>
      <c r="AH10" s="41">
        <v>11787</v>
      </c>
      <c r="AI10" s="41">
        <v>11941</v>
      </c>
      <c r="AJ10" s="41">
        <v>12104</v>
      </c>
      <c r="AK10" s="41">
        <v>12272</v>
      </c>
      <c r="AL10" s="41">
        <v>12442</v>
      </c>
      <c r="AM10" s="41">
        <v>12613</v>
      </c>
      <c r="AN10" s="41">
        <v>12784</v>
      </c>
      <c r="AO10" s="41">
        <v>12951</v>
      </c>
      <c r="AP10" s="41">
        <v>13116</v>
      </c>
      <c r="AQ10" s="41">
        <v>13276</v>
      </c>
      <c r="AR10" s="41">
        <v>13432</v>
      </c>
      <c r="AS10" s="41">
        <v>13582</v>
      </c>
      <c r="AT10" s="41">
        <v>13725</v>
      </c>
      <c r="AU10" s="41">
        <v>13864</v>
      </c>
      <c r="AV10" s="41">
        <v>13995</v>
      </c>
      <c r="AW10" s="41">
        <v>14121</v>
      </c>
      <c r="AX10" s="41">
        <v>14243</v>
      </c>
      <c r="AY10" s="41">
        <v>14359</v>
      </c>
      <c r="AZ10" s="41">
        <v>14469</v>
      </c>
      <c r="BA10" s="41">
        <v>14575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3249</v>
      </c>
      <c r="F11" s="41">
        <v>3315</v>
      </c>
      <c r="G11" s="41">
        <v>3386</v>
      </c>
      <c r="H11" s="41">
        <v>3451</v>
      </c>
      <c r="I11" s="41">
        <v>3531</v>
      </c>
      <c r="J11" s="41">
        <v>3606</v>
      </c>
      <c r="K11" s="41">
        <v>3684</v>
      </c>
      <c r="L11" s="41">
        <v>3762</v>
      </c>
      <c r="M11" s="41">
        <v>3839</v>
      </c>
      <c r="N11" s="41">
        <v>3906</v>
      </c>
      <c r="O11" s="41">
        <v>3972</v>
      </c>
      <c r="P11" s="41">
        <v>4042</v>
      </c>
      <c r="Q11" s="41">
        <v>4110</v>
      </c>
      <c r="R11" s="41">
        <v>4184</v>
      </c>
      <c r="S11" s="41">
        <v>4250</v>
      </c>
      <c r="T11" s="41">
        <v>4323</v>
      </c>
      <c r="U11" s="41">
        <v>4397</v>
      </c>
      <c r="V11" s="41">
        <v>4476</v>
      </c>
      <c r="W11" s="41">
        <v>4568</v>
      </c>
      <c r="X11" s="41">
        <v>4642</v>
      </c>
      <c r="Y11" s="41">
        <v>4721</v>
      </c>
      <c r="Z11" s="41">
        <v>4813</v>
      </c>
      <c r="AA11" s="41">
        <v>4906</v>
      </c>
      <c r="AB11" s="41">
        <v>5007</v>
      </c>
      <c r="AC11" s="41">
        <v>5114</v>
      </c>
      <c r="AD11" s="41">
        <v>5231</v>
      </c>
      <c r="AE11" s="41">
        <v>5352</v>
      </c>
      <c r="AF11" s="41">
        <v>5472</v>
      </c>
      <c r="AG11" s="41">
        <v>5602</v>
      </c>
      <c r="AH11" s="41">
        <v>5733</v>
      </c>
      <c r="AI11" s="41">
        <v>5865</v>
      </c>
      <c r="AJ11" s="41">
        <v>5998</v>
      </c>
      <c r="AK11" s="41">
        <v>6130</v>
      </c>
      <c r="AL11" s="41">
        <v>6263</v>
      </c>
      <c r="AM11" s="41">
        <v>6399</v>
      </c>
      <c r="AN11" s="41">
        <v>6530</v>
      </c>
      <c r="AO11" s="41">
        <v>6659</v>
      </c>
      <c r="AP11" s="41">
        <v>6783</v>
      </c>
      <c r="AQ11" s="41">
        <v>6900</v>
      </c>
      <c r="AR11" s="41">
        <v>7020</v>
      </c>
      <c r="AS11" s="41">
        <v>7143</v>
      </c>
      <c r="AT11" s="41">
        <v>7256</v>
      </c>
      <c r="AU11" s="41">
        <v>7361</v>
      </c>
      <c r="AV11" s="41">
        <v>7463</v>
      </c>
      <c r="AW11" s="41">
        <v>7562</v>
      </c>
      <c r="AX11" s="41">
        <v>7655</v>
      </c>
      <c r="AY11" s="41">
        <v>7746</v>
      </c>
      <c r="AZ11" s="41">
        <v>7836</v>
      </c>
      <c r="BA11" s="41">
        <v>7926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4690</v>
      </c>
      <c r="F12" s="41">
        <v>4796</v>
      </c>
      <c r="G12" s="41">
        <v>4900</v>
      </c>
      <c r="H12" s="41">
        <v>5016</v>
      </c>
      <c r="I12" s="41">
        <v>5122</v>
      </c>
      <c r="J12" s="41">
        <v>5233</v>
      </c>
      <c r="K12" s="41">
        <v>5338</v>
      </c>
      <c r="L12" s="41">
        <v>5441</v>
      </c>
      <c r="M12" s="41">
        <v>5545</v>
      </c>
      <c r="N12" s="41">
        <v>5652</v>
      </c>
      <c r="O12" s="41">
        <v>5757</v>
      </c>
      <c r="P12" s="41">
        <v>5852</v>
      </c>
      <c r="Q12" s="41">
        <v>5941</v>
      </c>
      <c r="R12" s="41">
        <v>6021</v>
      </c>
      <c r="S12" s="41">
        <v>6077</v>
      </c>
      <c r="T12" s="41">
        <v>6088</v>
      </c>
      <c r="U12" s="41">
        <v>6092</v>
      </c>
      <c r="V12" s="41">
        <v>6090</v>
      </c>
      <c r="W12" s="41">
        <v>6078</v>
      </c>
      <c r="X12" s="41">
        <v>6083</v>
      </c>
      <c r="Y12" s="41">
        <v>6081</v>
      </c>
      <c r="Z12" s="41">
        <v>6069</v>
      </c>
      <c r="AA12" s="41">
        <v>6061</v>
      </c>
      <c r="AB12" s="41">
        <v>6052</v>
      </c>
      <c r="AC12" s="41">
        <v>6044</v>
      </c>
      <c r="AD12" s="41">
        <v>6031</v>
      </c>
      <c r="AE12" s="41">
        <v>6026</v>
      </c>
      <c r="AF12" s="41">
        <v>6034</v>
      </c>
      <c r="AG12" s="41">
        <v>6040</v>
      </c>
      <c r="AH12" s="41">
        <v>6054</v>
      </c>
      <c r="AI12" s="41">
        <v>6076</v>
      </c>
      <c r="AJ12" s="41">
        <v>6106</v>
      </c>
      <c r="AK12" s="41">
        <v>6142</v>
      </c>
      <c r="AL12" s="41">
        <v>6179</v>
      </c>
      <c r="AM12" s="41">
        <v>6214</v>
      </c>
      <c r="AN12" s="41">
        <v>6254</v>
      </c>
      <c r="AO12" s="41">
        <v>6292</v>
      </c>
      <c r="AP12" s="41">
        <v>6333</v>
      </c>
      <c r="AQ12" s="41">
        <v>6376</v>
      </c>
      <c r="AR12" s="41">
        <v>6412</v>
      </c>
      <c r="AS12" s="41">
        <v>6439</v>
      </c>
      <c r="AT12" s="41">
        <v>6469</v>
      </c>
      <c r="AU12" s="41">
        <v>6503</v>
      </c>
      <c r="AV12" s="41">
        <v>6532</v>
      </c>
      <c r="AW12" s="41">
        <v>6559</v>
      </c>
      <c r="AX12" s="41">
        <v>6588</v>
      </c>
      <c r="AY12" s="41">
        <v>6613</v>
      </c>
      <c r="AZ12" s="41">
        <v>6633</v>
      </c>
      <c r="BA12" s="41">
        <v>6649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2810</v>
      </c>
      <c r="F13" s="41">
        <v>3005</v>
      </c>
      <c r="G13" s="41">
        <v>3230</v>
      </c>
      <c r="H13" s="41">
        <v>3427</v>
      </c>
      <c r="I13" s="41">
        <v>3427</v>
      </c>
      <c r="J13" s="41">
        <v>3427</v>
      </c>
      <c r="K13" s="41">
        <v>3427</v>
      </c>
      <c r="L13" s="41">
        <v>3427</v>
      </c>
      <c r="M13" s="41">
        <v>3427</v>
      </c>
      <c r="N13" s="41">
        <v>3427</v>
      </c>
      <c r="O13" s="41">
        <v>3427</v>
      </c>
      <c r="P13" s="41">
        <v>3427</v>
      </c>
      <c r="Q13" s="41">
        <v>3427</v>
      </c>
      <c r="R13" s="41">
        <v>3427</v>
      </c>
      <c r="S13" s="41">
        <v>3427</v>
      </c>
      <c r="T13" s="41">
        <v>3427</v>
      </c>
      <c r="U13" s="41">
        <v>3427</v>
      </c>
      <c r="V13" s="41">
        <v>3427</v>
      </c>
      <c r="W13" s="41">
        <v>3427</v>
      </c>
      <c r="X13" s="41">
        <v>3427</v>
      </c>
      <c r="Y13" s="41">
        <v>3427</v>
      </c>
      <c r="Z13" s="41">
        <v>3427</v>
      </c>
      <c r="AA13" s="41">
        <v>3427</v>
      </c>
      <c r="AB13" s="41">
        <v>3427</v>
      </c>
      <c r="AC13" s="41">
        <v>3427</v>
      </c>
      <c r="AD13" s="41">
        <v>3427</v>
      </c>
      <c r="AE13" s="41">
        <v>3427</v>
      </c>
      <c r="AF13" s="41">
        <v>3427</v>
      </c>
      <c r="AG13" s="41">
        <v>3427</v>
      </c>
      <c r="AH13" s="41">
        <v>3427</v>
      </c>
      <c r="AI13" s="41">
        <v>3427</v>
      </c>
      <c r="AJ13" s="41">
        <v>3427</v>
      </c>
      <c r="AK13" s="41">
        <v>3427</v>
      </c>
      <c r="AL13" s="41">
        <v>3427</v>
      </c>
      <c r="AM13" s="41">
        <v>3427</v>
      </c>
      <c r="AN13" s="41">
        <v>3427</v>
      </c>
      <c r="AO13" s="41">
        <v>3427</v>
      </c>
      <c r="AP13" s="41">
        <v>3427</v>
      </c>
      <c r="AQ13" s="41">
        <v>3427</v>
      </c>
      <c r="AR13" s="41">
        <v>3427</v>
      </c>
      <c r="AS13" s="41">
        <v>3427</v>
      </c>
      <c r="AT13" s="41">
        <v>3427</v>
      </c>
      <c r="AU13" s="41">
        <v>3427</v>
      </c>
      <c r="AV13" s="41">
        <v>3427</v>
      </c>
      <c r="AW13" s="41">
        <v>3427</v>
      </c>
      <c r="AX13" s="41">
        <v>3427</v>
      </c>
      <c r="AY13" s="41">
        <v>3427</v>
      </c>
      <c r="AZ13" s="41">
        <v>3427</v>
      </c>
      <c r="BA13" s="41">
        <v>3427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3500</v>
      </c>
      <c r="F14" s="41">
        <v>3700</v>
      </c>
      <c r="G14" s="41">
        <v>4000</v>
      </c>
      <c r="H14" s="41">
        <v>4000</v>
      </c>
      <c r="I14" s="41">
        <v>4000</v>
      </c>
      <c r="J14" s="41">
        <v>4000</v>
      </c>
      <c r="K14" s="41">
        <v>4000</v>
      </c>
      <c r="L14" s="41">
        <v>4000</v>
      </c>
      <c r="M14" s="41">
        <v>4000</v>
      </c>
      <c r="N14" s="41">
        <v>4000</v>
      </c>
      <c r="O14" s="41">
        <v>4000</v>
      </c>
      <c r="P14" s="41">
        <v>4000</v>
      </c>
      <c r="Q14" s="41">
        <v>4000</v>
      </c>
      <c r="R14" s="41">
        <v>4000</v>
      </c>
      <c r="S14" s="41">
        <v>4000</v>
      </c>
      <c r="T14" s="41">
        <v>4000</v>
      </c>
      <c r="U14" s="41">
        <v>4000</v>
      </c>
      <c r="V14" s="41">
        <v>4000</v>
      </c>
      <c r="W14" s="41">
        <v>4000</v>
      </c>
      <c r="X14" s="41">
        <v>4000</v>
      </c>
      <c r="Y14" s="41">
        <v>4000</v>
      </c>
      <c r="Z14" s="41">
        <v>4000</v>
      </c>
      <c r="AA14" s="41">
        <v>4000</v>
      </c>
      <c r="AB14" s="41">
        <v>4000</v>
      </c>
      <c r="AC14" s="41">
        <v>4000</v>
      </c>
      <c r="AD14" s="41">
        <v>4000</v>
      </c>
      <c r="AE14" s="41">
        <v>4000</v>
      </c>
      <c r="AF14" s="41">
        <v>4000</v>
      </c>
      <c r="AG14" s="41">
        <v>4000</v>
      </c>
      <c r="AH14" s="41">
        <v>4000</v>
      </c>
      <c r="AI14" s="41">
        <v>4000</v>
      </c>
      <c r="AJ14" s="41">
        <v>4000</v>
      </c>
      <c r="AK14" s="41">
        <v>4000</v>
      </c>
      <c r="AL14" s="41">
        <v>4000</v>
      </c>
      <c r="AM14" s="41">
        <v>4000</v>
      </c>
      <c r="AN14" s="41">
        <v>4000</v>
      </c>
      <c r="AO14" s="41">
        <v>4000</v>
      </c>
      <c r="AP14" s="41">
        <v>4000</v>
      </c>
      <c r="AQ14" s="41">
        <v>4000</v>
      </c>
      <c r="AR14" s="41">
        <v>4000</v>
      </c>
      <c r="AS14" s="41">
        <v>4000</v>
      </c>
      <c r="AT14" s="41">
        <v>4000</v>
      </c>
      <c r="AU14" s="41">
        <v>4000</v>
      </c>
      <c r="AV14" s="41">
        <v>4000</v>
      </c>
      <c r="AW14" s="41">
        <v>4000</v>
      </c>
      <c r="AX14" s="41">
        <v>4000</v>
      </c>
      <c r="AY14" s="41">
        <v>4000</v>
      </c>
      <c r="AZ14" s="41">
        <v>4000</v>
      </c>
      <c r="BA14" s="41">
        <v>4000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6310</v>
      </c>
      <c r="F15" s="41">
        <v>6705</v>
      </c>
      <c r="G15" s="41">
        <v>7230</v>
      </c>
      <c r="H15" s="41">
        <v>7427</v>
      </c>
      <c r="I15" s="41">
        <v>7427</v>
      </c>
      <c r="J15" s="41">
        <v>7427</v>
      </c>
      <c r="K15" s="41">
        <v>7427</v>
      </c>
      <c r="L15" s="41">
        <v>7427</v>
      </c>
      <c r="M15" s="41">
        <v>7427</v>
      </c>
      <c r="N15" s="41">
        <v>7427</v>
      </c>
      <c r="O15" s="41">
        <v>7427</v>
      </c>
      <c r="P15" s="41">
        <v>7427</v>
      </c>
      <c r="Q15" s="41">
        <v>7427</v>
      </c>
      <c r="R15" s="41">
        <v>7427</v>
      </c>
      <c r="S15" s="41">
        <v>7427</v>
      </c>
      <c r="T15" s="41">
        <v>7427</v>
      </c>
      <c r="U15" s="41">
        <v>7427</v>
      </c>
      <c r="V15" s="41">
        <v>7427</v>
      </c>
      <c r="W15" s="41">
        <v>7427</v>
      </c>
      <c r="X15" s="41">
        <v>7427</v>
      </c>
      <c r="Y15" s="41">
        <v>7427</v>
      </c>
      <c r="Z15" s="41">
        <v>7427</v>
      </c>
      <c r="AA15" s="41">
        <v>7427</v>
      </c>
      <c r="AB15" s="41">
        <v>7427</v>
      </c>
      <c r="AC15" s="41">
        <v>7427</v>
      </c>
      <c r="AD15" s="41">
        <v>7427</v>
      </c>
      <c r="AE15" s="41">
        <v>7427</v>
      </c>
      <c r="AF15" s="41">
        <v>7427</v>
      </c>
      <c r="AG15" s="41">
        <v>7427</v>
      </c>
      <c r="AH15" s="41">
        <v>7427</v>
      </c>
      <c r="AI15" s="41">
        <v>7427</v>
      </c>
      <c r="AJ15" s="41">
        <v>7427</v>
      </c>
      <c r="AK15" s="41">
        <v>7427</v>
      </c>
      <c r="AL15" s="41">
        <v>7427</v>
      </c>
      <c r="AM15" s="41">
        <v>7427</v>
      </c>
      <c r="AN15" s="41">
        <v>7427</v>
      </c>
      <c r="AO15" s="41">
        <v>7427</v>
      </c>
      <c r="AP15" s="41">
        <v>7427</v>
      </c>
      <c r="AQ15" s="41">
        <v>7427</v>
      </c>
      <c r="AR15" s="41">
        <v>7427</v>
      </c>
      <c r="AS15" s="41">
        <v>7427</v>
      </c>
      <c r="AT15" s="41">
        <v>7427</v>
      </c>
      <c r="AU15" s="41">
        <v>7427</v>
      </c>
      <c r="AV15" s="41">
        <v>7427</v>
      </c>
      <c r="AW15" s="41">
        <v>7427</v>
      </c>
      <c r="AX15" s="41">
        <v>7427</v>
      </c>
      <c r="AY15" s="41">
        <v>7427</v>
      </c>
      <c r="AZ15" s="41">
        <v>7427</v>
      </c>
      <c r="BA15" s="41">
        <v>7427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11000</v>
      </c>
      <c r="F16" s="41">
        <v>11501</v>
      </c>
      <c r="G16" s="41">
        <v>12130</v>
      </c>
      <c r="H16" s="41">
        <v>12443</v>
      </c>
      <c r="I16" s="41">
        <v>12549</v>
      </c>
      <c r="J16" s="41">
        <v>12660</v>
      </c>
      <c r="K16" s="41">
        <v>12765</v>
      </c>
      <c r="L16" s="41">
        <v>12868</v>
      </c>
      <c r="M16" s="41">
        <v>12972</v>
      </c>
      <c r="N16" s="41">
        <v>13079</v>
      </c>
      <c r="O16" s="41">
        <v>13184</v>
      </c>
      <c r="P16" s="41">
        <v>13279</v>
      </c>
      <c r="Q16" s="41">
        <v>13368</v>
      </c>
      <c r="R16" s="41">
        <v>13448</v>
      </c>
      <c r="S16" s="41">
        <v>13504</v>
      </c>
      <c r="T16" s="41">
        <v>13515</v>
      </c>
      <c r="U16" s="41">
        <v>13519</v>
      </c>
      <c r="V16" s="41">
        <v>13517</v>
      </c>
      <c r="W16" s="41">
        <v>13505</v>
      </c>
      <c r="X16" s="41">
        <v>13510</v>
      </c>
      <c r="Y16" s="41">
        <v>13508</v>
      </c>
      <c r="Z16" s="41">
        <v>13496</v>
      </c>
      <c r="AA16" s="41">
        <v>13488</v>
      </c>
      <c r="AB16" s="41">
        <v>13479</v>
      </c>
      <c r="AC16" s="41">
        <v>13471</v>
      </c>
      <c r="AD16" s="41">
        <v>13458</v>
      </c>
      <c r="AE16" s="41">
        <v>13453</v>
      </c>
      <c r="AF16" s="41">
        <v>13461</v>
      </c>
      <c r="AG16" s="41">
        <v>13467</v>
      </c>
      <c r="AH16" s="41">
        <v>13481</v>
      </c>
      <c r="AI16" s="41">
        <v>13503</v>
      </c>
      <c r="AJ16" s="41">
        <v>13533</v>
      </c>
      <c r="AK16" s="41">
        <v>13569</v>
      </c>
      <c r="AL16" s="41">
        <v>13606</v>
      </c>
      <c r="AM16" s="41">
        <v>13641</v>
      </c>
      <c r="AN16" s="41">
        <v>13681</v>
      </c>
      <c r="AO16" s="41">
        <v>13719</v>
      </c>
      <c r="AP16" s="41">
        <v>13760</v>
      </c>
      <c r="AQ16" s="41">
        <v>13803</v>
      </c>
      <c r="AR16" s="41">
        <v>13839</v>
      </c>
      <c r="AS16" s="41">
        <v>13866</v>
      </c>
      <c r="AT16" s="41">
        <v>13896</v>
      </c>
      <c r="AU16" s="41">
        <v>13930</v>
      </c>
      <c r="AV16" s="41">
        <v>13959</v>
      </c>
      <c r="AW16" s="41">
        <v>13986</v>
      </c>
      <c r="AX16" s="41">
        <v>14015</v>
      </c>
      <c r="AY16" s="41">
        <v>14040</v>
      </c>
      <c r="AZ16" s="41">
        <v>14060</v>
      </c>
      <c r="BA16" s="41">
        <v>14076</v>
      </c>
    </row>
    <row r="17" spans="1:53" ht="11.25" customHeight="1">
      <c r="A17" s="38" t="s">
        <v>18</v>
      </c>
      <c r="B17" s="39" t="s">
        <v>10</v>
      </c>
      <c r="C17" s="55">
        <v>540633</v>
      </c>
      <c r="D17" s="41">
        <v>551994</v>
      </c>
      <c r="E17" s="41">
        <v>562994</v>
      </c>
      <c r="F17" s="41">
        <v>574495</v>
      </c>
      <c r="G17" s="41">
        <v>586625</v>
      </c>
      <c r="H17" s="41">
        <v>599068</v>
      </c>
      <c r="I17" s="41">
        <v>611617</v>
      </c>
      <c r="J17" s="41">
        <v>624277</v>
      </c>
      <c r="K17" s="41">
        <v>637042</v>
      </c>
      <c r="L17" s="41">
        <v>649910</v>
      </c>
      <c r="M17" s="41">
        <v>662882</v>
      </c>
      <c r="N17" s="41">
        <v>675961</v>
      </c>
      <c r="O17" s="41">
        <v>689145</v>
      </c>
      <c r="P17" s="41">
        <v>702424</v>
      </c>
      <c r="Q17" s="41">
        <v>715792</v>
      </c>
      <c r="R17" s="41">
        <v>729240</v>
      </c>
      <c r="S17" s="41">
        <v>742744</v>
      </c>
      <c r="T17" s="41">
        <v>756259</v>
      </c>
      <c r="U17" s="41">
        <v>769778</v>
      </c>
      <c r="V17" s="41">
        <v>783295</v>
      </c>
      <c r="W17" s="41">
        <v>796800</v>
      </c>
      <c r="X17" s="41">
        <v>810310</v>
      </c>
      <c r="Y17" s="41">
        <v>823818</v>
      </c>
      <c r="Z17" s="41">
        <v>837314</v>
      </c>
      <c r="AA17" s="41">
        <v>850802</v>
      </c>
      <c r="AB17" s="41">
        <v>864281</v>
      </c>
      <c r="AC17" s="41">
        <v>877752</v>
      </c>
      <c r="AD17" s="41">
        <v>891210</v>
      </c>
      <c r="AE17" s="41">
        <v>904663</v>
      </c>
      <c r="AF17" s="41">
        <v>918124</v>
      </c>
      <c r="AG17" s="41">
        <v>931591</v>
      </c>
      <c r="AH17" s="41">
        <v>945072</v>
      </c>
      <c r="AI17" s="41">
        <v>958575</v>
      </c>
      <c r="AJ17" s="41">
        <v>972108</v>
      </c>
      <c r="AK17" s="41">
        <v>985677</v>
      </c>
      <c r="AL17" s="41">
        <v>999283</v>
      </c>
      <c r="AM17" s="41">
        <v>1012924</v>
      </c>
      <c r="AN17" s="41">
        <v>1026605</v>
      </c>
      <c r="AO17" s="41">
        <v>1040324</v>
      </c>
      <c r="AP17" s="41">
        <v>1054084</v>
      </c>
      <c r="AQ17" s="41">
        <v>1067887</v>
      </c>
      <c r="AR17" s="41">
        <v>1081726</v>
      </c>
      <c r="AS17" s="41">
        <v>1095592</v>
      </c>
      <c r="AT17" s="41">
        <v>1109488</v>
      </c>
      <c r="AU17" s="41">
        <v>1123418</v>
      </c>
      <c r="AV17" s="41">
        <v>1137377</v>
      </c>
      <c r="AW17" s="41">
        <v>1151363</v>
      </c>
      <c r="AX17" s="41">
        <v>1165378</v>
      </c>
      <c r="AY17" s="41">
        <v>1179418</v>
      </c>
      <c r="AZ17" s="41">
        <v>1193478</v>
      </c>
      <c r="BA17" s="41">
        <v>1207554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2.33</v>
      </c>
      <c r="F20" s="45">
        <v>2.34</v>
      </c>
      <c r="G20" s="45">
        <v>2.35</v>
      </c>
      <c r="H20" s="45">
        <v>2.36</v>
      </c>
      <c r="I20" s="45">
        <v>2.37</v>
      </c>
      <c r="J20" s="45">
        <v>2.38</v>
      </c>
      <c r="K20" s="45">
        <v>2.38</v>
      </c>
      <c r="L20" s="45">
        <v>2.39</v>
      </c>
      <c r="M20" s="45">
        <v>2.4</v>
      </c>
      <c r="N20" s="45">
        <v>2.41</v>
      </c>
      <c r="O20" s="45">
        <v>2.41</v>
      </c>
      <c r="P20" s="45">
        <v>2.42</v>
      </c>
      <c r="Q20" s="45">
        <v>2.4300000000000002</v>
      </c>
      <c r="R20" s="45">
        <v>2.44</v>
      </c>
      <c r="S20" s="45">
        <v>2.44</v>
      </c>
      <c r="T20" s="45">
        <v>2.44</v>
      </c>
      <c r="U20" s="45">
        <v>2.44</v>
      </c>
      <c r="V20" s="45">
        <v>2.44</v>
      </c>
      <c r="W20" s="45">
        <v>2.44</v>
      </c>
      <c r="X20" s="45">
        <v>2.44</v>
      </c>
      <c r="Y20" s="45">
        <v>2.44</v>
      </c>
      <c r="Z20" s="45">
        <v>2.44</v>
      </c>
      <c r="AA20" s="45">
        <v>2.44</v>
      </c>
      <c r="AB20" s="45">
        <v>2.44</v>
      </c>
      <c r="AC20" s="45">
        <v>2.44</v>
      </c>
      <c r="AD20" s="45">
        <v>2.44</v>
      </c>
      <c r="AE20" s="45">
        <v>2.44</v>
      </c>
      <c r="AF20" s="45">
        <v>2.44</v>
      </c>
      <c r="AG20" s="45">
        <v>2.44</v>
      </c>
      <c r="AH20" s="45">
        <v>2.44</v>
      </c>
      <c r="AI20" s="45">
        <v>2.44</v>
      </c>
      <c r="AJ20" s="45">
        <v>2.44</v>
      </c>
      <c r="AK20" s="45">
        <v>2.44</v>
      </c>
      <c r="AL20" s="45">
        <v>2.44</v>
      </c>
      <c r="AM20" s="45">
        <v>2.44</v>
      </c>
      <c r="AN20" s="45">
        <v>2.44</v>
      </c>
      <c r="AO20" s="45">
        <v>2.44</v>
      </c>
      <c r="AP20" s="45">
        <v>2.44</v>
      </c>
      <c r="AQ20" s="45">
        <v>2.44</v>
      </c>
      <c r="AR20" s="45">
        <v>2.44</v>
      </c>
      <c r="AS20" s="45">
        <v>2.44</v>
      </c>
      <c r="AT20" s="45">
        <v>2.44</v>
      </c>
      <c r="AU20" s="45">
        <v>2.44</v>
      </c>
      <c r="AV20" s="45">
        <v>2.44</v>
      </c>
      <c r="AW20" s="45">
        <v>2.44</v>
      </c>
      <c r="AX20" s="45">
        <v>2.44</v>
      </c>
      <c r="AY20" s="45">
        <v>2.44</v>
      </c>
      <c r="AZ20" s="45">
        <v>2.44</v>
      </c>
      <c r="BA20" s="45">
        <v>2.44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6.1</v>
      </c>
      <c r="F21" s="46">
        <v>6</v>
      </c>
      <c r="G21" s="46">
        <v>5.8</v>
      </c>
      <c r="H21" s="46">
        <v>5.7</v>
      </c>
      <c r="I21" s="46">
        <v>5.6</v>
      </c>
      <c r="J21" s="46">
        <v>5.4</v>
      </c>
      <c r="K21" s="46">
        <v>5.3</v>
      </c>
      <c r="L21" s="46">
        <v>5.2</v>
      </c>
      <c r="M21" s="46">
        <v>5.0999999999999996</v>
      </c>
      <c r="N21" s="46">
        <v>5</v>
      </c>
      <c r="O21" s="46">
        <v>4.9000000000000004</v>
      </c>
      <c r="P21" s="46">
        <v>4.8</v>
      </c>
      <c r="Q21" s="46">
        <v>4.5999999999999996</v>
      </c>
      <c r="R21" s="46">
        <v>4.5</v>
      </c>
      <c r="S21" s="46">
        <v>4.4000000000000004</v>
      </c>
      <c r="T21" s="46">
        <v>4.3</v>
      </c>
      <c r="U21" s="46">
        <v>4.2</v>
      </c>
      <c r="V21" s="46">
        <v>4.0999999999999996</v>
      </c>
      <c r="W21" s="46">
        <v>4</v>
      </c>
      <c r="X21" s="46">
        <v>3.9</v>
      </c>
      <c r="Y21" s="46">
        <v>3.7</v>
      </c>
      <c r="Z21" s="46">
        <v>3.6</v>
      </c>
      <c r="AA21" s="46">
        <v>3.5</v>
      </c>
      <c r="AB21" s="46">
        <v>3.4</v>
      </c>
      <c r="AC21" s="46">
        <v>3.3</v>
      </c>
      <c r="AD21" s="46">
        <v>3.2</v>
      </c>
      <c r="AE21" s="46">
        <v>3.2</v>
      </c>
      <c r="AF21" s="46">
        <v>3.1</v>
      </c>
      <c r="AG21" s="46">
        <v>3</v>
      </c>
      <c r="AH21" s="46">
        <v>2.9</v>
      </c>
      <c r="AI21" s="46">
        <v>2.8</v>
      </c>
      <c r="AJ21" s="46">
        <v>2.8</v>
      </c>
      <c r="AK21" s="46">
        <v>2.7</v>
      </c>
      <c r="AL21" s="46">
        <v>2.7</v>
      </c>
      <c r="AM21" s="46">
        <v>2.6</v>
      </c>
      <c r="AN21" s="46">
        <v>2.5</v>
      </c>
      <c r="AO21" s="46">
        <v>2.5</v>
      </c>
      <c r="AP21" s="46">
        <v>2.4</v>
      </c>
      <c r="AQ21" s="46">
        <v>2.4</v>
      </c>
      <c r="AR21" s="46">
        <v>2.2999999999999998</v>
      </c>
      <c r="AS21" s="46">
        <v>2.2999999999999998</v>
      </c>
      <c r="AT21" s="46">
        <v>2.2000000000000002</v>
      </c>
      <c r="AU21" s="46">
        <v>2.2000000000000002</v>
      </c>
      <c r="AV21" s="46">
        <v>2.1</v>
      </c>
      <c r="AW21" s="46">
        <v>2.1</v>
      </c>
      <c r="AX21" s="46">
        <v>2</v>
      </c>
      <c r="AY21" s="46">
        <v>2</v>
      </c>
      <c r="AZ21" s="46">
        <v>1.9</v>
      </c>
      <c r="BA21" s="46">
        <v>1.9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11.3</v>
      </c>
      <c r="F22" s="46">
        <v>11.8</v>
      </c>
      <c r="G22" s="46">
        <v>12.5</v>
      </c>
      <c r="H22" s="46">
        <v>12.5</v>
      </c>
      <c r="I22" s="46">
        <v>12.3</v>
      </c>
      <c r="J22" s="46">
        <v>12</v>
      </c>
      <c r="K22" s="46">
        <v>11.8</v>
      </c>
      <c r="L22" s="46">
        <v>11.5</v>
      </c>
      <c r="M22" s="46">
        <v>11.3</v>
      </c>
      <c r="N22" s="46">
        <v>11.1</v>
      </c>
      <c r="O22" s="46">
        <v>10.9</v>
      </c>
      <c r="P22" s="46">
        <v>10.7</v>
      </c>
      <c r="Q22" s="46">
        <v>10.5</v>
      </c>
      <c r="R22" s="46">
        <v>10.3</v>
      </c>
      <c r="S22" s="46">
        <v>10.1</v>
      </c>
      <c r="T22" s="46">
        <v>9.9</v>
      </c>
      <c r="U22" s="46">
        <v>9.6999999999999993</v>
      </c>
      <c r="V22" s="46">
        <v>9.6</v>
      </c>
      <c r="W22" s="46">
        <v>9.4</v>
      </c>
      <c r="X22" s="46">
        <v>9.1999999999999993</v>
      </c>
      <c r="Y22" s="46">
        <v>9.1</v>
      </c>
      <c r="Z22" s="46">
        <v>8.9</v>
      </c>
      <c r="AA22" s="46">
        <v>8.8000000000000007</v>
      </c>
      <c r="AB22" s="46">
        <v>8.6999999999999993</v>
      </c>
      <c r="AC22" s="46">
        <v>8.5</v>
      </c>
      <c r="AD22" s="46">
        <v>8.4</v>
      </c>
      <c r="AE22" s="46">
        <v>8.3000000000000007</v>
      </c>
      <c r="AF22" s="46">
        <v>8.1</v>
      </c>
      <c r="AG22" s="46">
        <v>8</v>
      </c>
      <c r="AH22" s="46">
        <v>7.9</v>
      </c>
      <c r="AI22" s="46">
        <v>7.8</v>
      </c>
      <c r="AJ22" s="46">
        <v>7.7</v>
      </c>
      <c r="AK22" s="46">
        <v>7.6</v>
      </c>
      <c r="AL22" s="46">
        <v>7.5</v>
      </c>
      <c r="AM22" s="46">
        <v>7.4</v>
      </c>
      <c r="AN22" s="46">
        <v>7.3</v>
      </c>
      <c r="AO22" s="46">
        <v>7.2</v>
      </c>
      <c r="AP22" s="46">
        <v>7.1</v>
      </c>
      <c r="AQ22" s="46">
        <v>7</v>
      </c>
      <c r="AR22" s="46">
        <v>6.9</v>
      </c>
      <c r="AS22" s="46">
        <v>6.8</v>
      </c>
      <c r="AT22" s="46">
        <v>6.7</v>
      </c>
      <c r="AU22" s="46">
        <v>6.7</v>
      </c>
      <c r="AV22" s="46">
        <v>6.6</v>
      </c>
      <c r="AW22" s="46">
        <v>6.5</v>
      </c>
      <c r="AX22" s="46">
        <v>6.4</v>
      </c>
      <c r="AY22" s="46">
        <v>6.3</v>
      </c>
      <c r="AZ22" s="46">
        <v>6.3</v>
      </c>
      <c r="BA22" s="46">
        <v>6.2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2</v>
      </c>
      <c r="F23" s="46">
        <v>2</v>
      </c>
      <c r="G23" s="46">
        <v>2.1</v>
      </c>
      <c r="H23" s="46">
        <v>2.1</v>
      </c>
      <c r="I23" s="46">
        <v>2.1</v>
      </c>
      <c r="J23" s="46">
        <v>2.1</v>
      </c>
      <c r="K23" s="46">
        <v>2</v>
      </c>
      <c r="L23" s="46">
        <v>2</v>
      </c>
      <c r="M23" s="46">
        <v>2</v>
      </c>
      <c r="N23" s="46">
        <v>2</v>
      </c>
      <c r="O23" s="46">
        <v>2</v>
      </c>
      <c r="P23" s="46">
        <v>1.9</v>
      </c>
      <c r="Q23" s="46">
        <v>1.9</v>
      </c>
      <c r="R23" s="46">
        <v>1.9</v>
      </c>
      <c r="S23" s="46">
        <v>1.9</v>
      </c>
      <c r="T23" s="46">
        <v>1.8</v>
      </c>
      <c r="U23" s="46">
        <v>1.8</v>
      </c>
      <c r="V23" s="46">
        <v>1.8</v>
      </c>
      <c r="W23" s="46">
        <v>1.7</v>
      </c>
      <c r="X23" s="46">
        <v>1.7</v>
      </c>
      <c r="Y23" s="46">
        <v>1.7</v>
      </c>
      <c r="Z23" s="46">
        <v>1.6</v>
      </c>
      <c r="AA23" s="46">
        <v>1.6</v>
      </c>
      <c r="AB23" s="46">
        <v>1.6</v>
      </c>
      <c r="AC23" s="46">
        <v>1.6</v>
      </c>
      <c r="AD23" s="46">
        <v>1.5</v>
      </c>
      <c r="AE23" s="46">
        <v>1.5</v>
      </c>
      <c r="AF23" s="46">
        <v>1.5</v>
      </c>
      <c r="AG23" s="46">
        <v>1.5</v>
      </c>
      <c r="AH23" s="46">
        <v>1.4</v>
      </c>
      <c r="AI23" s="46">
        <v>1.4</v>
      </c>
      <c r="AJ23" s="46">
        <v>1.4</v>
      </c>
      <c r="AK23" s="46">
        <v>1.4</v>
      </c>
      <c r="AL23" s="46">
        <v>1.4</v>
      </c>
      <c r="AM23" s="46">
        <v>1.4</v>
      </c>
      <c r="AN23" s="46">
        <v>1.4</v>
      </c>
      <c r="AO23" s="46">
        <v>1.3</v>
      </c>
      <c r="AP23" s="46">
        <v>1.3</v>
      </c>
      <c r="AQ23" s="46">
        <v>1.3</v>
      </c>
      <c r="AR23" s="46">
        <v>1.3</v>
      </c>
      <c r="AS23" s="46">
        <v>1.3</v>
      </c>
      <c r="AT23" s="46">
        <v>1.3</v>
      </c>
      <c r="AU23" s="46">
        <v>1.3</v>
      </c>
      <c r="AV23" s="46">
        <v>1.2</v>
      </c>
      <c r="AW23" s="46">
        <v>1.2</v>
      </c>
      <c r="AX23" s="46">
        <v>1.2</v>
      </c>
      <c r="AY23" s="46">
        <v>1.2</v>
      </c>
      <c r="AZ23" s="46">
        <v>1.2</v>
      </c>
      <c r="BA23" s="46">
        <v>1.2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36.67069414830609</v>
      </c>
      <c r="D26" s="46">
        <v>36.923454586029905</v>
      </c>
      <c r="E26" s="46">
        <v>37.299999999999997</v>
      </c>
      <c r="F26" s="46">
        <v>37.6</v>
      </c>
      <c r="G26" s="46">
        <v>37.9</v>
      </c>
      <c r="H26" s="46">
        <v>38.200000000000003</v>
      </c>
      <c r="I26" s="46">
        <v>38.4</v>
      </c>
      <c r="J26" s="46">
        <v>38.6</v>
      </c>
      <c r="K26" s="46">
        <v>38.799999999999997</v>
      </c>
      <c r="L26" s="46">
        <v>38.9</v>
      </c>
      <c r="M26" s="46">
        <v>39.1</v>
      </c>
      <c r="N26" s="46">
        <v>39.200000000000003</v>
      </c>
      <c r="O26" s="46">
        <v>39.4</v>
      </c>
      <c r="P26" s="46">
        <v>39.5</v>
      </c>
      <c r="Q26" s="46">
        <v>39.700000000000003</v>
      </c>
      <c r="R26" s="46">
        <v>39.9</v>
      </c>
      <c r="S26" s="46">
        <v>40.1</v>
      </c>
      <c r="T26" s="46">
        <v>40.299999999999997</v>
      </c>
      <c r="U26" s="46">
        <v>40.5</v>
      </c>
      <c r="V26" s="46">
        <v>40.700000000000003</v>
      </c>
      <c r="W26" s="46">
        <v>40.9</v>
      </c>
      <c r="X26" s="46">
        <v>41.1</v>
      </c>
      <c r="Y26" s="46">
        <v>41.3</v>
      </c>
      <c r="Z26" s="46">
        <v>41.5</v>
      </c>
      <c r="AA26" s="46">
        <v>41.7</v>
      </c>
      <c r="AB26" s="46">
        <v>41.9</v>
      </c>
      <c r="AC26" s="46">
        <v>42.1</v>
      </c>
      <c r="AD26" s="46">
        <v>42.3</v>
      </c>
      <c r="AE26" s="46">
        <v>42.5</v>
      </c>
      <c r="AF26" s="46">
        <v>42.7</v>
      </c>
      <c r="AG26" s="46">
        <v>42.9</v>
      </c>
      <c r="AH26" s="46">
        <v>43.1</v>
      </c>
      <c r="AI26" s="46">
        <v>43.3</v>
      </c>
      <c r="AJ26" s="46">
        <v>43.4</v>
      </c>
      <c r="AK26" s="46">
        <v>43.6</v>
      </c>
      <c r="AL26" s="46">
        <v>43.7</v>
      </c>
      <c r="AM26" s="46">
        <v>43.9</v>
      </c>
      <c r="AN26" s="46">
        <v>44</v>
      </c>
      <c r="AO26" s="46">
        <v>44.1</v>
      </c>
      <c r="AP26" s="46">
        <v>44.2</v>
      </c>
      <c r="AQ26" s="46">
        <v>44.3</v>
      </c>
      <c r="AR26" s="46">
        <v>44.4</v>
      </c>
      <c r="AS26" s="46">
        <v>44.5</v>
      </c>
      <c r="AT26" s="46">
        <v>44.6</v>
      </c>
      <c r="AU26" s="46">
        <v>44.7</v>
      </c>
      <c r="AV26" s="46">
        <v>44.8</v>
      </c>
      <c r="AW26" s="46">
        <v>44.9</v>
      </c>
      <c r="AX26" s="46">
        <v>45</v>
      </c>
      <c r="AY26" s="46">
        <v>45.1</v>
      </c>
      <c r="AZ26" s="46">
        <v>45.2</v>
      </c>
      <c r="BA26" s="46">
        <v>45.3</v>
      </c>
    </row>
    <row r="27" spans="1:53" ht="11.25" customHeight="1">
      <c r="A27" s="46" t="s">
        <v>23</v>
      </c>
      <c r="B27" s="48" t="s">
        <v>22</v>
      </c>
      <c r="C27" s="46">
        <v>36.838804821749164</v>
      </c>
      <c r="D27" s="46">
        <v>37.1</v>
      </c>
      <c r="E27" s="46">
        <v>37.4</v>
      </c>
      <c r="F27" s="46">
        <v>37.799999999999997</v>
      </c>
      <c r="G27" s="46">
        <v>38.1</v>
      </c>
      <c r="H27" s="46">
        <v>38.4</v>
      </c>
      <c r="I27" s="46">
        <v>38.6</v>
      </c>
      <c r="J27" s="46">
        <v>38.9</v>
      </c>
      <c r="K27" s="46">
        <v>39</v>
      </c>
      <c r="L27" s="46">
        <v>39.200000000000003</v>
      </c>
      <c r="M27" s="46">
        <v>39.4</v>
      </c>
      <c r="N27" s="46">
        <v>39.6</v>
      </c>
      <c r="O27" s="46">
        <v>39.700000000000003</v>
      </c>
      <c r="P27" s="46">
        <v>39.9</v>
      </c>
      <c r="Q27" s="46">
        <v>40</v>
      </c>
      <c r="R27" s="46">
        <v>40.200000000000003</v>
      </c>
      <c r="S27" s="46">
        <v>40.4</v>
      </c>
      <c r="T27" s="46">
        <v>40.6</v>
      </c>
      <c r="U27" s="46">
        <v>40.799999999999997</v>
      </c>
      <c r="V27" s="46">
        <v>41</v>
      </c>
      <c r="W27" s="46">
        <v>41.2</v>
      </c>
      <c r="X27" s="46">
        <v>41.4</v>
      </c>
      <c r="Y27" s="46">
        <v>41.6</v>
      </c>
      <c r="Z27" s="46">
        <v>41.8</v>
      </c>
      <c r="AA27" s="46">
        <v>42</v>
      </c>
      <c r="AB27" s="46">
        <v>42.2</v>
      </c>
      <c r="AC27" s="46">
        <v>42.4</v>
      </c>
      <c r="AD27" s="46">
        <v>42.6</v>
      </c>
      <c r="AE27" s="46">
        <v>42.8</v>
      </c>
      <c r="AF27" s="46">
        <v>43</v>
      </c>
      <c r="AG27" s="46">
        <v>43.2</v>
      </c>
      <c r="AH27" s="46">
        <v>43.3</v>
      </c>
      <c r="AI27" s="46">
        <v>43.5</v>
      </c>
      <c r="AJ27" s="46">
        <v>43.7</v>
      </c>
      <c r="AK27" s="46">
        <v>43.8</v>
      </c>
      <c r="AL27" s="46">
        <v>43.9</v>
      </c>
      <c r="AM27" s="46">
        <v>44</v>
      </c>
      <c r="AN27" s="46">
        <v>44.2</v>
      </c>
      <c r="AO27" s="46">
        <v>44.3</v>
      </c>
      <c r="AP27" s="46">
        <v>44.4</v>
      </c>
      <c r="AQ27" s="46">
        <v>44.5</v>
      </c>
      <c r="AR27" s="46">
        <v>44.5</v>
      </c>
      <c r="AS27" s="46">
        <v>44.6</v>
      </c>
      <c r="AT27" s="46">
        <v>44.7</v>
      </c>
      <c r="AU27" s="46">
        <v>44.7</v>
      </c>
      <c r="AV27" s="46">
        <v>44.8</v>
      </c>
      <c r="AW27" s="46">
        <v>44.9</v>
      </c>
      <c r="AX27" s="46">
        <v>45</v>
      </c>
      <c r="AY27" s="46">
        <v>45.1</v>
      </c>
      <c r="AZ27" s="46">
        <v>45.2</v>
      </c>
      <c r="BA27" s="46">
        <v>45.3</v>
      </c>
    </row>
    <row r="28" spans="1:53" ht="11.25" customHeight="1">
      <c r="A28" s="46" t="s">
        <v>24</v>
      </c>
      <c r="B28" s="48" t="s">
        <v>22</v>
      </c>
      <c r="C28" s="46">
        <v>36.751416256157633</v>
      </c>
      <c r="D28" s="46">
        <v>36.989859414611665</v>
      </c>
      <c r="E28" s="46">
        <v>37.4</v>
      </c>
      <c r="F28" s="46">
        <v>37.700000000000003</v>
      </c>
      <c r="G28" s="46">
        <v>38</v>
      </c>
      <c r="H28" s="46">
        <v>38.299999999999997</v>
      </c>
      <c r="I28" s="46">
        <v>38.5</v>
      </c>
      <c r="J28" s="46">
        <v>38.700000000000003</v>
      </c>
      <c r="K28" s="46">
        <v>38.9</v>
      </c>
      <c r="L28" s="46">
        <v>39.1</v>
      </c>
      <c r="M28" s="46">
        <v>39.200000000000003</v>
      </c>
      <c r="N28" s="46">
        <v>39.4</v>
      </c>
      <c r="O28" s="46">
        <v>39.6</v>
      </c>
      <c r="P28" s="46">
        <v>39.700000000000003</v>
      </c>
      <c r="Q28" s="46">
        <v>39.9</v>
      </c>
      <c r="R28" s="46">
        <v>40</v>
      </c>
      <c r="S28" s="46">
        <v>40.200000000000003</v>
      </c>
      <c r="T28" s="46">
        <v>40.4</v>
      </c>
      <c r="U28" s="46">
        <v>40.6</v>
      </c>
      <c r="V28" s="46">
        <v>40.799999999999997</v>
      </c>
      <c r="W28" s="46">
        <v>41</v>
      </c>
      <c r="X28" s="46">
        <v>41.2</v>
      </c>
      <c r="Y28" s="46">
        <v>41.4</v>
      </c>
      <c r="Z28" s="46">
        <v>41.6</v>
      </c>
      <c r="AA28" s="46">
        <v>41.8</v>
      </c>
      <c r="AB28" s="46">
        <v>42</v>
      </c>
      <c r="AC28" s="46">
        <v>42.2</v>
      </c>
      <c r="AD28" s="46">
        <v>42.4</v>
      </c>
      <c r="AE28" s="46">
        <v>42.6</v>
      </c>
      <c r="AF28" s="46">
        <v>42.8</v>
      </c>
      <c r="AG28" s="46">
        <v>43</v>
      </c>
      <c r="AH28" s="46">
        <v>43.2</v>
      </c>
      <c r="AI28" s="46">
        <v>43.4</v>
      </c>
      <c r="AJ28" s="46">
        <v>43.5</v>
      </c>
      <c r="AK28" s="46">
        <v>43.7</v>
      </c>
      <c r="AL28" s="46">
        <v>43.8</v>
      </c>
      <c r="AM28" s="46">
        <v>43.9</v>
      </c>
      <c r="AN28" s="46">
        <v>44.1</v>
      </c>
      <c r="AO28" s="46">
        <v>44.2</v>
      </c>
      <c r="AP28" s="46">
        <v>44.3</v>
      </c>
      <c r="AQ28" s="46">
        <v>44.4</v>
      </c>
      <c r="AR28" s="46">
        <v>44.5</v>
      </c>
      <c r="AS28" s="46">
        <v>44.5</v>
      </c>
      <c r="AT28" s="46">
        <v>44.6</v>
      </c>
      <c r="AU28" s="46">
        <v>44.7</v>
      </c>
      <c r="AV28" s="46">
        <v>44.8</v>
      </c>
      <c r="AW28" s="46">
        <v>44.9</v>
      </c>
      <c r="AX28" s="46">
        <v>45</v>
      </c>
      <c r="AY28" s="46">
        <v>45.1</v>
      </c>
      <c r="AZ28" s="46">
        <v>45.2</v>
      </c>
      <c r="BA28" s="46">
        <v>45.3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107.95896465374983</v>
      </c>
      <c r="D30" s="46">
        <v>107.98724933872901</v>
      </c>
      <c r="E30" s="46">
        <v>107.9</v>
      </c>
      <c r="F30" s="46">
        <v>107.8</v>
      </c>
      <c r="G30" s="46">
        <v>107.8</v>
      </c>
      <c r="H30" s="46">
        <v>107.7</v>
      </c>
      <c r="I30" s="46">
        <v>107.6</v>
      </c>
      <c r="J30" s="46">
        <v>107.6</v>
      </c>
      <c r="K30" s="46">
        <v>107.5</v>
      </c>
      <c r="L30" s="46">
        <v>107.5</v>
      </c>
      <c r="M30" s="46">
        <v>107.4</v>
      </c>
      <c r="N30" s="46">
        <v>107.4</v>
      </c>
      <c r="O30" s="46">
        <v>107.3</v>
      </c>
      <c r="P30" s="46">
        <v>107.3</v>
      </c>
      <c r="Q30" s="46">
        <v>107.2</v>
      </c>
      <c r="R30" s="46">
        <v>107.2</v>
      </c>
      <c r="S30" s="46">
        <v>107.1</v>
      </c>
      <c r="T30" s="46">
        <v>107.1</v>
      </c>
      <c r="U30" s="46">
        <v>107</v>
      </c>
      <c r="V30" s="46">
        <v>107</v>
      </c>
      <c r="W30" s="46">
        <v>107</v>
      </c>
      <c r="X30" s="46">
        <v>106.9</v>
      </c>
      <c r="Y30" s="46">
        <v>106.9</v>
      </c>
      <c r="Z30" s="46">
        <v>106.9</v>
      </c>
      <c r="AA30" s="46">
        <v>106.8</v>
      </c>
      <c r="AB30" s="46">
        <v>106.8</v>
      </c>
      <c r="AC30" s="46">
        <v>106.8</v>
      </c>
      <c r="AD30" s="46">
        <v>106.8</v>
      </c>
      <c r="AE30" s="46">
        <v>106.8</v>
      </c>
      <c r="AF30" s="46">
        <v>106.8</v>
      </c>
      <c r="AG30" s="46">
        <v>106.8</v>
      </c>
      <c r="AH30" s="46">
        <v>106.8</v>
      </c>
      <c r="AI30" s="46">
        <v>106.8</v>
      </c>
      <c r="AJ30" s="46">
        <v>106.8</v>
      </c>
      <c r="AK30" s="46">
        <v>106.8</v>
      </c>
      <c r="AL30" s="46">
        <v>106.8</v>
      </c>
      <c r="AM30" s="46">
        <v>106.8</v>
      </c>
      <c r="AN30" s="46">
        <v>106.8</v>
      </c>
      <c r="AO30" s="46">
        <v>106.9</v>
      </c>
      <c r="AP30" s="46">
        <v>106.9</v>
      </c>
      <c r="AQ30" s="46">
        <v>106.9</v>
      </c>
      <c r="AR30" s="46">
        <v>107</v>
      </c>
      <c r="AS30" s="46">
        <v>107</v>
      </c>
      <c r="AT30" s="46">
        <v>107.1</v>
      </c>
      <c r="AU30" s="46">
        <v>107.1</v>
      </c>
      <c r="AV30" s="46">
        <v>107.2</v>
      </c>
      <c r="AW30" s="46">
        <v>107.2</v>
      </c>
      <c r="AX30" s="46">
        <v>107.3</v>
      </c>
      <c r="AY30" s="46">
        <v>107.3</v>
      </c>
      <c r="AZ30" s="46">
        <v>107.4</v>
      </c>
      <c r="BA30" s="46">
        <v>107.4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22.113522481979459</v>
      </c>
      <c r="D33" s="46">
        <v>21.828679297238736</v>
      </c>
      <c r="E33" s="46">
        <v>21.5</v>
      </c>
      <c r="F33" s="46">
        <v>21.3</v>
      </c>
      <c r="G33" s="46">
        <v>21.1</v>
      </c>
      <c r="H33" s="46">
        <v>21</v>
      </c>
      <c r="I33" s="46">
        <v>20.8</v>
      </c>
      <c r="J33" s="46">
        <v>20.8</v>
      </c>
      <c r="K33" s="46">
        <v>20.7</v>
      </c>
      <c r="L33" s="46">
        <v>20.6</v>
      </c>
      <c r="M33" s="46">
        <v>20.6</v>
      </c>
      <c r="N33" s="46">
        <v>20.6</v>
      </c>
      <c r="O33" s="46">
        <v>20.7</v>
      </c>
      <c r="P33" s="46">
        <v>20.7</v>
      </c>
      <c r="Q33" s="46">
        <v>20.8</v>
      </c>
      <c r="R33" s="46">
        <v>20.8</v>
      </c>
      <c r="S33" s="46">
        <v>20.8</v>
      </c>
      <c r="T33" s="46">
        <v>20.7</v>
      </c>
      <c r="U33" s="46">
        <v>20.7</v>
      </c>
      <c r="V33" s="46">
        <v>20.6</v>
      </c>
      <c r="W33" s="46">
        <v>20.6</v>
      </c>
      <c r="X33" s="46">
        <v>20.5</v>
      </c>
      <c r="Y33" s="46">
        <v>20.399999999999999</v>
      </c>
      <c r="Z33" s="46">
        <v>20.3</v>
      </c>
      <c r="AA33" s="46">
        <v>20.2</v>
      </c>
      <c r="AB33" s="46">
        <v>20.100000000000001</v>
      </c>
      <c r="AC33" s="46">
        <v>20</v>
      </c>
      <c r="AD33" s="46">
        <v>19.899999999999999</v>
      </c>
      <c r="AE33" s="46">
        <v>19.8</v>
      </c>
      <c r="AF33" s="46">
        <v>19.7</v>
      </c>
      <c r="AG33" s="46">
        <v>19.5</v>
      </c>
      <c r="AH33" s="46">
        <v>19.399999999999999</v>
      </c>
      <c r="AI33" s="46">
        <v>19.3</v>
      </c>
      <c r="AJ33" s="46">
        <v>19.2</v>
      </c>
      <c r="AK33" s="46">
        <v>19.100000000000001</v>
      </c>
      <c r="AL33" s="46">
        <v>19</v>
      </c>
      <c r="AM33" s="46">
        <v>19</v>
      </c>
      <c r="AN33" s="46">
        <v>18.899999999999999</v>
      </c>
      <c r="AO33" s="46">
        <v>18.899999999999999</v>
      </c>
      <c r="AP33" s="46">
        <v>18.8</v>
      </c>
      <c r="AQ33" s="46">
        <v>18.8</v>
      </c>
      <c r="AR33" s="46">
        <v>18.7</v>
      </c>
      <c r="AS33" s="46">
        <v>18.7</v>
      </c>
      <c r="AT33" s="46">
        <v>18.7</v>
      </c>
      <c r="AU33" s="46">
        <v>18.7</v>
      </c>
      <c r="AV33" s="46">
        <v>18.7</v>
      </c>
      <c r="AW33" s="46">
        <v>18.600000000000001</v>
      </c>
      <c r="AX33" s="46">
        <v>18.600000000000001</v>
      </c>
      <c r="AY33" s="46">
        <v>18.600000000000001</v>
      </c>
      <c r="AZ33" s="46">
        <v>18.600000000000001</v>
      </c>
      <c r="BA33" s="46">
        <v>18.5</v>
      </c>
    </row>
    <row r="34" spans="1:53" s="12" customFormat="1" ht="11.25" customHeight="1">
      <c r="A34" s="46" t="s">
        <v>29</v>
      </c>
      <c r="B34" s="48" t="s">
        <v>28</v>
      </c>
      <c r="C34" s="46">
        <v>66</v>
      </c>
      <c r="D34" s="46">
        <v>66.099999999999994</v>
      </c>
      <c r="E34" s="46">
        <v>66.099999999999994</v>
      </c>
      <c r="F34" s="46">
        <v>66.099999999999994</v>
      </c>
      <c r="G34" s="46">
        <v>66</v>
      </c>
      <c r="H34" s="46">
        <v>65.900000000000006</v>
      </c>
      <c r="I34" s="46">
        <v>65.5</v>
      </c>
      <c r="J34" s="46">
        <v>65.2</v>
      </c>
      <c r="K34" s="46">
        <v>64.900000000000006</v>
      </c>
      <c r="L34" s="46">
        <v>64.599999999999994</v>
      </c>
      <c r="M34" s="46">
        <v>64.2</v>
      </c>
      <c r="N34" s="46">
        <v>63.8</v>
      </c>
      <c r="O34" s="46">
        <v>63.4</v>
      </c>
      <c r="P34" s="46">
        <v>62.9</v>
      </c>
      <c r="Q34" s="46">
        <v>62.5</v>
      </c>
      <c r="R34" s="46">
        <v>62</v>
      </c>
      <c r="S34" s="46">
        <v>61.6</v>
      </c>
      <c r="T34" s="46">
        <v>61.3</v>
      </c>
      <c r="U34" s="46">
        <v>60.9</v>
      </c>
      <c r="V34" s="46">
        <v>60.5</v>
      </c>
      <c r="W34" s="46">
        <v>60.2</v>
      </c>
      <c r="X34" s="46">
        <v>59.9</v>
      </c>
      <c r="Y34" s="46">
        <v>59.5</v>
      </c>
      <c r="Z34" s="46">
        <v>59.3</v>
      </c>
      <c r="AA34" s="46">
        <v>59</v>
      </c>
      <c r="AB34" s="46">
        <v>58.8</v>
      </c>
      <c r="AC34" s="46">
        <v>58.7</v>
      </c>
      <c r="AD34" s="46">
        <v>58.5</v>
      </c>
      <c r="AE34" s="46">
        <v>58.3</v>
      </c>
      <c r="AF34" s="46">
        <v>58.2</v>
      </c>
      <c r="AG34" s="46">
        <v>57.9</v>
      </c>
      <c r="AH34" s="46">
        <v>57.7</v>
      </c>
      <c r="AI34" s="46">
        <v>57.6</v>
      </c>
      <c r="AJ34" s="46">
        <v>57.4</v>
      </c>
      <c r="AK34" s="46">
        <v>57.3</v>
      </c>
      <c r="AL34" s="46">
        <v>57.2</v>
      </c>
      <c r="AM34" s="46">
        <v>57.1</v>
      </c>
      <c r="AN34" s="46">
        <v>57</v>
      </c>
      <c r="AO34" s="46">
        <v>56.9</v>
      </c>
      <c r="AP34" s="46">
        <v>56.7</v>
      </c>
      <c r="AQ34" s="46">
        <v>56.5</v>
      </c>
      <c r="AR34" s="46">
        <v>56.3</v>
      </c>
      <c r="AS34" s="46">
        <v>56.1</v>
      </c>
      <c r="AT34" s="46">
        <v>55.9</v>
      </c>
      <c r="AU34" s="46">
        <v>55.7</v>
      </c>
      <c r="AV34" s="46">
        <v>55.4</v>
      </c>
      <c r="AW34" s="46">
        <v>55.2</v>
      </c>
      <c r="AX34" s="46">
        <v>55</v>
      </c>
      <c r="AY34" s="46">
        <v>54.8</v>
      </c>
      <c r="AZ34" s="46">
        <v>54.6</v>
      </c>
      <c r="BA34" s="46">
        <v>54.4</v>
      </c>
    </row>
    <row r="35" spans="1:53" ht="11.25" customHeight="1">
      <c r="A35" s="46" t="s">
        <v>30</v>
      </c>
      <c r="B35" s="48" t="s">
        <v>28</v>
      </c>
      <c r="C35" s="46">
        <v>11.841489513218765</v>
      </c>
      <c r="D35" s="46">
        <v>12.084913966456156</v>
      </c>
      <c r="E35" s="46">
        <v>12.3</v>
      </c>
      <c r="F35" s="46">
        <v>12.6</v>
      </c>
      <c r="G35" s="46">
        <v>12.9</v>
      </c>
      <c r="H35" s="46">
        <v>13.2</v>
      </c>
      <c r="I35" s="46">
        <v>13.6</v>
      </c>
      <c r="J35" s="46">
        <v>14</v>
      </c>
      <c r="K35" s="46">
        <v>14.4</v>
      </c>
      <c r="L35" s="46">
        <v>14.8</v>
      </c>
      <c r="M35" s="46">
        <v>15.2</v>
      </c>
      <c r="N35" s="46">
        <v>15.6</v>
      </c>
      <c r="O35" s="46">
        <v>16</v>
      </c>
      <c r="P35" s="46">
        <v>16.399999999999999</v>
      </c>
      <c r="Q35" s="46">
        <v>16.8</v>
      </c>
      <c r="R35" s="46">
        <v>17.2</v>
      </c>
      <c r="S35" s="46">
        <v>17.600000000000001</v>
      </c>
      <c r="T35" s="46">
        <v>18</v>
      </c>
      <c r="U35" s="46">
        <v>18.399999999999999</v>
      </c>
      <c r="V35" s="46">
        <v>18.8</v>
      </c>
      <c r="W35" s="46">
        <v>19.3</v>
      </c>
      <c r="X35" s="46">
        <v>19.600000000000001</v>
      </c>
      <c r="Y35" s="46">
        <v>20</v>
      </c>
      <c r="Z35" s="46">
        <v>20.399999999999999</v>
      </c>
      <c r="AA35" s="46">
        <v>20.7</v>
      </c>
      <c r="AB35" s="46">
        <v>21</v>
      </c>
      <c r="AC35" s="46">
        <v>21.3</v>
      </c>
      <c r="AD35" s="46">
        <v>21.6</v>
      </c>
      <c r="AE35" s="46">
        <v>21.9</v>
      </c>
      <c r="AF35" s="46">
        <v>22.2</v>
      </c>
      <c r="AG35" s="46">
        <v>22.5</v>
      </c>
      <c r="AH35" s="46">
        <v>22.9</v>
      </c>
      <c r="AI35" s="46">
        <v>23.1</v>
      </c>
      <c r="AJ35" s="46">
        <v>23.3</v>
      </c>
      <c r="AK35" s="46">
        <v>23.5</v>
      </c>
      <c r="AL35" s="46">
        <v>23.7</v>
      </c>
      <c r="AM35" s="46">
        <v>23.9</v>
      </c>
      <c r="AN35" s="46">
        <v>24.1</v>
      </c>
      <c r="AO35" s="46">
        <v>24.3</v>
      </c>
      <c r="AP35" s="46">
        <v>24.5</v>
      </c>
      <c r="AQ35" s="46">
        <v>24.7</v>
      </c>
      <c r="AR35" s="46">
        <v>24.9</v>
      </c>
      <c r="AS35" s="46">
        <v>25.2</v>
      </c>
      <c r="AT35" s="46">
        <v>25.4</v>
      </c>
      <c r="AU35" s="46">
        <v>25.7</v>
      </c>
      <c r="AV35" s="46">
        <v>25.9</v>
      </c>
      <c r="AW35" s="46">
        <v>26.1</v>
      </c>
      <c r="AX35" s="46">
        <v>26.4</v>
      </c>
      <c r="AY35" s="46">
        <v>26.6</v>
      </c>
      <c r="AZ35" s="46">
        <v>26.8</v>
      </c>
      <c r="BA35" s="46">
        <v>27.1</v>
      </c>
    </row>
    <row r="36" spans="1:53" ht="11.25" customHeight="1">
      <c r="A36" s="46" t="s">
        <v>31</v>
      </c>
      <c r="B36" s="48" t="s">
        <v>28</v>
      </c>
      <c r="C36" s="46">
        <v>1.1112899138602341</v>
      </c>
      <c r="D36" s="46">
        <v>1.1777301927194861</v>
      </c>
      <c r="E36" s="46">
        <v>1.2</v>
      </c>
      <c r="F36" s="46">
        <v>1.3</v>
      </c>
      <c r="G36" s="46">
        <v>1.4</v>
      </c>
      <c r="H36" s="46">
        <v>1.4</v>
      </c>
      <c r="I36" s="46">
        <v>1.5</v>
      </c>
      <c r="J36" s="46">
        <v>1.6</v>
      </c>
      <c r="K36" s="46">
        <v>1.6</v>
      </c>
      <c r="L36" s="46">
        <v>1.7</v>
      </c>
      <c r="M36" s="46">
        <v>1.8</v>
      </c>
      <c r="N36" s="46">
        <v>1.8</v>
      </c>
      <c r="O36" s="46">
        <v>1.8</v>
      </c>
      <c r="P36" s="46">
        <v>1.9</v>
      </c>
      <c r="Q36" s="46">
        <v>1.9</v>
      </c>
      <c r="R36" s="46">
        <v>2</v>
      </c>
      <c r="S36" s="46">
        <v>2</v>
      </c>
      <c r="T36" s="46">
        <v>2.1</v>
      </c>
      <c r="U36" s="46">
        <v>2.2000000000000002</v>
      </c>
      <c r="V36" s="46">
        <v>2.2999999999999998</v>
      </c>
      <c r="W36" s="46">
        <v>2.4</v>
      </c>
      <c r="X36" s="46">
        <v>2.5</v>
      </c>
      <c r="Y36" s="46">
        <v>2.6</v>
      </c>
      <c r="Z36" s="46">
        <v>2.7</v>
      </c>
      <c r="AA36" s="46">
        <v>2.8</v>
      </c>
      <c r="AB36" s="46">
        <v>3</v>
      </c>
      <c r="AC36" s="46">
        <v>3.2</v>
      </c>
      <c r="AD36" s="46">
        <v>3.4</v>
      </c>
      <c r="AE36" s="46">
        <v>3.6</v>
      </c>
      <c r="AF36" s="46">
        <v>3.8</v>
      </c>
      <c r="AG36" s="46">
        <v>4</v>
      </c>
      <c r="AH36" s="46">
        <v>4.2</v>
      </c>
      <c r="AI36" s="46">
        <v>4.4000000000000004</v>
      </c>
      <c r="AJ36" s="46">
        <v>4.5999999999999996</v>
      </c>
      <c r="AK36" s="46">
        <v>4.8</v>
      </c>
      <c r="AL36" s="46">
        <v>5</v>
      </c>
      <c r="AM36" s="46">
        <v>5.2</v>
      </c>
      <c r="AN36" s="46">
        <v>5.4</v>
      </c>
      <c r="AO36" s="46">
        <v>5.6</v>
      </c>
      <c r="AP36" s="46">
        <v>5.8</v>
      </c>
      <c r="AQ36" s="46">
        <v>6</v>
      </c>
      <c r="AR36" s="46">
        <v>6.2</v>
      </c>
      <c r="AS36" s="46">
        <v>6.4</v>
      </c>
      <c r="AT36" s="46">
        <v>6.6</v>
      </c>
      <c r="AU36" s="46">
        <v>6.8</v>
      </c>
      <c r="AV36" s="46">
        <v>6.9</v>
      </c>
      <c r="AW36" s="46">
        <v>7.1</v>
      </c>
      <c r="AX36" s="46">
        <v>7.2</v>
      </c>
      <c r="AY36" s="46">
        <v>7.4</v>
      </c>
      <c r="AZ36" s="46">
        <v>7.5</v>
      </c>
      <c r="BA36" s="46">
        <v>7.7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51.411943617477128</v>
      </c>
      <c r="D38" s="46">
        <v>51.317048298624144</v>
      </c>
      <c r="E38" s="46">
        <v>51.2</v>
      </c>
      <c r="F38" s="46">
        <v>51.3</v>
      </c>
      <c r="G38" s="46">
        <v>51.5</v>
      </c>
      <c r="H38" s="46">
        <v>51.8</v>
      </c>
      <c r="I38" s="46">
        <v>52.6</v>
      </c>
      <c r="J38" s="46">
        <v>53.3</v>
      </c>
      <c r="K38" s="46">
        <v>54</v>
      </c>
      <c r="L38" s="46">
        <v>54.9</v>
      </c>
      <c r="M38" s="46">
        <v>55.8</v>
      </c>
      <c r="N38" s="46">
        <v>56.7</v>
      </c>
      <c r="O38" s="46">
        <v>57.8</v>
      </c>
      <c r="P38" s="46">
        <v>59</v>
      </c>
      <c r="Q38" s="46">
        <v>60.1</v>
      </c>
      <c r="R38" s="46">
        <v>61.2</v>
      </c>
      <c r="S38" s="46">
        <v>62.3</v>
      </c>
      <c r="T38" s="46">
        <v>63.3</v>
      </c>
      <c r="U38" s="46">
        <v>64.2</v>
      </c>
      <c r="V38" s="46">
        <v>65.2</v>
      </c>
      <c r="W38" s="46">
        <v>66.2</v>
      </c>
      <c r="X38" s="46">
        <v>67.099999999999994</v>
      </c>
      <c r="Y38" s="46">
        <v>67.900000000000006</v>
      </c>
      <c r="Z38" s="46">
        <v>68.7</v>
      </c>
      <c r="AA38" s="46">
        <v>69.400000000000006</v>
      </c>
      <c r="AB38" s="46">
        <v>69.900000000000006</v>
      </c>
      <c r="AC38" s="46">
        <v>70.400000000000006</v>
      </c>
      <c r="AD38" s="46">
        <v>70.900000000000006</v>
      </c>
      <c r="AE38" s="46">
        <v>71.400000000000006</v>
      </c>
      <c r="AF38" s="46">
        <v>71.900000000000006</v>
      </c>
      <c r="AG38" s="46">
        <v>72.599999999999994</v>
      </c>
      <c r="AH38" s="46">
        <v>73.2</v>
      </c>
      <c r="AI38" s="46">
        <v>73.7</v>
      </c>
      <c r="AJ38" s="46">
        <v>74.099999999999994</v>
      </c>
      <c r="AK38" s="46">
        <v>74.400000000000006</v>
      </c>
      <c r="AL38" s="46">
        <v>74.7</v>
      </c>
      <c r="AM38" s="46">
        <v>75.099999999999994</v>
      </c>
      <c r="AN38" s="46">
        <v>75.5</v>
      </c>
      <c r="AO38" s="46">
        <v>75.900000000000006</v>
      </c>
      <c r="AP38" s="46">
        <v>76.3</v>
      </c>
      <c r="AQ38" s="46">
        <v>76.900000000000006</v>
      </c>
      <c r="AR38" s="46">
        <v>77.5</v>
      </c>
      <c r="AS38" s="46">
        <v>78.2</v>
      </c>
      <c r="AT38" s="46">
        <v>78.900000000000006</v>
      </c>
      <c r="AU38" s="46">
        <v>79.599999999999994</v>
      </c>
      <c r="AV38" s="46">
        <v>80.400000000000006</v>
      </c>
      <c r="AW38" s="46">
        <v>81</v>
      </c>
      <c r="AX38" s="46">
        <v>81.7</v>
      </c>
      <c r="AY38" s="46">
        <v>82.4</v>
      </c>
      <c r="AZ38" s="46">
        <v>83.1</v>
      </c>
      <c r="BA38" s="46">
        <v>83.8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540633</v>
      </c>
      <c r="E42" s="41">
        <v>551994</v>
      </c>
      <c r="F42" s="41">
        <v>563242</v>
      </c>
      <c r="G42" s="41">
        <v>574000</v>
      </c>
      <c r="H42" s="41">
        <v>583798</v>
      </c>
      <c r="I42" s="41">
        <v>593596</v>
      </c>
      <c r="J42" s="41">
        <v>603353</v>
      </c>
      <c r="K42" s="41">
        <v>613064</v>
      </c>
      <c r="L42" s="41">
        <v>622726</v>
      </c>
      <c r="M42" s="41">
        <v>632338</v>
      </c>
      <c r="N42" s="41">
        <v>641903</v>
      </c>
      <c r="O42" s="41">
        <v>651401</v>
      </c>
      <c r="P42" s="41">
        <v>660824</v>
      </c>
      <c r="Q42" s="41">
        <v>670166</v>
      </c>
      <c r="R42" s="41">
        <v>679430</v>
      </c>
      <c r="S42" s="41">
        <v>688608</v>
      </c>
      <c r="T42" s="41">
        <v>697684</v>
      </c>
      <c r="U42" s="41">
        <v>706657</v>
      </c>
      <c r="V42" s="41">
        <v>715519</v>
      </c>
      <c r="W42" s="41">
        <v>724268</v>
      </c>
      <c r="X42" s="41">
        <v>732900</v>
      </c>
      <c r="Y42" s="41">
        <v>741402</v>
      </c>
      <c r="Z42" s="41">
        <v>749770</v>
      </c>
      <c r="AA42" s="41">
        <v>757996</v>
      </c>
      <c r="AB42" s="41">
        <v>766083</v>
      </c>
      <c r="AC42" s="41">
        <v>774030</v>
      </c>
      <c r="AD42" s="41">
        <v>781832</v>
      </c>
      <c r="AE42" s="41">
        <v>789488</v>
      </c>
      <c r="AF42" s="41">
        <v>797003</v>
      </c>
      <c r="AG42" s="41">
        <v>804379</v>
      </c>
      <c r="AH42" s="41">
        <v>811622</v>
      </c>
      <c r="AI42" s="41">
        <v>818730</v>
      </c>
      <c r="AJ42" s="41">
        <v>825713</v>
      </c>
      <c r="AK42" s="41">
        <v>832577</v>
      </c>
      <c r="AL42" s="41">
        <v>839324</v>
      </c>
      <c r="AM42" s="41">
        <v>845959</v>
      </c>
      <c r="AN42" s="41">
        <v>852482</v>
      </c>
      <c r="AO42" s="41">
        <v>858901</v>
      </c>
      <c r="AP42" s="41">
        <v>865222</v>
      </c>
      <c r="AQ42" s="41">
        <v>871448</v>
      </c>
      <c r="AR42" s="41">
        <v>877585</v>
      </c>
      <c r="AS42" s="41">
        <v>883637</v>
      </c>
      <c r="AT42" s="41">
        <v>889607</v>
      </c>
      <c r="AU42" s="41">
        <v>895499</v>
      </c>
      <c r="AV42" s="41">
        <v>901322</v>
      </c>
      <c r="AW42" s="41">
        <v>907077</v>
      </c>
      <c r="AX42" s="41">
        <v>912770</v>
      </c>
      <c r="AY42" s="41">
        <v>918409</v>
      </c>
      <c r="AZ42" s="41">
        <v>923994</v>
      </c>
      <c r="BA42" s="41">
        <v>929529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7882</v>
      </c>
      <c r="F43" s="41">
        <v>7959</v>
      </c>
      <c r="G43" s="41">
        <v>8043</v>
      </c>
      <c r="H43" s="41">
        <v>8107</v>
      </c>
      <c r="I43" s="41">
        <v>8168</v>
      </c>
      <c r="J43" s="41">
        <v>8228</v>
      </c>
      <c r="K43" s="41">
        <v>8284</v>
      </c>
      <c r="L43" s="41">
        <v>8339</v>
      </c>
      <c r="M43" s="41">
        <v>8392</v>
      </c>
      <c r="N43" s="41">
        <v>8443</v>
      </c>
      <c r="O43" s="41">
        <v>8483</v>
      </c>
      <c r="P43" s="41">
        <v>8518</v>
      </c>
      <c r="Q43" s="41">
        <v>8553</v>
      </c>
      <c r="R43" s="41">
        <v>8584</v>
      </c>
      <c r="S43" s="41">
        <v>8617</v>
      </c>
      <c r="T43" s="41">
        <v>8650</v>
      </c>
      <c r="U43" s="41">
        <v>8679</v>
      </c>
      <c r="V43" s="41">
        <v>8709</v>
      </c>
      <c r="W43" s="41">
        <v>8741</v>
      </c>
      <c r="X43" s="41">
        <v>8774</v>
      </c>
      <c r="Y43" s="41">
        <v>8806</v>
      </c>
      <c r="Z43" s="41">
        <v>8837</v>
      </c>
      <c r="AA43" s="41">
        <v>8873</v>
      </c>
      <c r="AB43" s="41">
        <v>8911</v>
      </c>
      <c r="AC43" s="41">
        <v>8952</v>
      </c>
      <c r="AD43" s="41">
        <v>8996</v>
      </c>
      <c r="AE43" s="41">
        <v>9047</v>
      </c>
      <c r="AF43" s="41">
        <v>9103</v>
      </c>
      <c r="AG43" s="41">
        <v>9162</v>
      </c>
      <c r="AH43" s="41">
        <v>9223</v>
      </c>
      <c r="AI43" s="41">
        <v>9288</v>
      </c>
      <c r="AJ43" s="41">
        <v>9357</v>
      </c>
      <c r="AK43" s="41">
        <v>9425</v>
      </c>
      <c r="AL43" s="41">
        <v>9492</v>
      </c>
      <c r="AM43" s="41">
        <v>9556</v>
      </c>
      <c r="AN43" s="41">
        <v>9618</v>
      </c>
      <c r="AO43" s="41">
        <v>9677</v>
      </c>
      <c r="AP43" s="41">
        <v>9731</v>
      </c>
      <c r="AQ43" s="41">
        <v>9781</v>
      </c>
      <c r="AR43" s="41">
        <v>9829</v>
      </c>
      <c r="AS43" s="41">
        <v>9873</v>
      </c>
      <c r="AT43" s="41">
        <v>9915</v>
      </c>
      <c r="AU43" s="41">
        <v>9954</v>
      </c>
      <c r="AV43" s="41">
        <v>9990</v>
      </c>
      <c r="AW43" s="41">
        <v>10026</v>
      </c>
      <c r="AX43" s="41">
        <v>10060</v>
      </c>
      <c r="AY43" s="41">
        <v>10093</v>
      </c>
      <c r="AZ43" s="41">
        <v>10126</v>
      </c>
      <c r="BA43" s="41">
        <v>10158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3248</v>
      </c>
      <c r="F44" s="41">
        <v>3315</v>
      </c>
      <c r="G44" s="41">
        <v>3384</v>
      </c>
      <c r="H44" s="41">
        <v>3448</v>
      </c>
      <c r="I44" s="41">
        <v>3550</v>
      </c>
      <c r="J44" s="41">
        <v>3656</v>
      </c>
      <c r="K44" s="41">
        <v>3761</v>
      </c>
      <c r="L44" s="41">
        <v>3866</v>
      </c>
      <c r="M44" s="41">
        <v>3966</v>
      </c>
      <c r="N44" s="41">
        <v>4084</v>
      </c>
      <c r="O44" s="41">
        <v>4199</v>
      </c>
      <c r="P44" s="41">
        <v>4315</v>
      </c>
      <c r="Q44" s="41">
        <v>4428</v>
      </c>
      <c r="R44" s="41">
        <v>4545</v>
      </c>
      <c r="S44" s="41">
        <v>4680</v>
      </c>
      <c r="T44" s="41">
        <v>4816</v>
      </c>
      <c r="U44" s="41">
        <v>4956</v>
      </c>
      <c r="V44" s="41">
        <v>5099</v>
      </c>
      <c r="W44" s="41">
        <v>5248</v>
      </c>
      <c r="X44" s="41">
        <v>5411</v>
      </c>
      <c r="Y44" s="41">
        <v>5577</v>
      </c>
      <c r="Z44" s="41">
        <v>5750</v>
      </c>
      <c r="AA44" s="41">
        <v>5925</v>
      </c>
      <c r="AB44" s="41">
        <v>6103</v>
      </c>
      <c r="AC44" s="41">
        <v>6289</v>
      </c>
      <c r="AD44" s="41">
        <v>6479</v>
      </c>
      <c r="AE44" s="41">
        <v>6671</v>
      </c>
      <c r="AF44" s="41">
        <v>6866</v>
      </c>
      <c r="AG44" s="41">
        <v>7058</v>
      </c>
      <c r="AH44" s="41">
        <v>7254</v>
      </c>
      <c r="AI44" s="41">
        <v>7444</v>
      </c>
      <c r="AJ44" s="41">
        <v>7632</v>
      </c>
      <c r="AK44" s="41">
        <v>7817</v>
      </c>
      <c r="AL44" s="41">
        <v>7996</v>
      </c>
      <c r="AM44" s="41">
        <v>8172</v>
      </c>
      <c r="AN44" s="41">
        <v>8338</v>
      </c>
      <c r="AO44" s="41">
        <v>8495</v>
      </c>
      <c r="AP44" s="41">
        <v>8644</v>
      </c>
      <c r="AQ44" s="41">
        <v>8783</v>
      </c>
      <c r="AR44" s="41">
        <v>8916</v>
      </c>
      <c r="AS44" s="41">
        <v>9042</v>
      </c>
      <c r="AT44" s="41">
        <v>9162</v>
      </c>
      <c r="AU44" s="41">
        <v>9270</v>
      </c>
      <c r="AV44" s="41">
        <v>9374</v>
      </c>
      <c r="AW44" s="41">
        <v>9472</v>
      </c>
      <c r="AX44" s="41">
        <v>9560</v>
      </c>
      <c r="AY44" s="41">
        <v>9647</v>
      </c>
      <c r="AZ44" s="41">
        <v>9730</v>
      </c>
      <c r="BA44" s="41">
        <v>9812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4634</v>
      </c>
      <c r="F45" s="41">
        <v>4644</v>
      </c>
      <c r="G45" s="41">
        <v>4659</v>
      </c>
      <c r="H45" s="41">
        <v>4659</v>
      </c>
      <c r="I45" s="41">
        <v>4618</v>
      </c>
      <c r="J45" s="41">
        <v>4572</v>
      </c>
      <c r="K45" s="41">
        <v>4523</v>
      </c>
      <c r="L45" s="41">
        <v>4473</v>
      </c>
      <c r="M45" s="41">
        <v>4426</v>
      </c>
      <c r="N45" s="41">
        <v>4359</v>
      </c>
      <c r="O45" s="41">
        <v>4284</v>
      </c>
      <c r="P45" s="41">
        <v>4203</v>
      </c>
      <c r="Q45" s="41">
        <v>4125</v>
      </c>
      <c r="R45" s="41">
        <v>4039</v>
      </c>
      <c r="S45" s="41">
        <v>3937</v>
      </c>
      <c r="T45" s="41">
        <v>3834</v>
      </c>
      <c r="U45" s="41">
        <v>3723</v>
      </c>
      <c r="V45" s="41">
        <v>3610</v>
      </c>
      <c r="W45" s="41">
        <v>3493</v>
      </c>
      <c r="X45" s="41">
        <v>3363</v>
      </c>
      <c r="Y45" s="41">
        <v>3229</v>
      </c>
      <c r="Z45" s="41">
        <v>3087</v>
      </c>
      <c r="AA45" s="41">
        <v>2948</v>
      </c>
      <c r="AB45" s="41">
        <v>2808</v>
      </c>
      <c r="AC45" s="41">
        <v>2663</v>
      </c>
      <c r="AD45" s="41">
        <v>2517</v>
      </c>
      <c r="AE45" s="41">
        <v>2376</v>
      </c>
      <c r="AF45" s="41">
        <v>2237</v>
      </c>
      <c r="AG45" s="41">
        <v>2104</v>
      </c>
      <c r="AH45" s="41">
        <v>1969</v>
      </c>
      <c r="AI45" s="41">
        <v>1844</v>
      </c>
      <c r="AJ45" s="41">
        <v>1725</v>
      </c>
      <c r="AK45" s="41">
        <v>1608</v>
      </c>
      <c r="AL45" s="41">
        <v>1496</v>
      </c>
      <c r="AM45" s="41">
        <v>1384</v>
      </c>
      <c r="AN45" s="41">
        <v>1280</v>
      </c>
      <c r="AO45" s="41">
        <v>1182</v>
      </c>
      <c r="AP45" s="41">
        <v>1087</v>
      </c>
      <c r="AQ45" s="41">
        <v>998</v>
      </c>
      <c r="AR45" s="41">
        <v>913</v>
      </c>
      <c r="AS45" s="41">
        <v>831</v>
      </c>
      <c r="AT45" s="41">
        <v>753</v>
      </c>
      <c r="AU45" s="41">
        <v>684</v>
      </c>
      <c r="AV45" s="41">
        <v>616</v>
      </c>
      <c r="AW45" s="41">
        <v>554</v>
      </c>
      <c r="AX45" s="41">
        <v>500</v>
      </c>
      <c r="AY45" s="41">
        <v>446</v>
      </c>
      <c r="AZ45" s="41">
        <v>396</v>
      </c>
      <c r="BA45" s="41">
        <v>346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2614</v>
      </c>
      <c r="F46" s="41">
        <v>2614</v>
      </c>
      <c r="G46" s="41">
        <v>2639</v>
      </c>
      <c r="H46" s="41">
        <v>2639</v>
      </c>
      <c r="I46" s="41">
        <v>2639</v>
      </c>
      <c r="J46" s="41">
        <v>2639</v>
      </c>
      <c r="K46" s="41">
        <v>2639</v>
      </c>
      <c r="L46" s="41">
        <v>2639</v>
      </c>
      <c r="M46" s="41">
        <v>2639</v>
      </c>
      <c r="N46" s="41">
        <v>2639</v>
      </c>
      <c r="O46" s="41">
        <v>2639</v>
      </c>
      <c r="P46" s="41">
        <v>2639</v>
      </c>
      <c r="Q46" s="41">
        <v>2639</v>
      </c>
      <c r="R46" s="41">
        <v>2639</v>
      </c>
      <c r="S46" s="41">
        <v>2639</v>
      </c>
      <c r="T46" s="41">
        <v>2639</v>
      </c>
      <c r="U46" s="41">
        <v>2639</v>
      </c>
      <c r="V46" s="41">
        <v>2639</v>
      </c>
      <c r="W46" s="41">
        <v>2639</v>
      </c>
      <c r="X46" s="41">
        <v>2639</v>
      </c>
      <c r="Y46" s="41">
        <v>2639</v>
      </c>
      <c r="Z46" s="41">
        <v>2639</v>
      </c>
      <c r="AA46" s="41">
        <v>2639</v>
      </c>
      <c r="AB46" s="41">
        <v>2639</v>
      </c>
      <c r="AC46" s="41">
        <v>2639</v>
      </c>
      <c r="AD46" s="41">
        <v>2639</v>
      </c>
      <c r="AE46" s="41">
        <v>2639</v>
      </c>
      <c r="AF46" s="41">
        <v>2639</v>
      </c>
      <c r="AG46" s="41">
        <v>2639</v>
      </c>
      <c r="AH46" s="41">
        <v>2639</v>
      </c>
      <c r="AI46" s="41">
        <v>2639</v>
      </c>
      <c r="AJ46" s="41">
        <v>2639</v>
      </c>
      <c r="AK46" s="41">
        <v>2639</v>
      </c>
      <c r="AL46" s="41">
        <v>2639</v>
      </c>
      <c r="AM46" s="41">
        <v>2639</v>
      </c>
      <c r="AN46" s="41">
        <v>2639</v>
      </c>
      <c r="AO46" s="41">
        <v>2639</v>
      </c>
      <c r="AP46" s="41">
        <v>2639</v>
      </c>
      <c r="AQ46" s="41">
        <v>2639</v>
      </c>
      <c r="AR46" s="41">
        <v>2639</v>
      </c>
      <c r="AS46" s="41">
        <v>2639</v>
      </c>
      <c r="AT46" s="41">
        <v>2639</v>
      </c>
      <c r="AU46" s="41">
        <v>2639</v>
      </c>
      <c r="AV46" s="41">
        <v>2639</v>
      </c>
      <c r="AW46" s="41">
        <v>2639</v>
      </c>
      <c r="AX46" s="41">
        <v>2639</v>
      </c>
      <c r="AY46" s="41">
        <v>2639</v>
      </c>
      <c r="AZ46" s="41">
        <v>2639</v>
      </c>
      <c r="BA46" s="41">
        <v>2639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4000</v>
      </c>
      <c r="F47" s="41">
        <v>3500</v>
      </c>
      <c r="G47" s="41">
        <v>2500</v>
      </c>
      <c r="H47" s="41">
        <v>2500</v>
      </c>
      <c r="I47" s="41">
        <v>2500</v>
      </c>
      <c r="J47" s="41">
        <v>2500</v>
      </c>
      <c r="K47" s="41">
        <v>2500</v>
      </c>
      <c r="L47" s="41">
        <v>2500</v>
      </c>
      <c r="M47" s="41">
        <v>2500</v>
      </c>
      <c r="N47" s="41">
        <v>2500</v>
      </c>
      <c r="O47" s="41">
        <v>2500</v>
      </c>
      <c r="P47" s="41">
        <v>2500</v>
      </c>
      <c r="Q47" s="41">
        <v>2500</v>
      </c>
      <c r="R47" s="41">
        <v>2500</v>
      </c>
      <c r="S47" s="41">
        <v>2500</v>
      </c>
      <c r="T47" s="41">
        <v>2500</v>
      </c>
      <c r="U47" s="41">
        <v>2500</v>
      </c>
      <c r="V47" s="41">
        <v>2500</v>
      </c>
      <c r="W47" s="41">
        <v>2500</v>
      </c>
      <c r="X47" s="41">
        <v>2500</v>
      </c>
      <c r="Y47" s="41">
        <v>2500</v>
      </c>
      <c r="Z47" s="41">
        <v>2500</v>
      </c>
      <c r="AA47" s="41">
        <v>2500</v>
      </c>
      <c r="AB47" s="41">
        <v>2500</v>
      </c>
      <c r="AC47" s="41">
        <v>2500</v>
      </c>
      <c r="AD47" s="41">
        <v>2500</v>
      </c>
      <c r="AE47" s="41">
        <v>2500</v>
      </c>
      <c r="AF47" s="41">
        <v>2500</v>
      </c>
      <c r="AG47" s="41">
        <v>2500</v>
      </c>
      <c r="AH47" s="41">
        <v>2500</v>
      </c>
      <c r="AI47" s="41">
        <v>2500</v>
      </c>
      <c r="AJ47" s="41">
        <v>2500</v>
      </c>
      <c r="AK47" s="41">
        <v>2500</v>
      </c>
      <c r="AL47" s="41">
        <v>2500</v>
      </c>
      <c r="AM47" s="41">
        <v>2500</v>
      </c>
      <c r="AN47" s="41">
        <v>2500</v>
      </c>
      <c r="AO47" s="41">
        <v>2500</v>
      </c>
      <c r="AP47" s="41">
        <v>2500</v>
      </c>
      <c r="AQ47" s="41">
        <v>2500</v>
      </c>
      <c r="AR47" s="41">
        <v>2500</v>
      </c>
      <c r="AS47" s="41">
        <v>2500</v>
      </c>
      <c r="AT47" s="41">
        <v>2500</v>
      </c>
      <c r="AU47" s="41">
        <v>2500</v>
      </c>
      <c r="AV47" s="41">
        <v>2500</v>
      </c>
      <c r="AW47" s="41">
        <v>2500</v>
      </c>
      <c r="AX47" s="41">
        <v>2500</v>
      </c>
      <c r="AY47" s="41">
        <v>2500</v>
      </c>
      <c r="AZ47" s="41">
        <v>2500</v>
      </c>
      <c r="BA47" s="41">
        <v>2500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6614</v>
      </c>
      <c r="F48" s="41">
        <v>6114</v>
      </c>
      <c r="G48" s="41">
        <v>5139</v>
      </c>
      <c r="H48" s="41">
        <v>5139</v>
      </c>
      <c r="I48" s="41">
        <v>5139</v>
      </c>
      <c r="J48" s="41">
        <v>5139</v>
      </c>
      <c r="K48" s="41">
        <v>5139</v>
      </c>
      <c r="L48" s="41">
        <v>5139</v>
      </c>
      <c r="M48" s="41">
        <v>5139</v>
      </c>
      <c r="N48" s="41">
        <v>5139</v>
      </c>
      <c r="O48" s="41">
        <v>5139</v>
      </c>
      <c r="P48" s="41">
        <v>5139</v>
      </c>
      <c r="Q48" s="41">
        <v>5139</v>
      </c>
      <c r="R48" s="41">
        <v>5139</v>
      </c>
      <c r="S48" s="41">
        <v>5139</v>
      </c>
      <c r="T48" s="41">
        <v>5139</v>
      </c>
      <c r="U48" s="41">
        <v>5139</v>
      </c>
      <c r="V48" s="41">
        <v>5139</v>
      </c>
      <c r="W48" s="41">
        <v>5139</v>
      </c>
      <c r="X48" s="41">
        <v>5139</v>
      </c>
      <c r="Y48" s="41">
        <v>5139</v>
      </c>
      <c r="Z48" s="41">
        <v>5139</v>
      </c>
      <c r="AA48" s="41">
        <v>5139</v>
      </c>
      <c r="AB48" s="41">
        <v>5139</v>
      </c>
      <c r="AC48" s="41">
        <v>5139</v>
      </c>
      <c r="AD48" s="41">
        <v>5139</v>
      </c>
      <c r="AE48" s="41">
        <v>5139</v>
      </c>
      <c r="AF48" s="41">
        <v>5139</v>
      </c>
      <c r="AG48" s="41">
        <v>5139</v>
      </c>
      <c r="AH48" s="41">
        <v>5139</v>
      </c>
      <c r="AI48" s="41">
        <v>5139</v>
      </c>
      <c r="AJ48" s="41">
        <v>5139</v>
      </c>
      <c r="AK48" s="41">
        <v>5139</v>
      </c>
      <c r="AL48" s="41">
        <v>5139</v>
      </c>
      <c r="AM48" s="41">
        <v>5139</v>
      </c>
      <c r="AN48" s="41">
        <v>5139</v>
      </c>
      <c r="AO48" s="41">
        <v>5139</v>
      </c>
      <c r="AP48" s="41">
        <v>5139</v>
      </c>
      <c r="AQ48" s="41">
        <v>5139</v>
      </c>
      <c r="AR48" s="41">
        <v>5139</v>
      </c>
      <c r="AS48" s="41">
        <v>5139</v>
      </c>
      <c r="AT48" s="41">
        <v>5139</v>
      </c>
      <c r="AU48" s="41">
        <v>5139</v>
      </c>
      <c r="AV48" s="41">
        <v>5139</v>
      </c>
      <c r="AW48" s="41">
        <v>5139</v>
      </c>
      <c r="AX48" s="41">
        <v>5139</v>
      </c>
      <c r="AY48" s="41">
        <v>5139</v>
      </c>
      <c r="AZ48" s="41">
        <v>5139</v>
      </c>
      <c r="BA48" s="41">
        <v>5139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11248</v>
      </c>
      <c r="F49" s="41">
        <v>10758</v>
      </c>
      <c r="G49" s="41">
        <v>9798</v>
      </c>
      <c r="H49" s="41">
        <v>9798</v>
      </c>
      <c r="I49" s="41">
        <v>9757</v>
      </c>
      <c r="J49" s="41">
        <v>9711</v>
      </c>
      <c r="K49" s="41">
        <v>9662</v>
      </c>
      <c r="L49" s="41">
        <v>9612</v>
      </c>
      <c r="M49" s="41">
        <v>9565</v>
      </c>
      <c r="N49" s="41">
        <v>9498</v>
      </c>
      <c r="O49" s="41">
        <v>9423</v>
      </c>
      <c r="P49" s="41">
        <v>9342</v>
      </c>
      <c r="Q49" s="41">
        <v>9264</v>
      </c>
      <c r="R49" s="41">
        <v>9178</v>
      </c>
      <c r="S49" s="41">
        <v>9076</v>
      </c>
      <c r="T49" s="41">
        <v>8973</v>
      </c>
      <c r="U49" s="41">
        <v>8862</v>
      </c>
      <c r="V49" s="41">
        <v>8749</v>
      </c>
      <c r="W49" s="41">
        <v>8632</v>
      </c>
      <c r="X49" s="41">
        <v>8502</v>
      </c>
      <c r="Y49" s="41">
        <v>8368</v>
      </c>
      <c r="Z49" s="41">
        <v>8226</v>
      </c>
      <c r="AA49" s="41">
        <v>8087</v>
      </c>
      <c r="AB49" s="41">
        <v>7947</v>
      </c>
      <c r="AC49" s="41">
        <v>7802</v>
      </c>
      <c r="AD49" s="41">
        <v>7656</v>
      </c>
      <c r="AE49" s="41">
        <v>7515</v>
      </c>
      <c r="AF49" s="41">
        <v>7376</v>
      </c>
      <c r="AG49" s="41">
        <v>7243</v>
      </c>
      <c r="AH49" s="41">
        <v>7108</v>
      </c>
      <c r="AI49" s="41">
        <v>6983</v>
      </c>
      <c r="AJ49" s="41">
        <v>6864</v>
      </c>
      <c r="AK49" s="41">
        <v>6747</v>
      </c>
      <c r="AL49" s="41">
        <v>6635</v>
      </c>
      <c r="AM49" s="41">
        <v>6523</v>
      </c>
      <c r="AN49" s="41">
        <v>6419</v>
      </c>
      <c r="AO49" s="41">
        <v>6321</v>
      </c>
      <c r="AP49" s="41">
        <v>6226</v>
      </c>
      <c r="AQ49" s="41">
        <v>6137</v>
      </c>
      <c r="AR49" s="41">
        <v>6052</v>
      </c>
      <c r="AS49" s="41">
        <v>5970</v>
      </c>
      <c r="AT49" s="41">
        <v>5892</v>
      </c>
      <c r="AU49" s="41">
        <v>5823</v>
      </c>
      <c r="AV49" s="41">
        <v>5755</v>
      </c>
      <c r="AW49" s="41">
        <v>5693</v>
      </c>
      <c r="AX49" s="41">
        <v>5639</v>
      </c>
      <c r="AY49" s="41">
        <v>5585</v>
      </c>
      <c r="AZ49" s="41">
        <v>5535</v>
      </c>
      <c r="BA49" s="41">
        <v>5485</v>
      </c>
    </row>
    <row r="50" spans="1:53" ht="11.25" customHeight="1">
      <c r="A50" s="38" t="s">
        <v>18</v>
      </c>
      <c r="B50" s="39" t="s">
        <v>10</v>
      </c>
      <c r="C50" s="55">
        <v>540633</v>
      </c>
      <c r="D50" s="41">
        <v>551994</v>
      </c>
      <c r="E50" s="41">
        <v>563242</v>
      </c>
      <c r="F50" s="41">
        <v>574000</v>
      </c>
      <c r="G50" s="41">
        <v>583798</v>
      </c>
      <c r="H50" s="41">
        <v>593596</v>
      </c>
      <c r="I50" s="41">
        <v>603353</v>
      </c>
      <c r="J50" s="41">
        <v>613064</v>
      </c>
      <c r="K50" s="41">
        <v>622726</v>
      </c>
      <c r="L50" s="41">
        <v>632338</v>
      </c>
      <c r="M50" s="41">
        <v>641903</v>
      </c>
      <c r="N50" s="41">
        <v>651401</v>
      </c>
      <c r="O50" s="41">
        <v>660824</v>
      </c>
      <c r="P50" s="41">
        <v>670166</v>
      </c>
      <c r="Q50" s="41">
        <v>679430</v>
      </c>
      <c r="R50" s="41">
        <v>688608</v>
      </c>
      <c r="S50" s="41">
        <v>697684</v>
      </c>
      <c r="T50" s="41">
        <v>706657</v>
      </c>
      <c r="U50" s="41">
        <v>715519</v>
      </c>
      <c r="V50" s="41">
        <v>724268</v>
      </c>
      <c r="W50" s="41">
        <v>732900</v>
      </c>
      <c r="X50" s="41">
        <v>741402</v>
      </c>
      <c r="Y50" s="41">
        <v>749770</v>
      </c>
      <c r="Z50" s="41">
        <v>757996</v>
      </c>
      <c r="AA50" s="41">
        <v>766083</v>
      </c>
      <c r="AB50" s="41">
        <v>774030</v>
      </c>
      <c r="AC50" s="41">
        <v>781832</v>
      </c>
      <c r="AD50" s="41">
        <v>789488</v>
      </c>
      <c r="AE50" s="41">
        <v>797003</v>
      </c>
      <c r="AF50" s="41">
        <v>804379</v>
      </c>
      <c r="AG50" s="41">
        <v>811622</v>
      </c>
      <c r="AH50" s="41">
        <v>818730</v>
      </c>
      <c r="AI50" s="41">
        <v>825713</v>
      </c>
      <c r="AJ50" s="41">
        <v>832577</v>
      </c>
      <c r="AK50" s="41">
        <v>839324</v>
      </c>
      <c r="AL50" s="41">
        <v>845959</v>
      </c>
      <c r="AM50" s="41">
        <v>852482</v>
      </c>
      <c r="AN50" s="41">
        <v>858901</v>
      </c>
      <c r="AO50" s="41">
        <v>865222</v>
      </c>
      <c r="AP50" s="41">
        <v>871448</v>
      </c>
      <c r="AQ50" s="41">
        <v>877585</v>
      </c>
      <c r="AR50" s="41">
        <v>883637</v>
      </c>
      <c r="AS50" s="41">
        <v>889607</v>
      </c>
      <c r="AT50" s="41">
        <v>895499</v>
      </c>
      <c r="AU50" s="41">
        <v>901322</v>
      </c>
      <c r="AV50" s="41">
        <v>907077</v>
      </c>
      <c r="AW50" s="41">
        <v>912770</v>
      </c>
      <c r="AX50" s="41">
        <v>918409</v>
      </c>
      <c r="AY50" s="41">
        <v>923994</v>
      </c>
      <c r="AZ50" s="41">
        <v>929529</v>
      </c>
      <c r="BA50" s="41">
        <v>935014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2.31</v>
      </c>
      <c r="F53" s="45">
        <v>2.2999999999999998</v>
      </c>
      <c r="G53" s="45">
        <v>2.29</v>
      </c>
      <c r="H53" s="45">
        <v>2.2799999999999998</v>
      </c>
      <c r="I53" s="45">
        <v>2.2799999999999998</v>
      </c>
      <c r="J53" s="45">
        <v>2.27</v>
      </c>
      <c r="K53" s="45">
        <v>2.2599999999999998</v>
      </c>
      <c r="L53" s="45">
        <v>2.25</v>
      </c>
      <c r="M53" s="45">
        <v>2.2400000000000002</v>
      </c>
      <c r="N53" s="45">
        <v>2.23</v>
      </c>
      <c r="O53" s="45">
        <v>2.2200000000000002</v>
      </c>
      <c r="P53" s="45">
        <v>2.2200000000000002</v>
      </c>
      <c r="Q53" s="45">
        <v>2.21</v>
      </c>
      <c r="R53" s="45">
        <v>2.2000000000000002</v>
      </c>
      <c r="S53" s="45">
        <v>2.2000000000000002</v>
      </c>
      <c r="T53" s="45">
        <v>2.2000000000000002</v>
      </c>
      <c r="U53" s="45">
        <v>2.2000000000000002</v>
      </c>
      <c r="V53" s="45">
        <v>2.2000000000000002</v>
      </c>
      <c r="W53" s="45">
        <v>2.2000000000000002</v>
      </c>
      <c r="X53" s="45">
        <v>2.2000000000000002</v>
      </c>
      <c r="Y53" s="45">
        <v>2.2000000000000002</v>
      </c>
      <c r="Z53" s="45">
        <v>2.2000000000000002</v>
      </c>
      <c r="AA53" s="45">
        <v>2.2000000000000002</v>
      </c>
      <c r="AB53" s="45">
        <v>2.2000000000000002</v>
      </c>
      <c r="AC53" s="45">
        <v>2.2000000000000002</v>
      </c>
      <c r="AD53" s="45">
        <v>2.2000000000000002</v>
      </c>
      <c r="AE53" s="45">
        <v>2.2000000000000002</v>
      </c>
      <c r="AF53" s="45">
        <v>2.2000000000000002</v>
      </c>
      <c r="AG53" s="45">
        <v>2.2000000000000002</v>
      </c>
      <c r="AH53" s="45">
        <v>2.2000000000000002</v>
      </c>
      <c r="AI53" s="45">
        <v>2.2000000000000002</v>
      </c>
      <c r="AJ53" s="45">
        <v>2.2000000000000002</v>
      </c>
      <c r="AK53" s="45">
        <v>2.2000000000000002</v>
      </c>
      <c r="AL53" s="45">
        <v>2.2000000000000002</v>
      </c>
      <c r="AM53" s="45">
        <v>2.2000000000000002</v>
      </c>
      <c r="AN53" s="45">
        <v>2.2000000000000002</v>
      </c>
      <c r="AO53" s="45">
        <v>2.2000000000000002</v>
      </c>
      <c r="AP53" s="45">
        <v>2.2000000000000002</v>
      </c>
      <c r="AQ53" s="45">
        <v>2.2000000000000002</v>
      </c>
      <c r="AR53" s="45">
        <v>2.2000000000000002</v>
      </c>
      <c r="AS53" s="45">
        <v>2.2000000000000002</v>
      </c>
      <c r="AT53" s="45">
        <v>2.2000000000000002</v>
      </c>
      <c r="AU53" s="45">
        <v>2.2000000000000002</v>
      </c>
      <c r="AV53" s="45">
        <v>2.2000000000000002</v>
      </c>
      <c r="AW53" s="45">
        <v>2.2000000000000002</v>
      </c>
      <c r="AX53" s="45">
        <v>2.2000000000000002</v>
      </c>
      <c r="AY53" s="45">
        <v>2.2000000000000002</v>
      </c>
      <c r="AZ53" s="45">
        <v>2.2000000000000002</v>
      </c>
      <c r="BA53" s="45">
        <v>2.2000000000000002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6.1</v>
      </c>
      <c r="F54" s="46">
        <v>6</v>
      </c>
      <c r="G54" s="46">
        <v>5.8</v>
      </c>
      <c r="H54" s="46">
        <v>5.7</v>
      </c>
      <c r="I54" s="46">
        <v>5.6</v>
      </c>
      <c r="J54" s="46">
        <v>5.5</v>
      </c>
      <c r="K54" s="46">
        <v>5.5</v>
      </c>
      <c r="L54" s="46">
        <v>5.4</v>
      </c>
      <c r="M54" s="46">
        <v>5.3</v>
      </c>
      <c r="N54" s="46">
        <v>5.3</v>
      </c>
      <c r="O54" s="46">
        <v>5.2</v>
      </c>
      <c r="P54" s="46">
        <v>5.2</v>
      </c>
      <c r="Q54" s="46">
        <v>5.2</v>
      </c>
      <c r="R54" s="46">
        <v>5.0999999999999996</v>
      </c>
      <c r="S54" s="46">
        <v>5.0999999999999996</v>
      </c>
      <c r="T54" s="46">
        <v>5</v>
      </c>
      <c r="U54" s="46">
        <v>5</v>
      </c>
      <c r="V54" s="46">
        <v>4.9000000000000004</v>
      </c>
      <c r="W54" s="46">
        <v>4.9000000000000004</v>
      </c>
      <c r="X54" s="46">
        <v>4.9000000000000004</v>
      </c>
      <c r="Y54" s="46">
        <v>4.8</v>
      </c>
      <c r="Z54" s="46">
        <v>4.8</v>
      </c>
      <c r="AA54" s="46">
        <v>4.8</v>
      </c>
      <c r="AB54" s="46">
        <v>4.7</v>
      </c>
      <c r="AC54" s="46">
        <v>4.7</v>
      </c>
      <c r="AD54" s="46">
        <v>4.7</v>
      </c>
      <c r="AE54" s="46">
        <v>4.5999999999999996</v>
      </c>
      <c r="AF54" s="46">
        <v>4.5999999999999996</v>
      </c>
      <c r="AG54" s="46">
        <v>4.5999999999999996</v>
      </c>
      <c r="AH54" s="46">
        <v>4.5999999999999996</v>
      </c>
      <c r="AI54" s="46">
        <v>4.5999999999999996</v>
      </c>
      <c r="AJ54" s="46">
        <v>4.5999999999999996</v>
      </c>
      <c r="AK54" s="46">
        <v>4.5</v>
      </c>
      <c r="AL54" s="46">
        <v>4.5</v>
      </c>
      <c r="AM54" s="46">
        <v>4.5</v>
      </c>
      <c r="AN54" s="46">
        <v>4.5</v>
      </c>
      <c r="AO54" s="46">
        <v>4.5</v>
      </c>
      <c r="AP54" s="46">
        <v>4.5</v>
      </c>
      <c r="AQ54" s="46">
        <v>4.4000000000000004</v>
      </c>
      <c r="AR54" s="46">
        <v>4.4000000000000004</v>
      </c>
      <c r="AS54" s="46">
        <v>4.4000000000000004</v>
      </c>
      <c r="AT54" s="46">
        <v>4.4000000000000004</v>
      </c>
      <c r="AU54" s="46">
        <v>4.4000000000000004</v>
      </c>
      <c r="AV54" s="46">
        <v>4.3</v>
      </c>
      <c r="AW54" s="46">
        <v>4.3</v>
      </c>
      <c r="AX54" s="46">
        <v>4.3</v>
      </c>
      <c r="AY54" s="46">
        <v>4.3</v>
      </c>
      <c r="AZ54" s="46">
        <v>4.3</v>
      </c>
      <c r="BA54" s="46">
        <v>4.2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11.9</v>
      </c>
      <c r="F55" s="46">
        <v>10.8</v>
      </c>
      <c r="G55" s="46">
        <v>8.9</v>
      </c>
      <c r="H55" s="46">
        <v>8.6999999999999993</v>
      </c>
      <c r="I55" s="46">
        <v>8.6</v>
      </c>
      <c r="J55" s="46">
        <v>8.4</v>
      </c>
      <c r="K55" s="46">
        <v>8.3000000000000007</v>
      </c>
      <c r="L55" s="46">
        <v>8.1999999999999993</v>
      </c>
      <c r="M55" s="46">
        <v>8.1</v>
      </c>
      <c r="N55" s="46">
        <v>7.9</v>
      </c>
      <c r="O55" s="46">
        <v>7.8</v>
      </c>
      <c r="P55" s="46">
        <v>7.7</v>
      </c>
      <c r="Q55" s="46">
        <v>7.6</v>
      </c>
      <c r="R55" s="46">
        <v>7.5</v>
      </c>
      <c r="S55" s="46">
        <v>7.4</v>
      </c>
      <c r="T55" s="46">
        <v>7.3</v>
      </c>
      <c r="U55" s="46">
        <v>7.2</v>
      </c>
      <c r="V55" s="46">
        <v>7.1</v>
      </c>
      <c r="W55" s="46">
        <v>7.1</v>
      </c>
      <c r="X55" s="46">
        <v>7</v>
      </c>
      <c r="Y55" s="46">
        <v>6.9</v>
      </c>
      <c r="Z55" s="46">
        <v>6.8</v>
      </c>
      <c r="AA55" s="46">
        <v>6.7</v>
      </c>
      <c r="AB55" s="46">
        <v>6.7</v>
      </c>
      <c r="AC55" s="46">
        <v>6.6</v>
      </c>
      <c r="AD55" s="46">
        <v>6.5</v>
      </c>
      <c r="AE55" s="46">
        <v>6.5</v>
      </c>
      <c r="AF55" s="46">
        <v>6.4</v>
      </c>
      <c r="AG55" s="46">
        <v>6.4</v>
      </c>
      <c r="AH55" s="46">
        <v>6.3</v>
      </c>
      <c r="AI55" s="46">
        <v>6.3</v>
      </c>
      <c r="AJ55" s="46">
        <v>6.2</v>
      </c>
      <c r="AK55" s="46">
        <v>6.1</v>
      </c>
      <c r="AL55" s="46">
        <v>6.1</v>
      </c>
      <c r="AM55" s="46">
        <v>6.1</v>
      </c>
      <c r="AN55" s="46">
        <v>6</v>
      </c>
      <c r="AO55" s="46">
        <v>6</v>
      </c>
      <c r="AP55" s="46">
        <v>5.9</v>
      </c>
      <c r="AQ55" s="46">
        <v>5.9</v>
      </c>
      <c r="AR55" s="46">
        <v>5.8</v>
      </c>
      <c r="AS55" s="46">
        <v>5.8</v>
      </c>
      <c r="AT55" s="46">
        <v>5.8</v>
      </c>
      <c r="AU55" s="46">
        <v>5.7</v>
      </c>
      <c r="AV55" s="46">
        <v>5.7</v>
      </c>
      <c r="AW55" s="46">
        <v>5.6</v>
      </c>
      <c r="AX55" s="46">
        <v>5.6</v>
      </c>
      <c r="AY55" s="46">
        <v>5.6</v>
      </c>
      <c r="AZ55" s="46">
        <v>5.5</v>
      </c>
      <c r="BA55" s="46">
        <v>5.5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2</v>
      </c>
      <c r="F56" s="46">
        <v>1.9</v>
      </c>
      <c r="G56" s="46">
        <v>1.7</v>
      </c>
      <c r="H56" s="46">
        <v>1.7</v>
      </c>
      <c r="I56" s="46">
        <v>1.6</v>
      </c>
      <c r="J56" s="46">
        <v>1.6</v>
      </c>
      <c r="K56" s="46">
        <v>1.6</v>
      </c>
      <c r="L56" s="46">
        <v>1.5</v>
      </c>
      <c r="M56" s="46">
        <v>1.5</v>
      </c>
      <c r="N56" s="46">
        <v>1.5</v>
      </c>
      <c r="O56" s="46">
        <v>1.4</v>
      </c>
      <c r="P56" s="46">
        <v>1.4</v>
      </c>
      <c r="Q56" s="46">
        <v>1.4</v>
      </c>
      <c r="R56" s="46">
        <v>1.4</v>
      </c>
      <c r="S56" s="46">
        <v>1.3</v>
      </c>
      <c r="T56" s="46">
        <v>1.3</v>
      </c>
      <c r="U56" s="46">
        <v>1.3</v>
      </c>
      <c r="V56" s="46">
        <v>1.2</v>
      </c>
      <c r="W56" s="46">
        <v>1.2</v>
      </c>
      <c r="X56" s="46">
        <v>1.2</v>
      </c>
      <c r="Y56" s="46">
        <v>1.1000000000000001</v>
      </c>
      <c r="Z56" s="46">
        <v>1.1000000000000001</v>
      </c>
      <c r="AA56" s="46">
        <v>1.1000000000000001</v>
      </c>
      <c r="AB56" s="46">
        <v>1</v>
      </c>
      <c r="AC56" s="46">
        <v>1</v>
      </c>
      <c r="AD56" s="46">
        <v>1</v>
      </c>
      <c r="AE56" s="46">
        <v>1</v>
      </c>
      <c r="AF56" s="46">
        <v>0.9</v>
      </c>
      <c r="AG56" s="46">
        <v>0.9</v>
      </c>
      <c r="AH56" s="46">
        <v>0.9</v>
      </c>
      <c r="AI56" s="46">
        <v>0.9</v>
      </c>
      <c r="AJ56" s="46">
        <v>0.8</v>
      </c>
      <c r="AK56" s="46">
        <v>0.8</v>
      </c>
      <c r="AL56" s="46">
        <v>0.8</v>
      </c>
      <c r="AM56" s="46">
        <v>0.8</v>
      </c>
      <c r="AN56" s="46">
        <v>0.8</v>
      </c>
      <c r="AO56" s="46">
        <v>0.7</v>
      </c>
      <c r="AP56" s="46">
        <v>0.7</v>
      </c>
      <c r="AQ56" s="46">
        <v>0.7</v>
      </c>
      <c r="AR56" s="46">
        <v>0.7</v>
      </c>
      <c r="AS56" s="46">
        <v>0.7</v>
      </c>
      <c r="AT56" s="46">
        <v>0.7</v>
      </c>
      <c r="AU56" s="46">
        <v>0.7</v>
      </c>
      <c r="AV56" s="46">
        <v>0.6</v>
      </c>
      <c r="AW56" s="46">
        <v>0.6</v>
      </c>
      <c r="AX56" s="46">
        <v>0.6</v>
      </c>
      <c r="AY56" s="46">
        <v>0.6</v>
      </c>
      <c r="AZ56" s="46">
        <v>0.6</v>
      </c>
      <c r="BA56" s="46">
        <v>0.6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36.67069414830609</v>
      </c>
      <c r="D59" s="46">
        <v>36.923454586029905</v>
      </c>
      <c r="E59" s="46">
        <v>37.299999999999997</v>
      </c>
      <c r="F59" s="46">
        <v>37.6</v>
      </c>
      <c r="G59" s="46">
        <v>38</v>
      </c>
      <c r="H59" s="46">
        <v>38.299999999999997</v>
      </c>
      <c r="I59" s="46">
        <v>38.6</v>
      </c>
      <c r="J59" s="46">
        <v>38.9</v>
      </c>
      <c r="K59" s="46">
        <v>39.200000000000003</v>
      </c>
      <c r="L59" s="46">
        <v>39.4</v>
      </c>
      <c r="M59" s="46">
        <v>39.6</v>
      </c>
      <c r="N59" s="46">
        <v>39.9</v>
      </c>
      <c r="O59" s="46">
        <v>40.1</v>
      </c>
      <c r="P59" s="46">
        <v>40.299999999999997</v>
      </c>
      <c r="Q59" s="46">
        <v>40.5</v>
      </c>
      <c r="R59" s="46">
        <v>40.799999999999997</v>
      </c>
      <c r="S59" s="46">
        <v>41</v>
      </c>
      <c r="T59" s="46">
        <v>41.2</v>
      </c>
      <c r="U59" s="46">
        <v>41.5</v>
      </c>
      <c r="V59" s="46">
        <v>41.7</v>
      </c>
      <c r="W59" s="46">
        <v>42</v>
      </c>
      <c r="X59" s="46">
        <v>42.2</v>
      </c>
      <c r="Y59" s="46">
        <v>42.4</v>
      </c>
      <c r="Z59" s="46">
        <v>42.6</v>
      </c>
      <c r="AA59" s="46">
        <v>42.8</v>
      </c>
      <c r="AB59" s="46">
        <v>43</v>
      </c>
      <c r="AC59" s="46">
        <v>43.2</v>
      </c>
      <c r="AD59" s="46">
        <v>43.4</v>
      </c>
      <c r="AE59" s="46">
        <v>43.6</v>
      </c>
      <c r="AF59" s="46">
        <v>43.8</v>
      </c>
      <c r="AG59" s="46">
        <v>44</v>
      </c>
      <c r="AH59" s="46">
        <v>44.2</v>
      </c>
      <c r="AI59" s="46">
        <v>44.3</v>
      </c>
      <c r="AJ59" s="46">
        <v>44.5</v>
      </c>
      <c r="AK59" s="46">
        <v>44.6</v>
      </c>
      <c r="AL59" s="46">
        <v>44.7</v>
      </c>
      <c r="AM59" s="46">
        <v>44.8</v>
      </c>
      <c r="AN59" s="46">
        <v>44.9</v>
      </c>
      <c r="AO59" s="46">
        <v>45</v>
      </c>
      <c r="AP59" s="46">
        <v>45.1</v>
      </c>
      <c r="AQ59" s="46">
        <v>45.2</v>
      </c>
      <c r="AR59" s="46">
        <v>45.3</v>
      </c>
      <c r="AS59" s="46">
        <v>45.3</v>
      </c>
      <c r="AT59" s="46">
        <v>45.4</v>
      </c>
      <c r="AU59" s="46">
        <v>45.4</v>
      </c>
      <c r="AV59" s="46">
        <v>45.5</v>
      </c>
      <c r="AW59" s="46">
        <v>45.6</v>
      </c>
      <c r="AX59" s="46">
        <v>45.7</v>
      </c>
      <c r="AY59" s="46">
        <v>45.8</v>
      </c>
      <c r="AZ59" s="46">
        <v>45.8</v>
      </c>
      <c r="BA59" s="46">
        <v>45.9</v>
      </c>
    </row>
    <row r="60" spans="1:53" ht="11.25" customHeight="1">
      <c r="A60" s="46" t="s">
        <v>23</v>
      </c>
      <c r="B60" s="48" t="s">
        <v>22</v>
      </c>
      <c r="C60" s="46">
        <v>36.838804821749164</v>
      </c>
      <c r="D60" s="46">
        <v>37.1</v>
      </c>
      <c r="E60" s="46">
        <v>37.4</v>
      </c>
      <c r="F60" s="46">
        <v>37.799999999999997</v>
      </c>
      <c r="G60" s="46">
        <v>38.200000000000003</v>
      </c>
      <c r="H60" s="46">
        <v>38.6</v>
      </c>
      <c r="I60" s="46">
        <v>38.9</v>
      </c>
      <c r="J60" s="46">
        <v>39.200000000000003</v>
      </c>
      <c r="K60" s="46">
        <v>39.5</v>
      </c>
      <c r="L60" s="46">
        <v>39.700000000000003</v>
      </c>
      <c r="M60" s="46">
        <v>40</v>
      </c>
      <c r="N60" s="46">
        <v>40.200000000000003</v>
      </c>
      <c r="O60" s="46">
        <v>40.5</v>
      </c>
      <c r="P60" s="46">
        <v>40.700000000000003</v>
      </c>
      <c r="Q60" s="46">
        <v>40.9</v>
      </c>
      <c r="R60" s="46">
        <v>41.2</v>
      </c>
      <c r="S60" s="46">
        <v>41.4</v>
      </c>
      <c r="T60" s="46">
        <v>41.6</v>
      </c>
      <c r="U60" s="46">
        <v>41.9</v>
      </c>
      <c r="V60" s="46">
        <v>42.1</v>
      </c>
      <c r="W60" s="46">
        <v>42.4</v>
      </c>
      <c r="X60" s="46">
        <v>42.6</v>
      </c>
      <c r="Y60" s="46">
        <v>42.9</v>
      </c>
      <c r="Z60" s="46">
        <v>43.1</v>
      </c>
      <c r="AA60" s="46">
        <v>43.3</v>
      </c>
      <c r="AB60" s="46">
        <v>43.5</v>
      </c>
      <c r="AC60" s="46">
        <v>43.7</v>
      </c>
      <c r="AD60" s="46">
        <v>43.9</v>
      </c>
      <c r="AE60" s="46">
        <v>44.1</v>
      </c>
      <c r="AF60" s="46">
        <v>44.3</v>
      </c>
      <c r="AG60" s="46">
        <v>44.5</v>
      </c>
      <c r="AH60" s="46">
        <v>44.7</v>
      </c>
      <c r="AI60" s="46">
        <v>44.8</v>
      </c>
      <c r="AJ60" s="46">
        <v>45</v>
      </c>
      <c r="AK60" s="46">
        <v>45.1</v>
      </c>
      <c r="AL60" s="46">
        <v>45.2</v>
      </c>
      <c r="AM60" s="46">
        <v>45.3</v>
      </c>
      <c r="AN60" s="46">
        <v>45.4</v>
      </c>
      <c r="AO60" s="46">
        <v>45.5</v>
      </c>
      <c r="AP60" s="46">
        <v>45.6</v>
      </c>
      <c r="AQ60" s="46">
        <v>45.7</v>
      </c>
      <c r="AR60" s="46">
        <v>45.7</v>
      </c>
      <c r="AS60" s="46">
        <v>45.8</v>
      </c>
      <c r="AT60" s="46">
        <v>45.8</v>
      </c>
      <c r="AU60" s="46">
        <v>45.8</v>
      </c>
      <c r="AV60" s="46">
        <v>45.9</v>
      </c>
      <c r="AW60" s="46">
        <v>45.9</v>
      </c>
      <c r="AX60" s="46">
        <v>46</v>
      </c>
      <c r="AY60" s="46">
        <v>46.1</v>
      </c>
      <c r="AZ60" s="46">
        <v>46.2</v>
      </c>
      <c r="BA60" s="46">
        <v>46.2</v>
      </c>
    </row>
    <row r="61" spans="1:53" ht="11.25" customHeight="1">
      <c r="A61" s="46" t="s">
        <v>24</v>
      </c>
      <c r="B61" s="48" t="s">
        <v>22</v>
      </c>
      <c r="C61" s="46">
        <v>36.751416256157633</v>
      </c>
      <c r="D61" s="46">
        <v>36.989859414611665</v>
      </c>
      <c r="E61" s="46">
        <v>37.4</v>
      </c>
      <c r="F61" s="46">
        <v>37.700000000000003</v>
      </c>
      <c r="G61" s="46">
        <v>38.1</v>
      </c>
      <c r="H61" s="46">
        <v>38.4</v>
      </c>
      <c r="I61" s="46">
        <v>38.799999999999997</v>
      </c>
      <c r="J61" s="46">
        <v>39.1</v>
      </c>
      <c r="K61" s="46">
        <v>39.299999999999997</v>
      </c>
      <c r="L61" s="46">
        <v>39.6</v>
      </c>
      <c r="M61" s="46">
        <v>39.799999999999997</v>
      </c>
      <c r="N61" s="46">
        <v>40.1</v>
      </c>
      <c r="O61" s="46">
        <v>40.299999999999997</v>
      </c>
      <c r="P61" s="46">
        <v>40.5</v>
      </c>
      <c r="Q61" s="46">
        <v>40.700000000000003</v>
      </c>
      <c r="R61" s="46">
        <v>41</v>
      </c>
      <c r="S61" s="46">
        <v>41.2</v>
      </c>
      <c r="T61" s="46">
        <v>41.4</v>
      </c>
      <c r="U61" s="46">
        <v>41.7</v>
      </c>
      <c r="V61" s="46">
        <v>41.9</v>
      </c>
      <c r="W61" s="46">
        <v>42.2</v>
      </c>
      <c r="X61" s="46">
        <v>42.4</v>
      </c>
      <c r="Y61" s="46">
        <v>42.6</v>
      </c>
      <c r="Z61" s="46">
        <v>42.9</v>
      </c>
      <c r="AA61" s="46">
        <v>43.1</v>
      </c>
      <c r="AB61" s="46">
        <v>43.3</v>
      </c>
      <c r="AC61" s="46">
        <v>43.5</v>
      </c>
      <c r="AD61" s="46">
        <v>43.7</v>
      </c>
      <c r="AE61" s="46">
        <v>43.9</v>
      </c>
      <c r="AF61" s="46">
        <v>44.1</v>
      </c>
      <c r="AG61" s="46">
        <v>44.2</v>
      </c>
      <c r="AH61" s="46">
        <v>44.4</v>
      </c>
      <c r="AI61" s="46">
        <v>44.6</v>
      </c>
      <c r="AJ61" s="46">
        <v>44.7</v>
      </c>
      <c r="AK61" s="46">
        <v>44.8</v>
      </c>
      <c r="AL61" s="46">
        <v>45</v>
      </c>
      <c r="AM61" s="46">
        <v>45.1</v>
      </c>
      <c r="AN61" s="46">
        <v>45.2</v>
      </c>
      <c r="AO61" s="46">
        <v>45.3</v>
      </c>
      <c r="AP61" s="46">
        <v>45.3</v>
      </c>
      <c r="AQ61" s="46">
        <v>45.4</v>
      </c>
      <c r="AR61" s="46">
        <v>45.5</v>
      </c>
      <c r="AS61" s="46">
        <v>45.5</v>
      </c>
      <c r="AT61" s="46">
        <v>45.6</v>
      </c>
      <c r="AU61" s="46">
        <v>45.6</v>
      </c>
      <c r="AV61" s="46">
        <v>45.7</v>
      </c>
      <c r="AW61" s="46">
        <v>45.8</v>
      </c>
      <c r="AX61" s="46">
        <v>45.8</v>
      </c>
      <c r="AY61" s="46">
        <v>45.9</v>
      </c>
      <c r="AZ61" s="46">
        <v>46</v>
      </c>
      <c r="BA61" s="46">
        <v>46.1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107.95896465374983</v>
      </c>
      <c r="D63" s="46">
        <v>107.98724933872901</v>
      </c>
      <c r="E63" s="46">
        <v>107.9</v>
      </c>
      <c r="F63" s="46">
        <v>107.9</v>
      </c>
      <c r="G63" s="46">
        <v>107.8</v>
      </c>
      <c r="H63" s="46">
        <v>107.8</v>
      </c>
      <c r="I63" s="46">
        <v>107.7</v>
      </c>
      <c r="J63" s="46">
        <v>107.7</v>
      </c>
      <c r="K63" s="46">
        <v>107.6</v>
      </c>
      <c r="L63" s="46">
        <v>107.6</v>
      </c>
      <c r="M63" s="46">
        <v>107.6</v>
      </c>
      <c r="N63" s="46">
        <v>107.5</v>
      </c>
      <c r="O63" s="46">
        <v>107.5</v>
      </c>
      <c r="P63" s="46">
        <v>107.4</v>
      </c>
      <c r="Q63" s="46">
        <v>107.4</v>
      </c>
      <c r="R63" s="46">
        <v>107.4</v>
      </c>
      <c r="S63" s="46">
        <v>107.3</v>
      </c>
      <c r="T63" s="46">
        <v>107.3</v>
      </c>
      <c r="U63" s="46">
        <v>107.2</v>
      </c>
      <c r="V63" s="46">
        <v>107.2</v>
      </c>
      <c r="W63" s="46">
        <v>107.1</v>
      </c>
      <c r="X63" s="46">
        <v>107.1</v>
      </c>
      <c r="Y63" s="46">
        <v>107</v>
      </c>
      <c r="Z63" s="46">
        <v>107</v>
      </c>
      <c r="AA63" s="46">
        <v>107</v>
      </c>
      <c r="AB63" s="46">
        <v>106.9</v>
      </c>
      <c r="AC63" s="46">
        <v>106.9</v>
      </c>
      <c r="AD63" s="46">
        <v>106.9</v>
      </c>
      <c r="AE63" s="46">
        <v>106.8</v>
      </c>
      <c r="AF63" s="46">
        <v>106.8</v>
      </c>
      <c r="AG63" s="46">
        <v>106.8</v>
      </c>
      <c r="AH63" s="46">
        <v>106.8</v>
      </c>
      <c r="AI63" s="46">
        <v>106.8</v>
      </c>
      <c r="AJ63" s="46">
        <v>106.8</v>
      </c>
      <c r="AK63" s="46">
        <v>106.8</v>
      </c>
      <c r="AL63" s="46">
        <v>106.8</v>
      </c>
      <c r="AM63" s="46">
        <v>106.8</v>
      </c>
      <c r="AN63" s="46">
        <v>106.8</v>
      </c>
      <c r="AO63" s="46">
        <v>106.8</v>
      </c>
      <c r="AP63" s="46">
        <v>106.8</v>
      </c>
      <c r="AQ63" s="46">
        <v>106.8</v>
      </c>
      <c r="AR63" s="46">
        <v>106.9</v>
      </c>
      <c r="AS63" s="46">
        <v>106.9</v>
      </c>
      <c r="AT63" s="46">
        <v>106.9</v>
      </c>
      <c r="AU63" s="46">
        <v>107</v>
      </c>
      <c r="AV63" s="46">
        <v>107</v>
      </c>
      <c r="AW63" s="46">
        <v>107.1</v>
      </c>
      <c r="AX63" s="46">
        <v>107.1</v>
      </c>
      <c r="AY63" s="46">
        <v>107.2</v>
      </c>
      <c r="AZ63" s="46">
        <v>107.2</v>
      </c>
      <c r="BA63" s="46">
        <v>107.3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22.113522481979459</v>
      </c>
      <c r="D66" s="46">
        <v>21.828679297238736</v>
      </c>
      <c r="E66" s="46">
        <v>21.5</v>
      </c>
      <c r="F66" s="46">
        <v>21.3</v>
      </c>
      <c r="G66" s="46">
        <v>21.1</v>
      </c>
      <c r="H66" s="46">
        <v>20.9</v>
      </c>
      <c r="I66" s="46">
        <v>20.7</v>
      </c>
      <c r="J66" s="46">
        <v>20.5</v>
      </c>
      <c r="K66" s="46">
        <v>20.399999999999999</v>
      </c>
      <c r="L66" s="46">
        <v>20.3</v>
      </c>
      <c r="M66" s="46">
        <v>20.100000000000001</v>
      </c>
      <c r="N66" s="46">
        <v>20.100000000000001</v>
      </c>
      <c r="O66" s="46">
        <v>20</v>
      </c>
      <c r="P66" s="46">
        <v>20</v>
      </c>
      <c r="Q66" s="46">
        <v>19.899999999999999</v>
      </c>
      <c r="R66" s="46">
        <v>19.8</v>
      </c>
      <c r="S66" s="46">
        <v>19.600000000000001</v>
      </c>
      <c r="T66" s="46">
        <v>19.5</v>
      </c>
      <c r="U66" s="46">
        <v>19.399999999999999</v>
      </c>
      <c r="V66" s="46">
        <v>19.2</v>
      </c>
      <c r="W66" s="46">
        <v>19.100000000000001</v>
      </c>
      <c r="X66" s="46">
        <v>19</v>
      </c>
      <c r="Y66" s="46">
        <v>18.899999999999999</v>
      </c>
      <c r="Z66" s="46">
        <v>18.7</v>
      </c>
      <c r="AA66" s="46">
        <v>18.600000000000001</v>
      </c>
      <c r="AB66" s="46">
        <v>18.5</v>
      </c>
      <c r="AC66" s="46">
        <v>18.399999999999999</v>
      </c>
      <c r="AD66" s="46">
        <v>18.3</v>
      </c>
      <c r="AE66" s="46">
        <v>18.2</v>
      </c>
      <c r="AF66" s="46">
        <v>18.100000000000001</v>
      </c>
      <c r="AG66" s="46">
        <v>18</v>
      </c>
      <c r="AH66" s="46">
        <v>17.899999999999999</v>
      </c>
      <c r="AI66" s="46">
        <v>17.899999999999999</v>
      </c>
      <c r="AJ66" s="46">
        <v>17.8</v>
      </c>
      <c r="AK66" s="46">
        <v>17.8</v>
      </c>
      <c r="AL66" s="46">
        <v>17.7</v>
      </c>
      <c r="AM66" s="46">
        <v>17.7</v>
      </c>
      <c r="AN66" s="46">
        <v>17.600000000000001</v>
      </c>
      <c r="AO66" s="46">
        <v>17.600000000000001</v>
      </c>
      <c r="AP66" s="46">
        <v>17.600000000000001</v>
      </c>
      <c r="AQ66" s="46">
        <v>17.5</v>
      </c>
      <c r="AR66" s="46">
        <v>17.5</v>
      </c>
      <c r="AS66" s="46">
        <v>17.5</v>
      </c>
      <c r="AT66" s="46">
        <v>17.5</v>
      </c>
      <c r="AU66" s="46">
        <v>17.5</v>
      </c>
      <c r="AV66" s="46">
        <v>17.399999999999999</v>
      </c>
      <c r="AW66" s="46">
        <v>17.399999999999999</v>
      </c>
      <c r="AX66" s="46">
        <v>17.399999999999999</v>
      </c>
      <c r="AY66" s="46">
        <v>17.399999999999999</v>
      </c>
      <c r="AZ66" s="46">
        <v>17.399999999999999</v>
      </c>
      <c r="BA66" s="46">
        <v>17.3</v>
      </c>
    </row>
    <row r="67" spans="1:53" ht="11.25" customHeight="1">
      <c r="A67" s="46" t="s">
        <v>29</v>
      </c>
      <c r="B67" s="48" t="s">
        <v>28</v>
      </c>
      <c r="C67" s="46">
        <v>66</v>
      </c>
      <c r="D67" s="46">
        <v>66.099999999999994</v>
      </c>
      <c r="E67" s="46">
        <v>66.099999999999994</v>
      </c>
      <c r="F67" s="46">
        <v>66.099999999999994</v>
      </c>
      <c r="G67" s="46">
        <v>66</v>
      </c>
      <c r="H67" s="46">
        <v>65.900000000000006</v>
      </c>
      <c r="I67" s="46">
        <v>65.5</v>
      </c>
      <c r="J67" s="46">
        <v>65.2</v>
      </c>
      <c r="K67" s="46">
        <v>65</v>
      </c>
      <c r="L67" s="46">
        <v>64.7</v>
      </c>
      <c r="M67" s="46">
        <v>64.3</v>
      </c>
      <c r="N67" s="46">
        <v>64</v>
      </c>
      <c r="O67" s="46">
        <v>63.6</v>
      </c>
      <c r="P67" s="46">
        <v>63.2</v>
      </c>
      <c r="Q67" s="46">
        <v>62.8</v>
      </c>
      <c r="R67" s="46">
        <v>62.5</v>
      </c>
      <c r="S67" s="46">
        <v>62.1</v>
      </c>
      <c r="T67" s="46">
        <v>61.9</v>
      </c>
      <c r="U67" s="46">
        <v>61.6</v>
      </c>
      <c r="V67" s="46">
        <v>61.3</v>
      </c>
      <c r="W67" s="46">
        <v>60.9</v>
      </c>
      <c r="X67" s="46">
        <v>60.7</v>
      </c>
      <c r="Y67" s="46">
        <v>60.4</v>
      </c>
      <c r="Z67" s="46">
        <v>60.1</v>
      </c>
      <c r="AA67" s="46">
        <v>59.9</v>
      </c>
      <c r="AB67" s="46">
        <v>59.8</v>
      </c>
      <c r="AC67" s="46">
        <v>59.6</v>
      </c>
      <c r="AD67" s="46">
        <v>59.5</v>
      </c>
      <c r="AE67" s="46">
        <v>59.3</v>
      </c>
      <c r="AF67" s="46">
        <v>59.1</v>
      </c>
      <c r="AG67" s="46">
        <v>58.9</v>
      </c>
      <c r="AH67" s="46">
        <v>58.7</v>
      </c>
      <c r="AI67" s="46">
        <v>58.6</v>
      </c>
      <c r="AJ67" s="46">
        <v>58.5</v>
      </c>
      <c r="AK67" s="46">
        <v>58.4</v>
      </c>
      <c r="AL67" s="46">
        <v>58.4</v>
      </c>
      <c r="AM67" s="46">
        <v>58.3</v>
      </c>
      <c r="AN67" s="46">
        <v>58.2</v>
      </c>
      <c r="AO67" s="46">
        <v>58.2</v>
      </c>
      <c r="AP67" s="46">
        <v>58.1</v>
      </c>
      <c r="AQ67" s="46">
        <v>58</v>
      </c>
      <c r="AR67" s="46">
        <v>57.9</v>
      </c>
      <c r="AS67" s="46">
        <v>57.7</v>
      </c>
      <c r="AT67" s="46">
        <v>57.6</v>
      </c>
      <c r="AU67" s="46">
        <v>57.4</v>
      </c>
      <c r="AV67" s="46">
        <v>57.3</v>
      </c>
      <c r="AW67" s="46">
        <v>57.2</v>
      </c>
      <c r="AX67" s="46">
        <v>57.1</v>
      </c>
      <c r="AY67" s="46">
        <v>56.9</v>
      </c>
      <c r="AZ67" s="46">
        <v>56.8</v>
      </c>
      <c r="BA67" s="46">
        <v>56.7</v>
      </c>
    </row>
    <row r="68" spans="1:53" ht="11.25" customHeight="1">
      <c r="A68" s="46" t="s">
        <v>30</v>
      </c>
      <c r="B68" s="48" t="s">
        <v>28</v>
      </c>
      <c r="C68" s="46">
        <v>11.841489513218765</v>
      </c>
      <c r="D68" s="46">
        <v>12.084913966456156</v>
      </c>
      <c r="E68" s="46">
        <v>12.3</v>
      </c>
      <c r="F68" s="46">
        <v>12.6</v>
      </c>
      <c r="G68" s="46">
        <v>12.9</v>
      </c>
      <c r="H68" s="46">
        <v>13.3</v>
      </c>
      <c r="I68" s="46">
        <v>13.8</v>
      </c>
      <c r="J68" s="46">
        <v>14.2</v>
      </c>
      <c r="K68" s="46">
        <v>14.7</v>
      </c>
      <c r="L68" s="46">
        <v>15.1</v>
      </c>
      <c r="M68" s="46">
        <v>15.5</v>
      </c>
      <c r="N68" s="46">
        <v>16</v>
      </c>
      <c r="O68" s="46">
        <v>16.399999999999999</v>
      </c>
      <c r="P68" s="46">
        <v>16.8</v>
      </c>
      <c r="Q68" s="46">
        <v>17.3</v>
      </c>
      <c r="R68" s="46">
        <v>17.8</v>
      </c>
      <c r="S68" s="46">
        <v>18.2</v>
      </c>
      <c r="T68" s="46">
        <v>18.600000000000001</v>
      </c>
      <c r="U68" s="46">
        <v>19.100000000000001</v>
      </c>
      <c r="V68" s="46">
        <v>19.5</v>
      </c>
      <c r="W68" s="46">
        <v>19.899999999999999</v>
      </c>
      <c r="X68" s="46">
        <v>20.3</v>
      </c>
      <c r="Y68" s="46">
        <v>20.8</v>
      </c>
      <c r="Z68" s="46">
        <v>21.1</v>
      </c>
      <c r="AA68" s="46">
        <v>21.4</v>
      </c>
      <c r="AB68" s="46">
        <v>21.7</v>
      </c>
      <c r="AC68" s="46">
        <v>22</v>
      </c>
      <c r="AD68" s="46">
        <v>22.2</v>
      </c>
      <c r="AE68" s="46">
        <v>22.5</v>
      </c>
      <c r="AF68" s="46">
        <v>22.7</v>
      </c>
      <c r="AG68" s="46">
        <v>23</v>
      </c>
      <c r="AH68" s="46">
        <v>23.3</v>
      </c>
      <c r="AI68" s="46">
        <v>23.5</v>
      </c>
      <c r="AJ68" s="46">
        <v>23.7</v>
      </c>
      <c r="AK68" s="46">
        <v>23.8</v>
      </c>
      <c r="AL68" s="46">
        <v>23.9</v>
      </c>
      <c r="AM68" s="46">
        <v>24</v>
      </c>
      <c r="AN68" s="46">
        <v>24.1</v>
      </c>
      <c r="AO68" s="46">
        <v>24.2</v>
      </c>
      <c r="AP68" s="46">
        <v>24.3</v>
      </c>
      <c r="AQ68" s="46">
        <v>24.5</v>
      </c>
      <c r="AR68" s="46">
        <v>24.6</v>
      </c>
      <c r="AS68" s="46">
        <v>24.8</v>
      </c>
      <c r="AT68" s="46">
        <v>24.9</v>
      </c>
      <c r="AU68" s="46">
        <v>25.1</v>
      </c>
      <c r="AV68" s="46">
        <v>25.2</v>
      </c>
      <c r="AW68" s="46">
        <v>25.4</v>
      </c>
      <c r="AX68" s="46">
        <v>25.5</v>
      </c>
      <c r="AY68" s="46">
        <v>25.7</v>
      </c>
      <c r="AZ68" s="46">
        <v>25.8</v>
      </c>
      <c r="BA68" s="46">
        <v>26</v>
      </c>
    </row>
    <row r="69" spans="1:53" ht="11.25" customHeight="1">
      <c r="A69" s="46"/>
      <c r="B69" s="48" t="s">
        <v>28</v>
      </c>
      <c r="C69" s="46">
        <v>1.1112899138602341</v>
      </c>
      <c r="D69" s="46">
        <v>1.1777301927194861</v>
      </c>
      <c r="E69" s="46">
        <v>1.2</v>
      </c>
      <c r="F69" s="46">
        <v>1.3</v>
      </c>
      <c r="G69" s="46">
        <v>1.4</v>
      </c>
      <c r="H69" s="46">
        <v>1.4</v>
      </c>
      <c r="I69" s="46">
        <v>1.5</v>
      </c>
      <c r="J69" s="46">
        <v>1.6</v>
      </c>
      <c r="K69" s="46">
        <v>1.7</v>
      </c>
      <c r="L69" s="46">
        <v>1.7</v>
      </c>
      <c r="M69" s="46">
        <v>1.8</v>
      </c>
      <c r="N69" s="46">
        <v>1.8</v>
      </c>
      <c r="O69" s="46">
        <v>1.9</v>
      </c>
      <c r="P69" s="46">
        <v>1.9</v>
      </c>
      <c r="Q69" s="46">
        <v>2</v>
      </c>
      <c r="R69" s="46">
        <v>2</v>
      </c>
      <c r="S69" s="46">
        <v>2.1</v>
      </c>
      <c r="T69" s="46">
        <v>2.1</v>
      </c>
      <c r="U69" s="46">
        <v>2.2000000000000002</v>
      </c>
      <c r="V69" s="46">
        <v>2.2999999999999998</v>
      </c>
      <c r="W69" s="46">
        <v>2.4</v>
      </c>
      <c r="X69" s="46">
        <v>2.4</v>
      </c>
      <c r="Y69" s="46">
        <v>2.5</v>
      </c>
      <c r="Z69" s="46">
        <v>2.6</v>
      </c>
      <c r="AA69" s="46">
        <v>2.7</v>
      </c>
      <c r="AB69" s="46">
        <v>2.8</v>
      </c>
      <c r="AC69" s="46">
        <v>3</v>
      </c>
      <c r="AD69" s="46">
        <v>3.2</v>
      </c>
      <c r="AE69" s="46">
        <v>3.3</v>
      </c>
      <c r="AF69" s="46">
        <v>3.4</v>
      </c>
      <c r="AG69" s="46">
        <v>3.6</v>
      </c>
      <c r="AH69" s="46">
        <v>3.7</v>
      </c>
      <c r="AI69" s="46">
        <v>3.8</v>
      </c>
      <c r="AJ69" s="46">
        <v>3.9</v>
      </c>
      <c r="AK69" s="46">
        <v>4.0999999999999996</v>
      </c>
      <c r="AL69" s="46">
        <v>4.2</v>
      </c>
      <c r="AM69" s="46">
        <v>4.3</v>
      </c>
      <c r="AN69" s="46">
        <v>4.4000000000000004</v>
      </c>
      <c r="AO69" s="46">
        <v>4.5</v>
      </c>
      <c r="AP69" s="46">
        <v>4.5999999999999996</v>
      </c>
      <c r="AQ69" s="46">
        <v>4.7</v>
      </c>
      <c r="AR69" s="46">
        <v>4.8</v>
      </c>
      <c r="AS69" s="46">
        <v>4.9000000000000004</v>
      </c>
      <c r="AT69" s="46">
        <v>5</v>
      </c>
      <c r="AU69" s="46">
        <v>5.0999999999999996</v>
      </c>
      <c r="AV69" s="46">
        <v>5.0999999999999996</v>
      </c>
      <c r="AW69" s="46">
        <v>5.0999999999999996</v>
      </c>
      <c r="AX69" s="46">
        <v>5.2</v>
      </c>
      <c r="AY69" s="46">
        <v>5.2</v>
      </c>
      <c r="AZ69" s="46">
        <v>5.3</v>
      </c>
      <c r="BA69" s="46">
        <v>5.4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51.411943617477128</v>
      </c>
      <c r="D71" s="46">
        <v>51.317048298624144</v>
      </c>
      <c r="E71" s="46">
        <v>51.2</v>
      </c>
      <c r="F71" s="46">
        <v>51.3</v>
      </c>
      <c r="G71" s="46">
        <v>51.5</v>
      </c>
      <c r="H71" s="46">
        <v>51.8</v>
      </c>
      <c r="I71" s="46">
        <v>52.6</v>
      </c>
      <c r="J71" s="46">
        <v>53.3</v>
      </c>
      <c r="K71" s="46">
        <v>53.9</v>
      </c>
      <c r="L71" s="46">
        <v>54.7</v>
      </c>
      <c r="M71" s="46">
        <v>55.5</v>
      </c>
      <c r="N71" s="46">
        <v>56.3</v>
      </c>
      <c r="O71" s="46">
        <v>57.3</v>
      </c>
      <c r="P71" s="46">
        <v>58.2</v>
      </c>
      <c r="Q71" s="46">
        <v>59.2</v>
      </c>
      <c r="R71" s="46">
        <v>60.1</v>
      </c>
      <c r="S71" s="46">
        <v>60.9</v>
      </c>
      <c r="T71" s="46">
        <v>61.7</v>
      </c>
      <c r="U71" s="46">
        <v>62.5</v>
      </c>
      <c r="V71" s="46">
        <v>63.2</v>
      </c>
      <c r="W71" s="46">
        <v>64.099999999999994</v>
      </c>
      <c r="X71" s="46">
        <v>64.8</v>
      </c>
      <c r="Y71" s="46">
        <v>65.599999999999994</v>
      </c>
      <c r="Z71" s="46">
        <v>66.3</v>
      </c>
      <c r="AA71" s="46">
        <v>66.900000000000006</v>
      </c>
      <c r="AB71" s="46">
        <v>67.3</v>
      </c>
      <c r="AC71" s="46">
        <v>67.7</v>
      </c>
      <c r="AD71" s="46">
        <v>68.2</v>
      </c>
      <c r="AE71" s="46">
        <v>68.599999999999994</v>
      </c>
      <c r="AF71" s="46">
        <v>69.099999999999994</v>
      </c>
      <c r="AG71" s="46">
        <v>69.7</v>
      </c>
      <c r="AH71" s="46">
        <v>70.3</v>
      </c>
      <c r="AI71" s="46">
        <v>70.7</v>
      </c>
      <c r="AJ71" s="46">
        <v>71</v>
      </c>
      <c r="AK71" s="46">
        <v>71.2</v>
      </c>
      <c r="AL71" s="46">
        <v>71.400000000000006</v>
      </c>
      <c r="AM71" s="46">
        <v>71.5</v>
      </c>
      <c r="AN71" s="46">
        <v>71.7</v>
      </c>
      <c r="AO71" s="46">
        <v>71.900000000000006</v>
      </c>
      <c r="AP71" s="46">
        <v>72.099999999999994</v>
      </c>
      <c r="AQ71" s="46">
        <v>72.400000000000006</v>
      </c>
      <c r="AR71" s="46">
        <v>72.8</v>
      </c>
      <c r="AS71" s="46">
        <v>73.2</v>
      </c>
      <c r="AT71" s="46">
        <v>73.599999999999994</v>
      </c>
      <c r="AU71" s="46">
        <v>74.099999999999994</v>
      </c>
      <c r="AV71" s="46">
        <v>74.5</v>
      </c>
      <c r="AW71" s="46">
        <v>74.900000000000006</v>
      </c>
      <c r="AX71" s="46">
        <v>75.2</v>
      </c>
      <c r="AY71" s="46">
        <v>75.599999999999994</v>
      </c>
      <c r="AZ71" s="46">
        <v>76</v>
      </c>
      <c r="BA71" s="46">
        <v>76.400000000000006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540633</v>
      </c>
      <c r="E75" s="41">
        <v>551994</v>
      </c>
      <c r="F75" s="41">
        <v>561686</v>
      </c>
      <c r="G75" s="41">
        <v>570064</v>
      </c>
      <c r="H75" s="41">
        <v>576857</v>
      </c>
      <c r="I75" s="41">
        <v>583340</v>
      </c>
      <c r="J75" s="41">
        <v>589669</v>
      </c>
      <c r="K75" s="41">
        <v>595838</v>
      </c>
      <c r="L75" s="41">
        <v>601846</v>
      </c>
      <c r="M75" s="41">
        <v>607686</v>
      </c>
      <c r="N75" s="41">
        <v>613362</v>
      </c>
      <c r="O75" s="41">
        <v>618861</v>
      </c>
      <c r="P75" s="41">
        <v>624174</v>
      </c>
      <c r="Q75" s="41">
        <v>629303</v>
      </c>
      <c r="R75" s="41">
        <v>634243</v>
      </c>
      <c r="S75" s="41">
        <v>638998</v>
      </c>
      <c r="T75" s="41">
        <v>643594</v>
      </c>
      <c r="U75" s="41">
        <v>648050</v>
      </c>
      <c r="V75" s="41">
        <v>652361</v>
      </c>
      <c r="W75" s="41">
        <v>656522</v>
      </c>
      <c r="X75" s="41">
        <v>660530</v>
      </c>
      <c r="Y75" s="41">
        <v>664378</v>
      </c>
      <c r="Z75" s="41">
        <v>668058</v>
      </c>
      <c r="AA75" s="41">
        <v>671563</v>
      </c>
      <c r="AB75" s="41">
        <v>674892</v>
      </c>
      <c r="AC75" s="41">
        <v>678044</v>
      </c>
      <c r="AD75" s="41">
        <v>681013</v>
      </c>
      <c r="AE75" s="41">
        <v>683796</v>
      </c>
      <c r="AF75" s="41">
        <v>686392</v>
      </c>
      <c r="AG75" s="41">
        <v>688802</v>
      </c>
      <c r="AH75" s="41">
        <v>691018</v>
      </c>
      <c r="AI75" s="41">
        <v>693036</v>
      </c>
      <c r="AJ75" s="41">
        <v>694863</v>
      </c>
      <c r="AK75" s="41">
        <v>696504</v>
      </c>
      <c r="AL75" s="41">
        <v>697963</v>
      </c>
      <c r="AM75" s="41">
        <v>699244</v>
      </c>
      <c r="AN75" s="41">
        <v>700343</v>
      </c>
      <c r="AO75" s="41">
        <v>701273</v>
      </c>
      <c r="AP75" s="41">
        <v>702044</v>
      </c>
      <c r="AQ75" s="41">
        <v>702659</v>
      </c>
      <c r="AR75" s="41">
        <v>703136</v>
      </c>
      <c r="AS75" s="41">
        <v>703480</v>
      </c>
      <c r="AT75" s="41">
        <v>703703</v>
      </c>
      <c r="AU75" s="41">
        <v>703814</v>
      </c>
      <c r="AV75" s="41">
        <v>703821</v>
      </c>
      <c r="AW75" s="41">
        <v>703736</v>
      </c>
      <c r="AX75" s="41">
        <v>703570</v>
      </c>
      <c r="AY75" s="41">
        <v>703336</v>
      </c>
      <c r="AZ75" s="41">
        <v>703035</v>
      </c>
      <c r="BA75" s="41">
        <v>702675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7219</v>
      </c>
      <c r="F76" s="41">
        <v>7164</v>
      </c>
      <c r="G76" s="41">
        <v>7119</v>
      </c>
      <c r="H76" s="41">
        <v>7063</v>
      </c>
      <c r="I76" s="41">
        <v>7005</v>
      </c>
      <c r="J76" s="41">
        <v>6946</v>
      </c>
      <c r="K76" s="41">
        <v>6881</v>
      </c>
      <c r="L76" s="41">
        <v>6814</v>
      </c>
      <c r="M76" s="41">
        <v>6747</v>
      </c>
      <c r="N76" s="41">
        <v>6678</v>
      </c>
      <c r="O76" s="41">
        <v>6601</v>
      </c>
      <c r="P76" s="41">
        <v>6521</v>
      </c>
      <c r="Q76" s="41">
        <v>6438</v>
      </c>
      <c r="R76" s="41">
        <v>6361</v>
      </c>
      <c r="S76" s="41">
        <v>6324</v>
      </c>
      <c r="T76" s="41">
        <v>6312</v>
      </c>
      <c r="U76" s="41">
        <v>6295</v>
      </c>
      <c r="V76" s="41">
        <v>6278</v>
      </c>
      <c r="W76" s="41">
        <v>6264</v>
      </c>
      <c r="X76" s="41">
        <v>6252</v>
      </c>
      <c r="Y76" s="41">
        <v>6236</v>
      </c>
      <c r="Z76" s="41">
        <v>6218</v>
      </c>
      <c r="AA76" s="41">
        <v>6203</v>
      </c>
      <c r="AB76" s="41">
        <v>6189</v>
      </c>
      <c r="AC76" s="41">
        <v>6174</v>
      </c>
      <c r="AD76" s="41">
        <v>6158</v>
      </c>
      <c r="AE76" s="41">
        <v>6143</v>
      </c>
      <c r="AF76" s="41">
        <v>6130</v>
      </c>
      <c r="AG76" s="41">
        <v>6110</v>
      </c>
      <c r="AH76" s="41">
        <v>6084</v>
      </c>
      <c r="AI76" s="41">
        <v>6057</v>
      </c>
      <c r="AJ76" s="41">
        <v>6032</v>
      </c>
      <c r="AK76" s="41">
        <v>6007</v>
      </c>
      <c r="AL76" s="41">
        <v>5979</v>
      </c>
      <c r="AM76" s="41">
        <v>5947</v>
      </c>
      <c r="AN76" s="41">
        <v>5915</v>
      </c>
      <c r="AO76" s="41">
        <v>5880</v>
      </c>
      <c r="AP76" s="41">
        <v>5845</v>
      </c>
      <c r="AQ76" s="41">
        <v>5811</v>
      </c>
      <c r="AR76" s="41">
        <v>5779</v>
      </c>
      <c r="AS76" s="41">
        <v>5748</v>
      </c>
      <c r="AT76" s="41">
        <v>5719</v>
      </c>
      <c r="AU76" s="41">
        <v>5689</v>
      </c>
      <c r="AV76" s="41">
        <v>5662</v>
      </c>
      <c r="AW76" s="41">
        <v>5639</v>
      </c>
      <c r="AX76" s="41">
        <v>5616</v>
      </c>
      <c r="AY76" s="41">
        <v>5596</v>
      </c>
      <c r="AZ76" s="41">
        <v>5576</v>
      </c>
      <c r="BA76" s="41">
        <v>5557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3246</v>
      </c>
      <c r="F77" s="41">
        <v>3309</v>
      </c>
      <c r="G77" s="41">
        <v>3374</v>
      </c>
      <c r="H77" s="41">
        <v>3430</v>
      </c>
      <c r="I77" s="41">
        <v>3526</v>
      </c>
      <c r="J77" s="41">
        <v>3627</v>
      </c>
      <c r="K77" s="41">
        <v>3723</v>
      </c>
      <c r="L77" s="41">
        <v>3824</v>
      </c>
      <c r="M77" s="41">
        <v>3921</v>
      </c>
      <c r="N77" s="41">
        <v>4029</v>
      </c>
      <c r="O77" s="41">
        <v>4138</v>
      </c>
      <c r="P77" s="41">
        <v>4242</v>
      </c>
      <c r="Q77" s="41">
        <v>4348</v>
      </c>
      <c r="R77" s="41">
        <v>4456</v>
      </c>
      <c r="S77" s="41">
        <v>4578</v>
      </c>
      <c r="T77" s="41">
        <v>4706</v>
      </c>
      <c r="U77" s="41">
        <v>4834</v>
      </c>
      <c r="V77" s="41">
        <v>4967</v>
      </c>
      <c r="W77" s="41">
        <v>5106</v>
      </c>
      <c r="X77" s="41">
        <v>5254</v>
      </c>
      <c r="Y77" s="41">
        <v>5406</v>
      </c>
      <c r="Z77" s="41">
        <v>5563</v>
      </c>
      <c r="AA77" s="41">
        <v>5724</v>
      </c>
      <c r="AB77" s="41">
        <v>5887</v>
      </c>
      <c r="AC77" s="41">
        <v>6055</v>
      </c>
      <c r="AD77" s="41">
        <v>6225</v>
      </c>
      <c r="AE77" s="41">
        <v>6397</v>
      </c>
      <c r="AF77" s="41">
        <v>6570</v>
      </c>
      <c r="AG77" s="41">
        <v>6744</v>
      </c>
      <c r="AH77" s="41">
        <v>6916</v>
      </c>
      <c r="AI77" s="41">
        <v>7080</v>
      </c>
      <c r="AJ77" s="41">
        <v>7241</v>
      </c>
      <c r="AK77" s="41">
        <v>7398</v>
      </c>
      <c r="AL77" s="41">
        <v>7548</v>
      </c>
      <c r="AM77" s="41">
        <v>7698</v>
      </c>
      <c r="AN77" s="41">
        <v>7835</v>
      </c>
      <c r="AO77" s="41">
        <v>7959</v>
      </c>
      <c r="AP77" s="41">
        <v>8080</v>
      </c>
      <c r="AQ77" s="41">
        <v>8184</v>
      </c>
      <c r="AR77" s="41">
        <v>8285</v>
      </c>
      <c r="AS77" s="41">
        <v>8375</v>
      </c>
      <c r="AT77" s="41">
        <v>8458</v>
      </c>
      <c r="AU77" s="41">
        <v>8532</v>
      </c>
      <c r="AV77" s="41">
        <v>8597</v>
      </c>
      <c r="AW77" s="41">
        <v>8655</v>
      </c>
      <c r="AX77" s="41">
        <v>8700</v>
      </c>
      <c r="AY77" s="41">
        <v>8747</v>
      </c>
      <c r="AZ77" s="41">
        <v>8786</v>
      </c>
      <c r="BA77" s="41">
        <v>8825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3973</v>
      </c>
      <c r="F78" s="41">
        <v>3855</v>
      </c>
      <c r="G78" s="41">
        <v>3745</v>
      </c>
      <c r="H78" s="41">
        <v>3633</v>
      </c>
      <c r="I78" s="41">
        <v>3479</v>
      </c>
      <c r="J78" s="41">
        <v>3319</v>
      </c>
      <c r="K78" s="41">
        <v>3158</v>
      </c>
      <c r="L78" s="41">
        <v>2990</v>
      </c>
      <c r="M78" s="41">
        <v>2826</v>
      </c>
      <c r="N78" s="41">
        <v>2649</v>
      </c>
      <c r="O78" s="41">
        <v>2463</v>
      </c>
      <c r="P78" s="41">
        <v>2279</v>
      </c>
      <c r="Q78" s="41">
        <v>2090</v>
      </c>
      <c r="R78" s="41">
        <v>1905</v>
      </c>
      <c r="S78" s="41">
        <v>1746</v>
      </c>
      <c r="T78" s="41">
        <v>1606</v>
      </c>
      <c r="U78" s="41">
        <v>1461</v>
      </c>
      <c r="V78" s="41">
        <v>1311</v>
      </c>
      <c r="W78" s="41">
        <v>1158</v>
      </c>
      <c r="X78" s="41">
        <v>998</v>
      </c>
      <c r="Y78" s="41">
        <v>830</v>
      </c>
      <c r="Z78" s="41">
        <v>655</v>
      </c>
      <c r="AA78" s="41">
        <v>479</v>
      </c>
      <c r="AB78" s="41">
        <v>302</v>
      </c>
      <c r="AC78" s="41">
        <v>119</v>
      </c>
      <c r="AD78" s="41">
        <v>-67</v>
      </c>
      <c r="AE78" s="41">
        <v>-254</v>
      </c>
      <c r="AF78" s="41">
        <v>-440</v>
      </c>
      <c r="AG78" s="41">
        <v>-634</v>
      </c>
      <c r="AH78" s="41">
        <v>-832</v>
      </c>
      <c r="AI78" s="41">
        <v>-1023</v>
      </c>
      <c r="AJ78" s="41">
        <v>-1209</v>
      </c>
      <c r="AK78" s="41">
        <v>-1391</v>
      </c>
      <c r="AL78" s="41">
        <v>-1569</v>
      </c>
      <c r="AM78" s="41">
        <v>-1751</v>
      </c>
      <c r="AN78" s="41">
        <v>-1920</v>
      </c>
      <c r="AO78" s="41">
        <v>-2079</v>
      </c>
      <c r="AP78" s="41">
        <v>-2235</v>
      </c>
      <c r="AQ78" s="41">
        <v>-2373</v>
      </c>
      <c r="AR78" s="41">
        <v>-2506</v>
      </c>
      <c r="AS78" s="41">
        <v>-2627</v>
      </c>
      <c r="AT78" s="41">
        <v>-2739</v>
      </c>
      <c r="AU78" s="41">
        <v>-2843</v>
      </c>
      <c r="AV78" s="41">
        <v>-2935</v>
      </c>
      <c r="AW78" s="41">
        <v>-3016</v>
      </c>
      <c r="AX78" s="41">
        <v>-3084</v>
      </c>
      <c r="AY78" s="41">
        <v>-3151</v>
      </c>
      <c r="AZ78" s="41">
        <v>-3210</v>
      </c>
      <c r="BA78" s="41">
        <v>-3268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2419</v>
      </c>
      <c r="F79" s="41">
        <v>2223</v>
      </c>
      <c r="G79" s="41">
        <v>2048</v>
      </c>
      <c r="H79" s="41">
        <v>1850</v>
      </c>
      <c r="I79" s="41">
        <v>1850</v>
      </c>
      <c r="J79" s="41">
        <v>1850</v>
      </c>
      <c r="K79" s="41">
        <v>1850</v>
      </c>
      <c r="L79" s="41">
        <v>1850</v>
      </c>
      <c r="M79" s="41">
        <v>1850</v>
      </c>
      <c r="N79" s="41">
        <v>1850</v>
      </c>
      <c r="O79" s="41">
        <v>1850</v>
      </c>
      <c r="P79" s="41">
        <v>1850</v>
      </c>
      <c r="Q79" s="41">
        <v>1850</v>
      </c>
      <c r="R79" s="41">
        <v>1850</v>
      </c>
      <c r="S79" s="41">
        <v>1850</v>
      </c>
      <c r="T79" s="41">
        <v>1850</v>
      </c>
      <c r="U79" s="41">
        <v>1850</v>
      </c>
      <c r="V79" s="41">
        <v>1850</v>
      </c>
      <c r="W79" s="41">
        <v>1850</v>
      </c>
      <c r="X79" s="41">
        <v>1850</v>
      </c>
      <c r="Y79" s="41">
        <v>1850</v>
      </c>
      <c r="Z79" s="41">
        <v>1850</v>
      </c>
      <c r="AA79" s="41">
        <v>1850</v>
      </c>
      <c r="AB79" s="41">
        <v>1850</v>
      </c>
      <c r="AC79" s="41">
        <v>1850</v>
      </c>
      <c r="AD79" s="41">
        <v>1850</v>
      </c>
      <c r="AE79" s="41">
        <v>1850</v>
      </c>
      <c r="AF79" s="41">
        <v>1850</v>
      </c>
      <c r="AG79" s="41">
        <v>1850</v>
      </c>
      <c r="AH79" s="41">
        <v>1850</v>
      </c>
      <c r="AI79" s="41">
        <v>1850</v>
      </c>
      <c r="AJ79" s="41">
        <v>1850</v>
      </c>
      <c r="AK79" s="41">
        <v>1850</v>
      </c>
      <c r="AL79" s="41">
        <v>1850</v>
      </c>
      <c r="AM79" s="41">
        <v>1850</v>
      </c>
      <c r="AN79" s="41">
        <v>1850</v>
      </c>
      <c r="AO79" s="41">
        <v>1850</v>
      </c>
      <c r="AP79" s="41">
        <v>1850</v>
      </c>
      <c r="AQ79" s="41">
        <v>1850</v>
      </c>
      <c r="AR79" s="41">
        <v>1850</v>
      </c>
      <c r="AS79" s="41">
        <v>1850</v>
      </c>
      <c r="AT79" s="41">
        <v>1850</v>
      </c>
      <c r="AU79" s="41">
        <v>1850</v>
      </c>
      <c r="AV79" s="41">
        <v>1850</v>
      </c>
      <c r="AW79" s="41">
        <v>1850</v>
      </c>
      <c r="AX79" s="41">
        <v>1850</v>
      </c>
      <c r="AY79" s="41">
        <v>1850</v>
      </c>
      <c r="AZ79" s="41">
        <v>1850</v>
      </c>
      <c r="BA79" s="41">
        <v>1850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3300</v>
      </c>
      <c r="F80" s="41">
        <v>2300</v>
      </c>
      <c r="G80" s="41">
        <v>1000</v>
      </c>
      <c r="H80" s="41">
        <v>1000</v>
      </c>
      <c r="I80" s="41">
        <v>1000</v>
      </c>
      <c r="J80" s="41">
        <v>1000</v>
      </c>
      <c r="K80" s="41">
        <v>1000</v>
      </c>
      <c r="L80" s="41">
        <v>1000</v>
      </c>
      <c r="M80" s="41">
        <v>1000</v>
      </c>
      <c r="N80" s="41">
        <v>1000</v>
      </c>
      <c r="O80" s="41">
        <v>1000</v>
      </c>
      <c r="P80" s="41">
        <v>1000</v>
      </c>
      <c r="Q80" s="41">
        <v>1000</v>
      </c>
      <c r="R80" s="41">
        <v>1000</v>
      </c>
      <c r="S80" s="41">
        <v>1000</v>
      </c>
      <c r="T80" s="41">
        <v>1000</v>
      </c>
      <c r="U80" s="41">
        <v>1000</v>
      </c>
      <c r="V80" s="41">
        <v>1000</v>
      </c>
      <c r="W80" s="41">
        <v>1000</v>
      </c>
      <c r="X80" s="41">
        <v>1000</v>
      </c>
      <c r="Y80" s="41">
        <v>1000</v>
      </c>
      <c r="Z80" s="41">
        <v>1000</v>
      </c>
      <c r="AA80" s="41">
        <v>1000</v>
      </c>
      <c r="AB80" s="41">
        <v>1000</v>
      </c>
      <c r="AC80" s="41">
        <v>1000</v>
      </c>
      <c r="AD80" s="41">
        <v>1000</v>
      </c>
      <c r="AE80" s="41">
        <v>1000</v>
      </c>
      <c r="AF80" s="41">
        <v>1000</v>
      </c>
      <c r="AG80" s="41">
        <v>1000</v>
      </c>
      <c r="AH80" s="41">
        <v>1000</v>
      </c>
      <c r="AI80" s="41">
        <v>1000</v>
      </c>
      <c r="AJ80" s="41">
        <v>1000</v>
      </c>
      <c r="AK80" s="41">
        <v>1000</v>
      </c>
      <c r="AL80" s="41">
        <v>1000</v>
      </c>
      <c r="AM80" s="41">
        <v>1000</v>
      </c>
      <c r="AN80" s="41">
        <v>1000</v>
      </c>
      <c r="AO80" s="41">
        <v>1000</v>
      </c>
      <c r="AP80" s="41">
        <v>1000</v>
      </c>
      <c r="AQ80" s="41">
        <v>1000</v>
      </c>
      <c r="AR80" s="41">
        <v>1000</v>
      </c>
      <c r="AS80" s="41">
        <v>1000</v>
      </c>
      <c r="AT80" s="41">
        <v>1000</v>
      </c>
      <c r="AU80" s="41">
        <v>1000</v>
      </c>
      <c r="AV80" s="41">
        <v>1000</v>
      </c>
      <c r="AW80" s="41">
        <v>1000</v>
      </c>
      <c r="AX80" s="41">
        <v>1000</v>
      </c>
      <c r="AY80" s="41">
        <v>1000</v>
      </c>
      <c r="AZ80" s="41">
        <v>1000</v>
      </c>
      <c r="BA80" s="41">
        <v>1000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5719</v>
      </c>
      <c r="F81" s="41">
        <v>4523</v>
      </c>
      <c r="G81" s="41">
        <v>3048</v>
      </c>
      <c r="H81" s="41">
        <v>2850</v>
      </c>
      <c r="I81" s="41">
        <v>2850</v>
      </c>
      <c r="J81" s="41">
        <v>2850</v>
      </c>
      <c r="K81" s="41">
        <v>2850</v>
      </c>
      <c r="L81" s="41">
        <v>2850</v>
      </c>
      <c r="M81" s="41">
        <v>2850</v>
      </c>
      <c r="N81" s="41">
        <v>2850</v>
      </c>
      <c r="O81" s="41">
        <v>2850</v>
      </c>
      <c r="P81" s="41">
        <v>2850</v>
      </c>
      <c r="Q81" s="41">
        <v>2850</v>
      </c>
      <c r="R81" s="41">
        <v>2850</v>
      </c>
      <c r="S81" s="41">
        <v>2850</v>
      </c>
      <c r="T81" s="41">
        <v>2850</v>
      </c>
      <c r="U81" s="41">
        <v>2850</v>
      </c>
      <c r="V81" s="41">
        <v>2850</v>
      </c>
      <c r="W81" s="41">
        <v>2850</v>
      </c>
      <c r="X81" s="41">
        <v>2850</v>
      </c>
      <c r="Y81" s="41">
        <v>2850</v>
      </c>
      <c r="Z81" s="41">
        <v>2850</v>
      </c>
      <c r="AA81" s="41">
        <v>2850</v>
      </c>
      <c r="AB81" s="41">
        <v>2850</v>
      </c>
      <c r="AC81" s="41">
        <v>2850</v>
      </c>
      <c r="AD81" s="41">
        <v>2850</v>
      </c>
      <c r="AE81" s="41">
        <v>2850</v>
      </c>
      <c r="AF81" s="41">
        <v>2850</v>
      </c>
      <c r="AG81" s="41">
        <v>2850</v>
      </c>
      <c r="AH81" s="41">
        <v>2850</v>
      </c>
      <c r="AI81" s="41">
        <v>2850</v>
      </c>
      <c r="AJ81" s="41">
        <v>2850</v>
      </c>
      <c r="AK81" s="41">
        <v>2850</v>
      </c>
      <c r="AL81" s="41">
        <v>2850</v>
      </c>
      <c r="AM81" s="41">
        <v>2850</v>
      </c>
      <c r="AN81" s="41">
        <v>2850</v>
      </c>
      <c r="AO81" s="41">
        <v>2850</v>
      </c>
      <c r="AP81" s="41">
        <v>2850</v>
      </c>
      <c r="AQ81" s="41">
        <v>2850</v>
      </c>
      <c r="AR81" s="41">
        <v>2850</v>
      </c>
      <c r="AS81" s="41">
        <v>2850</v>
      </c>
      <c r="AT81" s="41">
        <v>2850</v>
      </c>
      <c r="AU81" s="41">
        <v>2850</v>
      </c>
      <c r="AV81" s="41">
        <v>2850</v>
      </c>
      <c r="AW81" s="41">
        <v>2850</v>
      </c>
      <c r="AX81" s="41">
        <v>2850</v>
      </c>
      <c r="AY81" s="41">
        <v>2850</v>
      </c>
      <c r="AZ81" s="41">
        <v>2850</v>
      </c>
      <c r="BA81" s="41">
        <v>2850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9692</v>
      </c>
      <c r="F82" s="41">
        <v>8378</v>
      </c>
      <c r="G82" s="41">
        <v>6793</v>
      </c>
      <c r="H82" s="41">
        <v>6483</v>
      </c>
      <c r="I82" s="41">
        <v>6329</v>
      </c>
      <c r="J82" s="41">
        <v>6169</v>
      </c>
      <c r="K82" s="41">
        <v>6008</v>
      </c>
      <c r="L82" s="41">
        <v>5840</v>
      </c>
      <c r="M82" s="41">
        <v>5676</v>
      </c>
      <c r="N82" s="41">
        <v>5499</v>
      </c>
      <c r="O82" s="41">
        <v>5313</v>
      </c>
      <c r="P82" s="41">
        <v>5129</v>
      </c>
      <c r="Q82" s="41">
        <v>4940</v>
      </c>
      <c r="R82" s="41">
        <v>4755</v>
      </c>
      <c r="S82" s="41">
        <v>4596</v>
      </c>
      <c r="T82" s="41">
        <v>4456</v>
      </c>
      <c r="U82" s="41">
        <v>4311</v>
      </c>
      <c r="V82" s="41">
        <v>4161</v>
      </c>
      <c r="W82" s="41">
        <v>4008</v>
      </c>
      <c r="X82" s="41">
        <v>3848</v>
      </c>
      <c r="Y82" s="41">
        <v>3680</v>
      </c>
      <c r="Z82" s="41">
        <v>3505</v>
      </c>
      <c r="AA82" s="41">
        <v>3329</v>
      </c>
      <c r="AB82" s="41">
        <v>3152</v>
      </c>
      <c r="AC82" s="41">
        <v>2969</v>
      </c>
      <c r="AD82" s="41">
        <v>2783</v>
      </c>
      <c r="AE82" s="41">
        <v>2596</v>
      </c>
      <c r="AF82" s="41">
        <v>2410</v>
      </c>
      <c r="AG82" s="41">
        <v>2216</v>
      </c>
      <c r="AH82" s="41">
        <v>2018</v>
      </c>
      <c r="AI82" s="41">
        <v>1827</v>
      </c>
      <c r="AJ82" s="41">
        <v>1641</v>
      </c>
      <c r="AK82" s="41">
        <v>1459</v>
      </c>
      <c r="AL82" s="41">
        <v>1281</v>
      </c>
      <c r="AM82" s="41">
        <v>1099</v>
      </c>
      <c r="AN82" s="41">
        <v>930</v>
      </c>
      <c r="AO82" s="41">
        <v>771</v>
      </c>
      <c r="AP82" s="41">
        <v>615</v>
      </c>
      <c r="AQ82" s="41">
        <v>477</v>
      </c>
      <c r="AR82" s="41">
        <v>344</v>
      </c>
      <c r="AS82" s="41">
        <v>223</v>
      </c>
      <c r="AT82" s="41">
        <v>111</v>
      </c>
      <c r="AU82" s="41">
        <v>7</v>
      </c>
      <c r="AV82" s="41">
        <v>-85</v>
      </c>
      <c r="AW82" s="41">
        <v>-166</v>
      </c>
      <c r="AX82" s="41">
        <v>-234</v>
      </c>
      <c r="AY82" s="41">
        <v>-301</v>
      </c>
      <c r="AZ82" s="41">
        <v>-360</v>
      </c>
      <c r="BA82" s="41">
        <v>-418</v>
      </c>
    </row>
    <row r="83" spans="1:53" ht="11.25" customHeight="1">
      <c r="A83" s="38" t="s">
        <v>18</v>
      </c>
      <c r="B83" s="39" t="s">
        <v>10</v>
      </c>
      <c r="C83" s="55">
        <v>540633</v>
      </c>
      <c r="D83" s="41">
        <v>551994</v>
      </c>
      <c r="E83" s="41">
        <v>561686</v>
      </c>
      <c r="F83" s="41">
        <v>570064</v>
      </c>
      <c r="G83" s="41">
        <v>576857</v>
      </c>
      <c r="H83" s="41">
        <v>583340</v>
      </c>
      <c r="I83" s="41">
        <v>589669</v>
      </c>
      <c r="J83" s="41">
        <v>595838</v>
      </c>
      <c r="K83" s="41">
        <v>601846</v>
      </c>
      <c r="L83" s="41">
        <v>607686</v>
      </c>
      <c r="M83" s="41">
        <v>613362</v>
      </c>
      <c r="N83" s="41">
        <v>618861</v>
      </c>
      <c r="O83" s="41">
        <v>624174</v>
      </c>
      <c r="P83" s="41">
        <v>629303</v>
      </c>
      <c r="Q83" s="41">
        <v>634243</v>
      </c>
      <c r="R83" s="41">
        <v>638998</v>
      </c>
      <c r="S83" s="41">
        <v>643594</v>
      </c>
      <c r="T83" s="41">
        <v>648050</v>
      </c>
      <c r="U83" s="41">
        <v>652361</v>
      </c>
      <c r="V83" s="41">
        <v>656522</v>
      </c>
      <c r="W83" s="41">
        <v>660530</v>
      </c>
      <c r="X83" s="41">
        <v>664378</v>
      </c>
      <c r="Y83" s="41">
        <v>668058</v>
      </c>
      <c r="Z83" s="41">
        <v>671563</v>
      </c>
      <c r="AA83" s="41">
        <v>674892</v>
      </c>
      <c r="AB83" s="41">
        <v>678044</v>
      </c>
      <c r="AC83" s="41">
        <v>681013</v>
      </c>
      <c r="AD83" s="41">
        <v>683796</v>
      </c>
      <c r="AE83" s="41">
        <v>686392</v>
      </c>
      <c r="AF83" s="41">
        <v>688802</v>
      </c>
      <c r="AG83" s="41">
        <v>691018</v>
      </c>
      <c r="AH83" s="41">
        <v>693036</v>
      </c>
      <c r="AI83" s="41">
        <v>694863</v>
      </c>
      <c r="AJ83" s="41">
        <v>696504</v>
      </c>
      <c r="AK83" s="41">
        <v>697963</v>
      </c>
      <c r="AL83" s="41">
        <v>699244</v>
      </c>
      <c r="AM83" s="41">
        <v>700343</v>
      </c>
      <c r="AN83" s="41">
        <v>701273</v>
      </c>
      <c r="AO83" s="41">
        <v>702044</v>
      </c>
      <c r="AP83" s="41">
        <v>702659</v>
      </c>
      <c r="AQ83" s="41">
        <v>703136</v>
      </c>
      <c r="AR83" s="41">
        <v>703480</v>
      </c>
      <c r="AS83" s="41">
        <v>703703</v>
      </c>
      <c r="AT83" s="41">
        <v>703814</v>
      </c>
      <c r="AU83" s="41">
        <v>703821</v>
      </c>
      <c r="AV83" s="41">
        <v>703736</v>
      </c>
      <c r="AW83" s="41">
        <v>703570</v>
      </c>
      <c r="AX83" s="41">
        <v>703336</v>
      </c>
      <c r="AY83" s="41">
        <v>703035</v>
      </c>
      <c r="AZ83" s="41">
        <v>702675</v>
      </c>
      <c r="BA83" s="41">
        <v>702257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2.13</v>
      </c>
      <c r="F86" s="45">
        <v>2.1</v>
      </c>
      <c r="G86" s="45">
        <v>2.0699999999999998</v>
      </c>
      <c r="H86" s="45">
        <v>2.0499999999999998</v>
      </c>
      <c r="I86" s="45">
        <v>2.0299999999999998</v>
      </c>
      <c r="J86" s="45">
        <v>2.0099999999999998</v>
      </c>
      <c r="K86" s="45">
        <v>1.99</v>
      </c>
      <c r="L86" s="45">
        <v>1.97</v>
      </c>
      <c r="M86" s="45">
        <v>1.95</v>
      </c>
      <c r="N86" s="45">
        <v>1.93</v>
      </c>
      <c r="O86" s="45">
        <v>1.91</v>
      </c>
      <c r="P86" s="45">
        <v>1.89</v>
      </c>
      <c r="Q86" s="45">
        <v>1.87</v>
      </c>
      <c r="R86" s="45">
        <v>1.85</v>
      </c>
      <c r="S86" s="45">
        <v>1.84</v>
      </c>
      <c r="T86" s="45">
        <v>1.84</v>
      </c>
      <c r="U86" s="45">
        <v>1.84</v>
      </c>
      <c r="V86" s="45">
        <v>1.84</v>
      </c>
      <c r="W86" s="45">
        <v>1.84</v>
      </c>
      <c r="X86" s="45">
        <v>1.84</v>
      </c>
      <c r="Y86" s="45">
        <v>1.84</v>
      </c>
      <c r="Z86" s="45">
        <v>1.84</v>
      </c>
      <c r="AA86" s="45">
        <v>1.84</v>
      </c>
      <c r="AB86" s="45">
        <v>1.84</v>
      </c>
      <c r="AC86" s="45">
        <v>1.84</v>
      </c>
      <c r="AD86" s="45">
        <v>1.84</v>
      </c>
      <c r="AE86" s="45">
        <v>1.84</v>
      </c>
      <c r="AF86" s="45">
        <v>1.84</v>
      </c>
      <c r="AG86" s="45">
        <v>1.84</v>
      </c>
      <c r="AH86" s="45">
        <v>1.84</v>
      </c>
      <c r="AI86" s="45">
        <v>1.84</v>
      </c>
      <c r="AJ86" s="45">
        <v>1.84</v>
      </c>
      <c r="AK86" s="45">
        <v>1.84</v>
      </c>
      <c r="AL86" s="45">
        <v>1.84</v>
      </c>
      <c r="AM86" s="45">
        <v>1.84</v>
      </c>
      <c r="AN86" s="45">
        <v>1.84</v>
      </c>
      <c r="AO86" s="45">
        <v>1.84</v>
      </c>
      <c r="AP86" s="45">
        <v>1.84</v>
      </c>
      <c r="AQ86" s="45">
        <v>1.84</v>
      </c>
      <c r="AR86" s="45">
        <v>1.84</v>
      </c>
      <c r="AS86" s="45">
        <v>1.84</v>
      </c>
      <c r="AT86" s="45">
        <v>1.84</v>
      </c>
      <c r="AU86" s="45">
        <v>1.84</v>
      </c>
      <c r="AV86" s="45">
        <v>1.84</v>
      </c>
      <c r="AW86" s="45">
        <v>1.84</v>
      </c>
      <c r="AX86" s="45">
        <v>1.84</v>
      </c>
      <c r="AY86" s="45">
        <v>1.84</v>
      </c>
      <c r="AZ86" s="45">
        <v>1.84</v>
      </c>
      <c r="BA86" s="45">
        <v>1.84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6.1</v>
      </c>
      <c r="F87" s="46">
        <v>6</v>
      </c>
      <c r="G87" s="46">
        <v>5.8</v>
      </c>
      <c r="H87" s="46">
        <v>5.7</v>
      </c>
      <c r="I87" s="46">
        <v>5.6</v>
      </c>
      <c r="J87" s="46">
        <v>5.5</v>
      </c>
      <c r="K87" s="46">
        <v>5.5</v>
      </c>
      <c r="L87" s="46">
        <v>5.4</v>
      </c>
      <c r="M87" s="46">
        <v>5.3</v>
      </c>
      <c r="N87" s="46">
        <v>5.3</v>
      </c>
      <c r="O87" s="46">
        <v>5.2</v>
      </c>
      <c r="P87" s="46">
        <v>5.2</v>
      </c>
      <c r="Q87" s="46">
        <v>5.2</v>
      </c>
      <c r="R87" s="46">
        <v>5.0999999999999996</v>
      </c>
      <c r="S87" s="46">
        <v>5.0999999999999996</v>
      </c>
      <c r="T87" s="46">
        <v>5</v>
      </c>
      <c r="U87" s="46">
        <v>5</v>
      </c>
      <c r="V87" s="46">
        <v>4.9000000000000004</v>
      </c>
      <c r="W87" s="46">
        <v>4.9000000000000004</v>
      </c>
      <c r="X87" s="46">
        <v>4.9000000000000004</v>
      </c>
      <c r="Y87" s="46">
        <v>4.8</v>
      </c>
      <c r="Z87" s="46">
        <v>4.8</v>
      </c>
      <c r="AA87" s="46">
        <v>4.8</v>
      </c>
      <c r="AB87" s="46">
        <v>4.8</v>
      </c>
      <c r="AC87" s="46">
        <v>4.7</v>
      </c>
      <c r="AD87" s="46">
        <v>4.7</v>
      </c>
      <c r="AE87" s="46">
        <v>4.7</v>
      </c>
      <c r="AF87" s="46">
        <v>4.5999999999999996</v>
      </c>
      <c r="AG87" s="46">
        <v>4.5999999999999996</v>
      </c>
      <c r="AH87" s="46">
        <v>4.5999999999999996</v>
      </c>
      <c r="AI87" s="46">
        <v>4.5999999999999996</v>
      </c>
      <c r="AJ87" s="46">
        <v>4.5999999999999996</v>
      </c>
      <c r="AK87" s="46">
        <v>4.5999999999999996</v>
      </c>
      <c r="AL87" s="46">
        <v>4.5</v>
      </c>
      <c r="AM87" s="46">
        <v>4.5</v>
      </c>
      <c r="AN87" s="46">
        <v>4.5</v>
      </c>
      <c r="AO87" s="46">
        <v>4.5</v>
      </c>
      <c r="AP87" s="46">
        <v>4.5</v>
      </c>
      <c r="AQ87" s="46">
        <v>4.5</v>
      </c>
      <c r="AR87" s="46">
        <v>4.4000000000000004</v>
      </c>
      <c r="AS87" s="46">
        <v>4.4000000000000004</v>
      </c>
      <c r="AT87" s="46">
        <v>4.4000000000000004</v>
      </c>
      <c r="AU87" s="46">
        <v>4.4000000000000004</v>
      </c>
      <c r="AV87" s="46">
        <v>4.4000000000000004</v>
      </c>
      <c r="AW87" s="46">
        <v>4.3</v>
      </c>
      <c r="AX87" s="46">
        <v>4.3</v>
      </c>
      <c r="AY87" s="46">
        <v>4.3</v>
      </c>
      <c r="AZ87" s="46">
        <v>4.3</v>
      </c>
      <c r="BA87" s="46">
        <v>4.3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10.3</v>
      </c>
      <c r="F88" s="46">
        <v>8</v>
      </c>
      <c r="G88" s="46">
        <v>5.3</v>
      </c>
      <c r="H88" s="46">
        <v>4.9000000000000004</v>
      </c>
      <c r="I88" s="46">
        <v>4.9000000000000004</v>
      </c>
      <c r="J88" s="46">
        <v>4.8</v>
      </c>
      <c r="K88" s="46">
        <v>4.8</v>
      </c>
      <c r="L88" s="46">
        <v>4.7</v>
      </c>
      <c r="M88" s="46">
        <v>4.7</v>
      </c>
      <c r="N88" s="46">
        <v>4.5999999999999996</v>
      </c>
      <c r="O88" s="46">
        <v>4.5999999999999996</v>
      </c>
      <c r="P88" s="46">
        <v>4.5</v>
      </c>
      <c r="Q88" s="46">
        <v>4.5</v>
      </c>
      <c r="R88" s="46">
        <v>4.5</v>
      </c>
      <c r="S88" s="46">
        <v>4.4000000000000004</v>
      </c>
      <c r="T88" s="46">
        <v>4.4000000000000004</v>
      </c>
      <c r="U88" s="46">
        <v>4.4000000000000004</v>
      </c>
      <c r="V88" s="46">
        <v>4.4000000000000004</v>
      </c>
      <c r="W88" s="46">
        <v>4.3</v>
      </c>
      <c r="X88" s="46">
        <v>4.3</v>
      </c>
      <c r="Y88" s="46">
        <v>4.3</v>
      </c>
      <c r="Z88" s="46">
        <v>4.3</v>
      </c>
      <c r="AA88" s="46">
        <v>4.2</v>
      </c>
      <c r="AB88" s="46">
        <v>4.2</v>
      </c>
      <c r="AC88" s="46">
        <v>4.2</v>
      </c>
      <c r="AD88" s="46">
        <v>4.2</v>
      </c>
      <c r="AE88" s="46">
        <v>4.2</v>
      </c>
      <c r="AF88" s="46">
        <v>4.0999999999999996</v>
      </c>
      <c r="AG88" s="46">
        <v>4.0999999999999996</v>
      </c>
      <c r="AH88" s="46">
        <v>4.0999999999999996</v>
      </c>
      <c r="AI88" s="46">
        <v>4.0999999999999996</v>
      </c>
      <c r="AJ88" s="46">
        <v>4.0999999999999996</v>
      </c>
      <c r="AK88" s="46">
        <v>4.0999999999999996</v>
      </c>
      <c r="AL88" s="46">
        <v>4.0999999999999996</v>
      </c>
      <c r="AM88" s="46">
        <v>4.0999999999999996</v>
      </c>
      <c r="AN88" s="46">
        <v>4.0999999999999996</v>
      </c>
      <c r="AO88" s="46">
        <v>4.0999999999999996</v>
      </c>
      <c r="AP88" s="46">
        <v>4.0999999999999996</v>
      </c>
      <c r="AQ88" s="46">
        <v>4.0999999999999996</v>
      </c>
      <c r="AR88" s="46">
        <v>4.0999999999999996</v>
      </c>
      <c r="AS88" s="46">
        <v>4.0999999999999996</v>
      </c>
      <c r="AT88" s="46">
        <v>4</v>
      </c>
      <c r="AU88" s="46">
        <v>4</v>
      </c>
      <c r="AV88" s="46">
        <v>4</v>
      </c>
      <c r="AW88" s="46">
        <v>4.0999999999999996</v>
      </c>
      <c r="AX88" s="46">
        <v>4.0999999999999996</v>
      </c>
      <c r="AY88" s="46">
        <v>4.0999999999999996</v>
      </c>
      <c r="AZ88" s="46">
        <v>4.0999999999999996</v>
      </c>
      <c r="BA88" s="46">
        <v>4.0999999999999996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1.8</v>
      </c>
      <c r="F89" s="46">
        <v>1.5</v>
      </c>
      <c r="G89" s="46">
        <v>1.2</v>
      </c>
      <c r="H89" s="46">
        <v>1.1000000000000001</v>
      </c>
      <c r="I89" s="46">
        <v>1.1000000000000001</v>
      </c>
      <c r="J89" s="46">
        <v>1</v>
      </c>
      <c r="K89" s="46">
        <v>1</v>
      </c>
      <c r="L89" s="46">
        <v>1</v>
      </c>
      <c r="M89" s="46">
        <v>0.9</v>
      </c>
      <c r="N89" s="46">
        <v>0.9</v>
      </c>
      <c r="O89" s="46">
        <v>0.9</v>
      </c>
      <c r="P89" s="46">
        <v>0.8</v>
      </c>
      <c r="Q89" s="46">
        <v>0.8</v>
      </c>
      <c r="R89" s="46">
        <v>0.7</v>
      </c>
      <c r="S89" s="46">
        <v>0.7</v>
      </c>
      <c r="T89" s="46">
        <v>0.7</v>
      </c>
      <c r="U89" s="46">
        <v>0.7</v>
      </c>
      <c r="V89" s="46">
        <v>0.6</v>
      </c>
      <c r="W89" s="46">
        <v>0.6</v>
      </c>
      <c r="X89" s="46">
        <v>0.6</v>
      </c>
      <c r="Y89" s="46">
        <v>0.6</v>
      </c>
      <c r="Z89" s="46">
        <v>0.5</v>
      </c>
      <c r="AA89" s="46">
        <v>0.5</v>
      </c>
      <c r="AB89" s="46">
        <v>0.5</v>
      </c>
      <c r="AC89" s="46">
        <v>0.4</v>
      </c>
      <c r="AD89" s="46">
        <v>0.4</v>
      </c>
      <c r="AE89" s="46">
        <v>0.4</v>
      </c>
      <c r="AF89" s="46">
        <v>0.4</v>
      </c>
      <c r="AG89" s="46">
        <v>0.3</v>
      </c>
      <c r="AH89" s="46">
        <v>0.3</v>
      </c>
      <c r="AI89" s="46">
        <v>0.3</v>
      </c>
      <c r="AJ89" s="46">
        <v>0.2</v>
      </c>
      <c r="AK89" s="46">
        <v>0.2</v>
      </c>
      <c r="AL89" s="46">
        <v>0.2</v>
      </c>
      <c r="AM89" s="46">
        <v>0.2</v>
      </c>
      <c r="AN89" s="46">
        <v>0.1</v>
      </c>
      <c r="AO89" s="46">
        <v>0.1</v>
      </c>
      <c r="AP89" s="46">
        <v>0.1</v>
      </c>
      <c r="AQ89" s="46">
        <v>0.1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  <c r="AW89" s="46">
        <v>0</v>
      </c>
      <c r="AX89" s="46">
        <v>0</v>
      </c>
      <c r="AY89" s="46">
        <v>0</v>
      </c>
      <c r="AZ89" s="46">
        <v>-0.1</v>
      </c>
      <c r="BA89" s="46">
        <v>-0.1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36.67069414830609</v>
      </c>
      <c r="D92" s="46">
        <v>36.923454586029905</v>
      </c>
      <c r="E92" s="46">
        <v>37.299999999999997</v>
      </c>
      <c r="F92" s="46">
        <v>37.799999999999997</v>
      </c>
      <c r="G92" s="46">
        <v>38.200000000000003</v>
      </c>
      <c r="H92" s="46">
        <v>38.700000000000003</v>
      </c>
      <c r="I92" s="46">
        <v>39.1</v>
      </c>
      <c r="J92" s="46">
        <v>39.5</v>
      </c>
      <c r="K92" s="46">
        <v>39.9</v>
      </c>
      <c r="L92" s="46">
        <v>40.200000000000003</v>
      </c>
      <c r="M92" s="46">
        <v>40.6</v>
      </c>
      <c r="N92" s="46">
        <v>41</v>
      </c>
      <c r="O92" s="46">
        <v>41.3</v>
      </c>
      <c r="P92" s="46">
        <v>41.6</v>
      </c>
      <c r="Q92" s="46">
        <v>42</v>
      </c>
      <c r="R92" s="46">
        <v>42.3</v>
      </c>
      <c r="S92" s="46">
        <v>42.6</v>
      </c>
      <c r="T92" s="46">
        <v>43</v>
      </c>
      <c r="U92" s="46">
        <v>43.3</v>
      </c>
      <c r="V92" s="46">
        <v>43.6</v>
      </c>
      <c r="W92" s="46">
        <v>43.9</v>
      </c>
      <c r="X92" s="46">
        <v>44.3</v>
      </c>
      <c r="Y92" s="46">
        <v>44.6</v>
      </c>
      <c r="Z92" s="46">
        <v>44.9</v>
      </c>
      <c r="AA92" s="46">
        <v>45.2</v>
      </c>
      <c r="AB92" s="46">
        <v>45.5</v>
      </c>
      <c r="AC92" s="46">
        <v>45.7</v>
      </c>
      <c r="AD92" s="46">
        <v>46</v>
      </c>
      <c r="AE92" s="46">
        <v>46.3</v>
      </c>
      <c r="AF92" s="46">
        <v>46.5</v>
      </c>
      <c r="AG92" s="46">
        <v>46.8</v>
      </c>
      <c r="AH92" s="46">
        <v>47</v>
      </c>
      <c r="AI92" s="46">
        <v>47.2</v>
      </c>
      <c r="AJ92" s="46">
        <v>47.5</v>
      </c>
      <c r="AK92" s="46">
        <v>47.7</v>
      </c>
      <c r="AL92" s="46">
        <v>47.9</v>
      </c>
      <c r="AM92" s="46">
        <v>48.1</v>
      </c>
      <c r="AN92" s="46">
        <v>48.3</v>
      </c>
      <c r="AO92" s="46">
        <v>48.5</v>
      </c>
      <c r="AP92" s="46">
        <v>48.7</v>
      </c>
      <c r="AQ92" s="46">
        <v>48.8</v>
      </c>
      <c r="AR92" s="46">
        <v>49</v>
      </c>
      <c r="AS92" s="46">
        <v>49.1</v>
      </c>
      <c r="AT92" s="46">
        <v>49.3</v>
      </c>
      <c r="AU92" s="46">
        <v>49.4</v>
      </c>
      <c r="AV92" s="46">
        <v>49.6</v>
      </c>
      <c r="AW92" s="46">
        <v>49.7</v>
      </c>
      <c r="AX92" s="46">
        <v>49.8</v>
      </c>
      <c r="AY92" s="46">
        <v>49.9</v>
      </c>
      <c r="AZ92" s="46">
        <v>50</v>
      </c>
      <c r="BA92" s="46">
        <v>50.2</v>
      </c>
    </row>
    <row r="93" spans="1:53" ht="11.25" customHeight="1">
      <c r="A93" s="46" t="s">
        <v>23</v>
      </c>
      <c r="B93" s="48" t="s">
        <v>22</v>
      </c>
      <c r="C93" s="46">
        <v>36.838804821749164</v>
      </c>
      <c r="D93" s="46">
        <v>37.1</v>
      </c>
      <c r="E93" s="46">
        <v>37.5</v>
      </c>
      <c r="F93" s="46">
        <v>38</v>
      </c>
      <c r="G93" s="46">
        <v>38.4</v>
      </c>
      <c r="H93" s="46">
        <v>38.9</v>
      </c>
      <c r="I93" s="46">
        <v>39.299999999999997</v>
      </c>
      <c r="J93" s="46">
        <v>39.799999999999997</v>
      </c>
      <c r="K93" s="46">
        <v>40.200000000000003</v>
      </c>
      <c r="L93" s="46">
        <v>40.6</v>
      </c>
      <c r="M93" s="46">
        <v>41</v>
      </c>
      <c r="N93" s="46">
        <v>41.3</v>
      </c>
      <c r="O93" s="46">
        <v>41.7</v>
      </c>
      <c r="P93" s="46">
        <v>42.1</v>
      </c>
      <c r="Q93" s="46">
        <v>42.4</v>
      </c>
      <c r="R93" s="46">
        <v>42.8</v>
      </c>
      <c r="S93" s="46">
        <v>43.1</v>
      </c>
      <c r="T93" s="46">
        <v>43.5</v>
      </c>
      <c r="U93" s="46">
        <v>43.8</v>
      </c>
      <c r="V93" s="46">
        <v>44.1</v>
      </c>
      <c r="W93" s="46">
        <v>44.5</v>
      </c>
      <c r="X93" s="46">
        <v>44.8</v>
      </c>
      <c r="Y93" s="46">
        <v>45.1</v>
      </c>
      <c r="Z93" s="46">
        <v>45.5</v>
      </c>
      <c r="AA93" s="46">
        <v>45.8</v>
      </c>
      <c r="AB93" s="46">
        <v>46.1</v>
      </c>
      <c r="AC93" s="46">
        <v>46.4</v>
      </c>
      <c r="AD93" s="46">
        <v>46.7</v>
      </c>
      <c r="AE93" s="46">
        <v>46.9</v>
      </c>
      <c r="AF93" s="46">
        <v>47.2</v>
      </c>
      <c r="AG93" s="46">
        <v>47.4</v>
      </c>
      <c r="AH93" s="46">
        <v>47.7</v>
      </c>
      <c r="AI93" s="46">
        <v>47.9</v>
      </c>
      <c r="AJ93" s="46">
        <v>48.2</v>
      </c>
      <c r="AK93" s="46">
        <v>48.4</v>
      </c>
      <c r="AL93" s="46">
        <v>48.6</v>
      </c>
      <c r="AM93" s="46">
        <v>48.8</v>
      </c>
      <c r="AN93" s="46">
        <v>49</v>
      </c>
      <c r="AO93" s="46">
        <v>49.2</v>
      </c>
      <c r="AP93" s="46">
        <v>49.3</v>
      </c>
      <c r="AQ93" s="46">
        <v>49.5</v>
      </c>
      <c r="AR93" s="46">
        <v>49.6</v>
      </c>
      <c r="AS93" s="46">
        <v>49.8</v>
      </c>
      <c r="AT93" s="46">
        <v>49.9</v>
      </c>
      <c r="AU93" s="46">
        <v>50</v>
      </c>
      <c r="AV93" s="46">
        <v>50.1</v>
      </c>
      <c r="AW93" s="46">
        <v>50.3</v>
      </c>
      <c r="AX93" s="46">
        <v>50.4</v>
      </c>
      <c r="AY93" s="46">
        <v>50.5</v>
      </c>
      <c r="AZ93" s="46">
        <v>50.6</v>
      </c>
      <c r="BA93" s="46">
        <v>50.7</v>
      </c>
    </row>
    <row r="94" spans="1:53" ht="11.25" customHeight="1">
      <c r="A94" s="46" t="s">
        <v>24</v>
      </c>
      <c r="B94" s="48" t="s">
        <v>22</v>
      </c>
      <c r="C94" s="46">
        <v>36.751416256157633</v>
      </c>
      <c r="D94" s="46">
        <v>36.989859414611665</v>
      </c>
      <c r="E94" s="46">
        <v>37.4</v>
      </c>
      <c r="F94" s="46">
        <v>37.9</v>
      </c>
      <c r="G94" s="46">
        <v>38.299999999999997</v>
      </c>
      <c r="H94" s="46">
        <v>38.799999999999997</v>
      </c>
      <c r="I94" s="46">
        <v>39.200000000000003</v>
      </c>
      <c r="J94" s="46">
        <v>39.6</v>
      </c>
      <c r="K94" s="46">
        <v>40</v>
      </c>
      <c r="L94" s="46">
        <v>40.4</v>
      </c>
      <c r="M94" s="46">
        <v>40.799999999999997</v>
      </c>
      <c r="N94" s="46">
        <v>41.1</v>
      </c>
      <c r="O94" s="46">
        <v>41.5</v>
      </c>
      <c r="P94" s="46">
        <v>41.8</v>
      </c>
      <c r="Q94" s="46">
        <v>42.2</v>
      </c>
      <c r="R94" s="46">
        <v>42.5</v>
      </c>
      <c r="S94" s="46">
        <v>42.9</v>
      </c>
      <c r="T94" s="46">
        <v>43.2</v>
      </c>
      <c r="U94" s="46">
        <v>43.5</v>
      </c>
      <c r="V94" s="46">
        <v>43.9</v>
      </c>
      <c r="W94" s="46">
        <v>44.2</v>
      </c>
      <c r="X94" s="46">
        <v>44.5</v>
      </c>
      <c r="Y94" s="46">
        <v>44.8</v>
      </c>
      <c r="Z94" s="46">
        <v>45.2</v>
      </c>
      <c r="AA94" s="46">
        <v>45.5</v>
      </c>
      <c r="AB94" s="46">
        <v>45.8</v>
      </c>
      <c r="AC94" s="46">
        <v>46.1</v>
      </c>
      <c r="AD94" s="46">
        <v>46.3</v>
      </c>
      <c r="AE94" s="46">
        <v>46.6</v>
      </c>
      <c r="AF94" s="46">
        <v>46.8</v>
      </c>
      <c r="AG94" s="46">
        <v>47.1</v>
      </c>
      <c r="AH94" s="46">
        <v>47.3</v>
      </c>
      <c r="AI94" s="46">
        <v>47.6</v>
      </c>
      <c r="AJ94" s="46">
        <v>47.8</v>
      </c>
      <c r="AK94" s="46">
        <v>48</v>
      </c>
      <c r="AL94" s="46">
        <v>48.2</v>
      </c>
      <c r="AM94" s="46">
        <v>48.4</v>
      </c>
      <c r="AN94" s="46">
        <v>48.6</v>
      </c>
      <c r="AO94" s="46">
        <v>48.8</v>
      </c>
      <c r="AP94" s="46">
        <v>49</v>
      </c>
      <c r="AQ94" s="46">
        <v>49.1</v>
      </c>
      <c r="AR94" s="46">
        <v>49.3</v>
      </c>
      <c r="AS94" s="46">
        <v>49.4</v>
      </c>
      <c r="AT94" s="46">
        <v>49.6</v>
      </c>
      <c r="AU94" s="46">
        <v>49.7</v>
      </c>
      <c r="AV94" s="46">
        <v>49.8</v>
      </c>
      <c r="AW94" s="46">
        <v>50</v>
      </c>
      <c r="AX94" s="46">
        <v>50.1</v>
      </c>
      <c r="AY94" s="46">
        <v>50.2</v>
      </c>
      <c r="AZ94" s="46">
        <v>50.3</v>
      </c>
      <c r="BA94" s="46">
        <v>50.4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107.95896465374983</v>
      </c>
      <c r="D96" s="46">
        <v>107.98724933872901</v>
      </c>
      <c r="E96" s="46">
        <v>108</v>
      </c>
      <c r="F96" s="46">
        <v>108</v>
      </c>
      <c r="G96" s="46">
        <v>107.9</v>
      </c>
      <c r="H96" s="46">
        <v>107.8</v>
      </c>
      <c r="I96" s="46">
        <v>107.7</v>
      </c>
      <c r="J96" s="46">
        <v>107.7</v>
      </c>
      <c r="K96" s="46">
        <v>107.6</v>
      </c>
      <c r="L96" s="46">
        <v>107.5</v>
      </c>
      <c r="M96" s="46">
        <v>107.4</v>
      </c>
      <c r="N96" s="46">
        <v>107.4</v>
      </c>
      <c r="O96" s="46">
        <v>107.3</v>
      </c>
      <c r="P96" s="46">
        <v>107.2</v>
      </c>
      <c r="Q96" s="46">
        <v>107.2</v>
      </c>
      <c r="R96" s="46">
        <v>107.1</v>
      </c>
      <c r="S96" s="46">
        <v>107</v>
      </c>
      <c r="T96" s="46">
        <v>106.9</v>
      </c>
      <c r="U96" s="46">
        <v>106.8</v>
      </c>
      <c r="V96" s="46">
        <v>106.8</v>
      </c>
      <c r="W96" s="46">
        <v>106.7</v>
      </c>
      <c r="X96" s="46">
        <v>106.6</v>
      </c>
      <c r="Y96" s="46">
        <v>106.5</v>
      </c>
      <c r="Z96" s="46">
        <v>106.4</v>
      </c>
      <c r="AA96" s="46">
        <v>106.4</v>
      </c>
      <c r="AB96" s="46">
        <v>106.3</v>
      </c>
      <c r="AC96" s="46">
        <v>106.2</v>
      </c>
      <c r="AD96" s="46">
        <v>106.1</v>
      </c>
      <c r="AE96" s="46">
        <v>106</v>
      </c>
      <c r="AF96" s="46">
        <v>106</v>
      </c>
      <c r="AG96" s="46">
        <v>105.9</v>
      </c>
      <c r="AH96" s="46">
        <v>105.8</v>
      </c>
      <c r="AI96" s="46">
        <v>105.8</v>
      </c>
      <c r="AJ96" s="46">
        <v>105.7</v>
      </c>
      <c r="AK96" s="46">
        <v>105.6</v>
      </c>
      <c r="AL96" s="46">
        <v>105.6</v>
      </c>
      <c r="AM96" s="46">
        <v>105.5</v>
      </c>
      <c r="AN96" s="46">
        <v>105.5</v>
      </c>
      <c r="AO96" s="46">
        <v>105.5</v>
      </c>
      <c r="AP96" s="46">
        <v>105.4</v>
      </c>
      <c r="AQ96" s="46">
        <v>105.4</v>
      </c>
      <c r="AR96" s="46">
        <v>105.4</v>
      </c>
      <c r="AS96" s="46">
        <v>105.4</v>
      </c>
      <c r="AT96" s="46">
        <v>105.4</v>
      </c>
      <c r="AU96" s="46">
        <v>105.4</v>
      </c>
      <c r="AV96" s="46">
        <v>105.4</v>
      </c>
      <c r="AW96" s="46">
        <v>105.4</v>
      </c>
      <c r="AX96" s="46">
        <v>105.4</v>
      </c>
      <c r="AY96" s="46">
        <v>105.4</v>
      </c>
      <c r="AZ96" s="46">
        <v>105.4</v>
      </c>
      <c r="BA96" s="46">
        <v>105.4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22.113522481979459</v>
      </c>
      <c r="D99" s="46">
        <v>21.828679297238736</v>
      </c>
      <c r="E99" s="46">
        <v>21.4</v>
      </c>
      <c r="F99" s="46">
        <v>21.1</v>
      </c>
      <c r="G99" s="46">
        <v>20.8</v>
      </c>
      <c r="H99" s="46">
        <v>20.5</v>
      </c>
      <c r="I99" s="46">
        <v>20.2</v>
      </c>
      <c r="J99" s="46">
        <v>19.899999999999999</v>
      </c>
      <c r="K99" s="46">
        <v>19.600000000000001</v>
      </c>
      <c r="L99" s="46">
        <v>19.3</v>
      </c>
      <c r="M99" s="46">
        <v>19.100000000000001</v>
      </c>
      <c r="N99" s="46">
        <v>18.8</v>
      </c>
      <c r="O99" s="46">
        <v>18.600000000000001</v>
      </c>
      <c r="P99" s="46">
        <v>18.399999999999999</v>
      </c>
      <c r="Q99" s="46">
        <v>18.2</v>
      </c>
      <c r="R99" s="46">
        <v>17.899999999999999</v>
      </c>
      <c r="S99" s="46">
        <v>17.600000000000001</v>
      </c>
      <c r="T99" s="46">
        <v>17.3</v>
      </c>
      <c r="U99" s="46">
        <v>17.100000000000001</v>
      </c>
      <c r="V99" s="46">
        <v>16.8</v>
      </c>
      <c r="W99" s="46">
        <v>16.600000000000001</v>
      </c>
      <c r="X99" s="46">
        <v>16.399999999999999</v>
      </c>
      <c r="Y99" s="46">
        <v>16.2</v>
      </c>
      <c r="Z99" s="46">
        <v>16.100000000000001</v>
      </c>
      <c r="AA99" s="46">
        <v>15.9</v>
      </c>
      <c r="AB99" s="46">
        <v>15.8</v>
      </c>
      <c r="AC99" s="46">
        <v>15.6</v>
      </c>
      <c r="AD99" s="46">
        <v>15.5</v>
      </c>
      <c r="AE99" s="46">
        <v>15.4</v>
      </c>
      <c r="AF99" s="46">
        <v>15.3</v>
      </c>
      <c r="AG99" s="46">
        <v>15.2</v>
      </c>
      <c r="AH99" s="46">
        <v>15.1</v>
      </c>
      <c r="AI99" s="46">
        <v>15.1</v>
      </c>
      <c r="AJ99" s="46">
        <v>15</v>
      </c>
      <c r="AK99" s="46">
        <v>14.9</v>
      </c>
      <c r="AL99" s="46">
        <v>14.8</v>
      </c>
      <c r="AM99" s="46">
        <v>14.8</v>
      </c>
      <c r="AN99" s="46">
        <v>14.7</v>
      </c>
      <c r="AO99" s="46">
        <v>14.7</v>
      </c>
      <c r="AP99" s="46">
        <v>14.6</v>
      </c>
      <c r="AQ99" s="46">
        <v>14.5</v>
      </c>
      <c r="AR99" s="46">
        <v>14.5</v>
      </c>
      <c r="AS99" s="46">
        <v>14.4</v>
      </c>
      <c r="AT99" s="46">
        <v>14.4</v>
      </c>
      <c r="AU99" s="46">
        <v>14.3</v>
      </c>
      <c r="AV99" s="46">
        <v>14.3</v>
      </c>
      <c r="AW99" s="46">
        <v>14.2</v>
      </c>
      <c r="AX99" s="46">
        <v>14.1</v>
      </c>
      <c r="AY99" s="46">
        <v>14.1</v>
      </c>
      <c r="AZ99" s="46">
        <v>14</v>
      </c>
      <c r="BA99" s="46">
        <v>14</v>
      </c>
    </row>
    <row r="100" spans="1:53" ht="11.25" customHeight="1">
      <c r="A100" s="46" t="s">
        <v>29</v>
      </c>
      <c r="B100" s="48" t="s">
        <v>28</v>
      </c>
      <c r="C100" s="46">
        <v>66</v>
      </c>
      <c r="D100" s="46">
        <v>66.099999999999994</v>
      </c>
      <c r="E100" s="46">
        <v>66.2</v>
      </c>
      <c r="F100" s="46">
        <v>66.2</v>
      </c>
      <c r="G100" s="46">
        <v>66.2</v>
      </c>
      <c r="H100" s="46">
        <v>66.099999999999994</v>
      </c>
      <c r="I100" s="46">
        <v>65.8</v>
      </c>
      <c r="J100" s="46">
        <v>65.599999999999994</v>
      </c>
      <c r="K100" s="46">
        <v>65.400000000000006</v>
      </c>
      <c r="L100" s="46">
        <v>65.099999999999994</v>
      </c>
      <c r="M100" s="46">
        <v>64.8</v>
      </c>
      <c r="N100" s="46">
        <v>64.599999999999994</v>
      </c>
      <c r="O100" s="46">
        <v>64.3</v>
      </c>
      <c r="P100" s="46">
        <v>63.9</v>
      </c>
      <c r="Q100" s="46">
        <v>63.6</v>
      </c>
      <c r="R100" s="46">
        <v>63.3</v>
      </c>
      <c r="S100" s="46">
        <v>63.1</v>
      </c>
      <c r="T100" s="46">
        <v>62.8</v>
      </c>
      <c r="U100" s="46">
        <v>62.5</v>
      </c>
      <c r="V100" s="46">
        <v>62.2</v>
      </c>
      <c r="W100" s="46">
        <v>61.8</v>
      </c>
      <c r="X100" s="46">
        <v>61.5</v>
      </c>
      <c r="Y100" s="46">
        <v>61.2</v>
      </c>
      <c r="Z100" s="46">
        <v>60.9</v>
      </c>
      <c r="AA100" s="46">
        <v>60.6</v>
      </c>
      <c r="AB100" s="46">
        <v>60.4</v>
      </c>
      <c r="AC100" s="46">
        <v>60.1</v>
      </c>
      <c r="AD100" s="46">
        <v>59.9</v>
      </c>
      <c r="AE100" s="46">
        <v>59.6</v>
      </c>
      <c r="AF100" s="46">
        <v>59.4</v>
      </c>
      <c r="AG100" s="46">
        <v>59.1</v>
      </c>
      <c r="AH100" s="46">
        <v>58.8</v>
      </c>
      <c r="AI100" s="46">
        <v>58.5</v>
      </c>
      <c r="AJ100" s="46">
        <v>58.3</v>
      </c>
      <c r="AK100" s="46">
        <v>58.2</v>
      </c>
      <c r="AL100" s="46">
        <v>58.1</v>
      </c>
      <c r="AM100" s="46">
        <v>58</v>
      </c>
      <c r="AN100" s="46">
        <v>57.9</v>
      </c>
      <c r="AO100" s="46">
        <v>57.8</v>
      </c>
      <c r="AP100" s="46">
        <v>57.6</v>
      </c>
      <c r="AQ100" s="46">
        <v>57.5</v>
      </c>
      <c r="AR100" s="46">
        <v>57.3</v>
      </c>
      <c r="AS100" s="46">
        <v>57.2</v>
      </c>
      <c r="AT100" s="46">
        <v>57</v>
      </c>
      <c r="AU100" s="46">
        <v>56.8</v>
      </c>
      <c r="AV100" s="46">
        <v>56.7</v>
      </c>
      <c r="AW100" s="46">
        <v>56.5</v>
      </c>
      <c r="AX100" s="46">
        <v>56.4</v>
      </c>
      <c r="AY100" s="46">
        <v>56.3</v>
      </c>
      <c r="AZ100" s="46">
        <v>56.1</v>
      </c>
      <c r="BA100" s="46">
        <v>55.9</v>
      </c>
    </row>
    <row r="101" spans="1:53" ht="11.25" customHeight="1">
      <c r="A101" s="46" t="s">
        <v>30</v>
      </c>
      <c r="B101" s="48" t="s">
        <v>28</v>
      </c>
      <c r="C101" s="46">
        <v>11.841489513218765</v>
      </c>
      <c r="D101" s="46">
        <v>12.084913966456156</v>
      </c>
      <c r="E101" s="46">
        <v>12.4</v>
      </c>
      <c r="F101" s="46">
        <v>12.7</v>
      </c>
      <c r="G101" s="46">
        <v>13.1</v>
      </c>
      <c r="H101" s="46">
        <v>13.5</v>
      </c>
      <c r="I101" s="46">
        <v>14</v>
      </c>
      <c r="J101" s="46">
        <v>14.6</v>
      </c>
      <c r="K101" s="46">
        <v>15.1</v>
      </c>
      <c r="L101" s="46">
        <v>15.6</v>
      </c>
      <c r="M101" s="46">
        <v>16.100000000000001</v>
      </c>
      <c r="N101" s="46">
        <v>16.600000000000001</v>
      </c>
      <c r="O101" s="46">
        <v>17.100000000000001</v>
      </c>
      <c r="P101" s="46">
        <v>17.7</v>
      </c>
      <c r="Q101" s="46">
        <v>18.2</v>
      </c>
      <c r="R101" s="46">
        <v>18.8</v>
      </c>
      <c r="S101" s="46">
        <v>19.3</v>
      </c>
      <c r="T101" s="46">
        <v>19.899999999999999</v>
      </c>
      <c r="U101" s="46">
        <v>20.399999999999999</v>
      </c>
      <c r="V101" s="46">
        <v>21</v>
      </c>
      <c r="W101" s="46">
        <v>21.5</v>
      </c>
      <c r="X101" s="46">
        <v>22.1</v>
      </c>
      <c r="Y101" s="46">
        <v>22.6</v>
      </c>
      <c r="Z101" s="46">
        <v>23.1</v>
      </c>
      <c r="AA101" s="46">
        <v>23.5</v>
      </c>
      <c r="AB101" s="46">
        <v>23.9</v>
      </c>
      <c r="AC101" s="46">
        <v>24.2</v>
      </c>
      <c r="AD101" s="46">
        <v>24.6</v>
      </c>
      <c r="AE101" s="46">
        <v>25</v>
      </c>
      <c r="AF101" s="46">
        <v>25.3</v>
      </c>
      <c r="AG101" s="46">
        <v>25.7</v>
      </c>
      <c r="AH101" s="46">
        <v>26.1</v>
      </c>
      <c r="AI101" s="46">
        <v>26.4</v>
      </c>
      <c r="AJ101" s="46">
        <v>26.7</v>
      </c>
      <c r="AK101" s="46">
        <v>26.9</v>
      </c>
      <c r="AL101" s="46">
        <v>27.1</v>
      </c>
      <c r="AM101" s="46">
        <v>27.3</v>
      </c>
      <c r="AN101" s="46">
        <v>27.4</v>
      </c>
      <c r="AO101" s="46">
        <v>27.6</v>
      </c>
      <c r="AP101" s="46">
        <v>27.8</v>
      </c>
      <c r="AQ101" s="46">
        <v>28</v>
      </c>
      <c r="AR101" s="46">
        <v>28.2</v>
      </c>
      <c r="AS101" s="46">
        <v>28.4</v>
      </c>
      <c r="AT101" s="46">
        <v>28.6</v>
      </c>
      <c r="AU101" s="46">
        <v>28.9</v>
      </c>
      <c r="AV101" s="46">
        <v>29.1</v>
      </c>
      <c r="AW101" s="46">
        <v>29.3</v>
      </c>
      <c r="AX101" s="46">
        <v>29.5</v>
      </c>
      <c r="AY101" s="46">
        <v>29.7</v>
      </c>
      <c r="AZ101" s="46">
        <v>29.9</v>
      </c>
      <c r="BA101" s="46">
        <v>30.1</v>
      </c>
    </row>
    <row r="102" spans="1:53" ht="11.25" customHeight="1">
      <c r="A102" s="46" t="s">
        <v>31</v>
      </c>
      <c r="B102" s="48" t="s">
        <v>28</v>
      </c>
      <c r="C102" s="46">
        <v>1.1112899138602341</v>
      </c>
      <c r="D102" s="46">
        <v>1.1777301927194861</v>
      </c>
      <c r="E102" s="46">
        <v>1.2</v>
      </c>
      <c r="F102" s="46">
        <v>1.3</v>
      </c>
      <c r="G102" s="46">
        <v>1.4</v>
      </c>
      <c r="H102" s="46">
        <v>1.5</v>
      </c>
      <c r="I102" s="46">
        <v>1.6</v>
      </c>
      <c r="J102" s="46">
        <v>1.6</v>
      </c>
      <c r="K102" s="46">
        <v>1.7</v>
      </c>
      <c r="L102" s="46">
        <v>1.8</v>
      </c>
      <c r="M102" s="46">
        <v>1.9</v>
      </c>
      <c r="N102" s="46">
        <v>1.9</v>
      </c>
      <c r="O102" s="46">
        <v>2</v>
      </c>
      <c r="P102" s="46">
        <v>2</v>
      </c>
      <c r="Q102" s="46">
        <v>2.1</v>
      </c>
      <c r="R102" s="46">
        <v>2.1</v>
      </c>
      <c r="S102" s="46">
        <v>2.2000000000000002</v>
      </c>
      <c r="T102" s="46">
        <v>2.2999999999999998</v>
      </c>
      <c r="U102" s="46">
        <v>2.4</v>
      </c>
      <c r="V102" s="46">
        <v>2.5</v>
      </c>
      <c r="W102" s="46">
        <v>2.6</v>
      </c>
      <c r="X102" s="46">
        <v>2.7</v>
      </c>
      <c r="Y102" s="46">
        <v>2.8</v>
      </c>
      <c r="Z102" s="46">
        <v>2.9</v>
      </c>
      <c r="AA102" s="46">
        <v>3</v>
      </c>
      <c r="AB102" s="46">
        <v>3.1</v>
      </c>
      <c r="AC102" s="46">
        <v>3.4</v>
      </c>
      <c r="AD102" s="46">
        <v>3.6</v>
      </c>
      <c r="AE102" s="46">
        <v>3.7</v>
      </c>
      <c r="AF102" s="46">
        <v>3.9</v>
      </c>
      <c r="AG102" s="46">
        <v>4.0999999999999996</v>
      </c>
      <c r="AH102" s="46">
        <v>4.2</v>
      </c>
      <c r="AI102" s="46">
        <v>4.4000000000000004</v>
      </c>
      <c r="AJ102" s="46">
        <v>4.5</v>
      </c>
      <c r="AK102" s="46">
        <v>4.7</v>
      </c>
      <c r="AL102" s="46">
        <v>4.9000000000000004</v>
      </c>
      <c r="AM102" s="46">
        <v>5</v>
      </c>
      <c r="AN102" s="46">
        <v>5.2</v>
      </c>
      <c r="AO102" s="46">
        <v>5.3</v>
      </c>
      <c r="AP102" s="46">
        <v>5.4</v>
      </c>
      <c r="AQ102" s="46">
        <v>5.6</v>
      </c>
      <c r="AR102" s="46">
        <v>5.7</v>
      </c>
      <c r="AS102" s="46">
        <v>5.9</v>
      </c>
      <c r="AT102" s="46">
        <v>6</v>
      </c>
      <c r="AU102" s="46">
        <v>6.1</v>
      </c>
      <c r="AV102" s="46">
        <v>6.2</v>
      </c>
      <c r="AW102" s="46">
        <v>6.2</v>
      </c>
      <c r="AX102" s="46">
        <v>6.3</v>
      </c>
      <c r="AY102" s="46">
        <v>6.4</v>
      </c>
      <c r="AZ102" s="46">
        <v>6.5</v>
      </c>
      <c r="BA102" s="46">
        <v>6.6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51.411943617477128</v>
      </c>
      <c r="D104" s="46">
        <v>51.317048298624144</v>
      </c>
      <c r="E104" s="46">
        <v>51.1</v>
      </c>
      <c r="F104" s="46">
        <v>51</v>
      </c>
      <c r="G104" s="46">
        <v>51.1</v>
      </c>
      <c r="H104" s="46">
        <v>51.3</v>
      </c>
      <c r="I104" s="46">
        <v>52</v>
      </c>
      <c r="J104" s="46">
        <v>52.6</v>
      </c>
      <c r="K104" s="46">
        <v>53</v>
      </c>
      <c r="L104" s="46">
        <v>53.6</v>
      </c>
      <c r="M104" s="46">
        <v>54.2</v>
      </c>
      <c r="N104" s="46">
        <v>54.9</v>
      </c>
      <c r="O104" s="46">
        <v>55.6</v>
      </c>
      <c r="P104" s="46">
        <v>56.4</v>
      </c>
      <c r="Q104" s="46">
        <v>57.1</v>
      </c>
      <c r="R104" s="46">
        <v>57.9</v>
      </c>
      <c r="S104" s="46">
        <v>58.5</v>
      </c>
      <c r="T104" s="46">
        <v>59.2</v>
      </c>
      <c r="U104" s="46">
        <v>60</v>
      </c>
      <c r="V104" s="46">
        <v>60.8</v>
      </c>
      <c r="W104" s="46">
        <v>61.7</v>
      </c>
      <c r="X104" s="46">
        <v>62.6</v>
      </c>
      <c r="Y104" s="46">
        <v>63.5</v>
      </c>
      <c r="Z104" s="46">
        <v>64.3</v>
      </c>
      <c r="AA104" s="46">
        <v>65</v>
      </c>
      <c r="AB104" s="46">
        <v>65.7</v>
      </c>
      <c r="AC104" s="46">
        <v>66.3</v>
      </c>
      <c r="AD104" s="46">
        <v>66.900000000000006</v>
      </c>
      <c r="AE104" s="46">
        <v>67.7</v>
      </c>
      <c r="AF104" s="46">
        <v>68.400000000000006</v>
      </c>
      <c r="AG104" s="46">
        <v>69.3</v>
      </c>
      <c r="AH104" s="46">
        <v>70.2</v>
      </c>
      <c r="AI104" s="46">
        <v>70.900000000000006</v>
      </c>
      <c r="AJ104" s="46">
        <v>71.400000000000006</v>
      </c>
      <c r="AK104" s="46">
        <v>71.8</v>
      </c>
      <c r="AL104" s="46">
        <v>72.2</v>
      </c>
      <c r="AM104" s="46">
        <v>72.5</v>
      </c>
      <c r="AN104" s="46">
        <v>72.8</v>
      </c>
      <c r="AO104" s="46">
        <v>73.2</v>
      </c>
      <c r="AP104" s="46">
        <v>73.5</v>
      </c>
      <c r="AQ104" s="46">
        <v>73.900000000000006</v>
      </c>
      <c r="AR104" s="46">
        <v>74.400000000000006</v>
      </c>
      <c r="AS104" s="46">
        <v>74.900000000000006</v>
      </c>
      <c r="AT104" s="46">
        <v>75.400000000000006</v>
      </c>
      <c r="AU104" s="46">
        <v>76</v>
      </c>
      <c r="AV104" s="46">
        <v>76.5</v>
      </c>
      <c r="AW104" s="46">
        <v>76.900000000000006</v>
      </c>
      <c r="AX104" s="46">
        <v>77.3</v>
      </c>
      <c r="AY104" s="46">
        <v>77.8</v>
      </c>
      <c r="AZ104" s="46">
        <v>78.3</v>
      </c>
      <c r="BA104" s="46">
        <v>78.8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5841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5841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pageSetUpPr fitToPage="1"/>
  </sheetPr>
  <dimension ref="A1:BA254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77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>
        <v>486327</v>
      </c>
      <c r="D9" s="41">
        <v>489951</v>
      </c>
      <c r="E9" s="41">
        <v>493371</v>
      </c>
      <c r="F9" s="41">
        <v>498364</v>
      </c>
      <c r="G9" s="41">
        <v>503668</v>
      </c>
      <c r="H9" s="41">
        <v>509098</v>
      </c>
      <c r="I9" s="41">
        <v>514656</v>
      </c>
      <c r="J9" s="41">
        <v>520291</v>
      </c>
      <c r="K9" s="41">
        <v>526006</v>
      </c>
      <c r="L9" s="41">
        <v>531803</v>
      </c>
      <c r="M9" s="41">
        <v>537679</v>
      </c>
      <c r="N9" s="41">
        <v>543630</v>
      </c>
      <c r="O9" s="41">
        <v>549659</v>
      </c>
      <c r="P9" s="41">
        <v>555757</v>
      </c>
      <c r="Q9" s="41">
        <v>561910</v>
      </c>
      <c r="R9" s="41">
        <v>568108</v>
      </c>
      <c r="S9" s="41">
        <v>574340</v>
      </c>
      <c r="T9" s="41">
        <v>580587</v>
      </c>
      <c r="U9" s="41">
        <v>586816</v>
      </c>
      <c r="V9" s="41">
        <v>593019</v>
      </c>
      <c r="W9" s="41">
        <v>599185</v>
      </c>
      <c r="X9" s="41">
        <v>605306</v>
      </c>
      <c r="Y9" s="41">
        <v>611389</v>
      </c>
      <c r="Z9" s="41">
        <v>617426</v>
      </c>
      <c r="AA9" s="41">
        <v>623410</v>
      </c>
      <c r="AB9" s="41">
        <v>629338</v>
      </c>
      <c r="AC9" s="41">
        <v>635207</v>
      </c>
      <c r="AD9" s="41">
        <v>641019</v>
      </c>
      <c r="AE9" s="41">
        <v>646777</v>
      </c>
      <c r="AF9" s="41">
        <v>652486</v>
      </c>
      <c r="AG9" s="41">
        <v>658155</v>
      </c>
      <c r="AH9" s="41">
        <v>663794</v>
      </c>
      <c r="AI9" s="41">
        <v>669411</v>
      </c>
      <c r="AJ9" s="41">
        <v>675018</v>
      </c>
      <c r="AK9" s="41">
        <v>680623</v>
      </c>
      <c r="AL9" s="41">
        <v>686235</v>
      </c>
      <c r="AM9" s="41">
        <v>691856</v>
      </c>
      <c r="AN9" s="41">
        <v>697494</v>
      </c>
      <c r="AO9" s="41">
        <v>703150</v>
      </c>
      <c r="AP9" s="41">
        <v>708829</v>
      </c>
      <c r="AQ9" s="41">
        <v>714528</v>
      </c>
      <c r="AR9" s="41">
        <v>720250</v>
      </c>
      <c r="AS9" s="41">
        <v>725993</v>
      </c>
      <c r="AT9" s="41">
        <v>731749</v>
      </c>
      <c r="AU9" s="41">
        <v>737522</v>
      </c>
      <c r="AV9" s="41">
        <v>743313</v>
      </c>
      <c r="AW9" s="41">
        <v>749116</v>
      </c>
      <c r="AX9" s="41">
        <v>754931</v>
      </c>
      <c r="AY9" s="41">
        <v>760756</v>
      </c>
      <c r="AZ9" s="41">
        <v>766590</v>
      </c>
      <c r="BA9" s="41">
        <v>772433</v>
      </c>
    </row>
    <row r="10" spans="1:53" ht="11.25" customHeight="1">
      <c r="A10" s="38" t="s">
        <v>11</v>
      </c>
      <c r="B10" s="39" t="s">
        <v>10</v>
      </c>
      <c r="C10" s="55">
        <v>6372</v>
      </c>
      <c r="D10" s="39">
        <v>6619</v>
      </c>
      <c r="E10" s="41">
        <v>6711</v>
      </c>
      <c r="F10" s="41">
        <v>6787</v>
      </c>
      <c r="G10" s="41">
        <v>6866</v>
      </c>
      <c r="H10" s="41">
        <v>6951</v>
      </c>
      <c r="I10" s="41">
        <v>7041</v>
      </c>
      <c r="J10" s="41">
        <v>7136</v>
      </c>
      <c r="K10" s="41">
        <v>7234</v>
      </c>
      <c r="L10" s="41">
        <v>7332</v>
      </c>
      <c r="M10" s="41">
        <v>7429</v>
      </c>
      <c r="N10" s="41">
        <v>7522</v>
      </c>
      <c r="O10" s="41">
        <v>7609</v>
      </c>
      <c r="P10" s="41">
        <v>7686</v>
      </c>
      <c r="Q10" s="41">
        <v>7757</v>
      </c>
      <c r="R10" s="41">
        <v>7821</v>
      </c>
      <c r="S10" s="41">
        <v>7862</v>
      </c>
      <c r="T10" s="41">
        <v>7878</v>
      </c>
      <c r="U10" s="41">
        <v>7890</v>
      </c>
      <c r="V10" s="41">
        <v>7900</v>
      </c>
      <c r="W10" s="41">
        <v>7908</v>
      </c>
      <c r="X10" s="41">
        <v>7914</v>
      </c>
      <c r="Y10" s="41">
        <v>7920</v>
      </c>
      <c r="Z10" s="41">
        <v>7927</v>
      </c>
      <c r="AA10" s="41">
        <v>7937</v>
      </c>
      <c r="AB10" s="41">
        <v>7951</v>
      </c>
      <c r="AC10" s="41">
        <v>7971</v>
      </c>
      <c r="AD10" s="41">
        <v>7998</v>
      </c>
      <c r="AE10" s="41">
        <v>8033</v>
      </c>
      <c r="AF10" s="41">
        <v>8077</v>
      </c>
      <c r="AG10" s="41">
        <v>8131</v>
      </c>
      <c r="AH10" s="41">
        <v>8195</v>
      </c>
      <c r="AI10" s="41">
        <v>8267</v>
      </c>
      <c r="AJ10" s="41">
        <v>8345</v>
      </c>
      <c r="AK10" s="41">
        <v>8427</v>
      </c>
      <c r="AL10" s="41">
        <v>8510</v>
      </c>
      <c r="AM10" s="41">
        <v>8596</v>
      </c>
      <c r="AN10" s="41">
        <v>8679</v>
      </c>
      <c r="AO10" s="41">
        <v>8760</v>
      </c>
      <c r="AP10" s="41">
        <v>8837</v>
      </c>
      <c r="AQ10" s="41">
        <v>8912</v>
      </c>
      <c r="AR10" s="41">
        <v>8982</v>
      </c>
      <c r="AS10" s="41">
        <v>9047</v>
      </c>
      <c r="AT10" s="41">
        <v>9108</v>
      </c>
      <c r="AU10" s="41">
        <v>9164</v>
      </c>
      <c r="AV10" s="41">
        <v>9214</v>
      </c>
      <c r="AW10" s="41">
        <v>9261</v>
      </c>
      <c r="AX10" s="41">
        <v>9302</v>
      </c>
      <c r="AY10" s="41">
        <v>9340</v>
      </c>
      <c r="AZ10" s="41">
        <v>9373</v>
      </c>
      <c r="BA10" s="41">
        <v>9404</v>
      </c>
    </row>
    <row r="11" spans="1:53" ht="11.25" customHeight="1">
      <c r="A11" s="38" t="s">
        <v>12</v>
      </c>
      <c r="B11" s="39" t="s">
        <v>10</v>
      </c>
      <c r="C11" s="55">
        <v>3945</v>
      </c>
      <c r="D11" s="39">
        <v>3999</v>
      </c>
      <c r="E11" s="41">
        <v>4048</v>
      </c>
      <c r="F11" s="41">
        <v>4083</v>
      </c>
      <c r="G11" s="41">
        <v>4116</v>
      </c>
      <c r="H11" s="41">
        <v>4153</v>
      </c>
      <c r="I11" s="41">
        <v>4166</v>
      </c>
      <c r="J11" s="41">
        <v>4181</v>
      </c>
      <c r="K11" s="41">
        <v>4197</v>
      </c>
      <c r="L11" s="41">
        <v>4216</v>
      </c>
      <c r="M11" s="41">
        <v>4238</v>
      </c>
      <c r="N11" s="41">
        <v>4253</v>
      </c>
      <c r="O11" s="41">
        <v>4271</v>
      </c>
      <c r="P11" s="41">
        <v>4293</v>
      </c>
      <c r="Q11" s="41">
        <v>4319</v>
      </c>
      <c r="R11" s="41">
        <v>4349</v>
      </c>
      <c r="S11" s="41">
        <v>4375</v>
      </c>
      <c r="T11" s="41">
        <v>4409</v>
      </c>
      <c r="U11" s="41">
        <v>4447</v>
      </c>
      <c r="V11" s="41">
        <v>4494</v>
      </c>
      <c r="W11" s="41">
        <v>4547</v>
      </c>
      <c r="X11" s="41">
        <v>4591</v>
      </c>
      <c r="Y11" s="41">
        <v>4643</v>
      </c>
      <c r="Z11" s="41">
        <v>4703</v>
      </c>
      <c r="AA11" s="41">
        <v>4769</v>
      </c>
      <c r="AB11" s="41">
        <v>4842</v>
      </c>
      <c r="AC11" s="41">
        <v>4919</v>
      </c>
      <c r="AD11" s="41">
        <v>5000</v>
      </c>
      <c r="AE11" s="41">
        <v>5084</v>
      </c>
      <c r="AF11" s="41">
        <v>5168</v>
      </c>
      <c r="AG11" s="41">
        <v>5252</v>
      </c>
      <c r="AH11" s="41">
        <v>5338</v>
      </c>
      <c r="AI11" s="41">
        <v>5420</v>
      </c>
      <c r="AJ11" s="41">
        <v>5500</v>
      </c>
      <c r="AK11" s="41">
        <v>5575</v>
      </c>
      <c r="AL11" s="41">
        <v>5649</v>
      </c>
      <c r="AM11" s="41">
        <v>5718</v>
      </c>
      <c r="AN11" s="41">
        <v>5783</v>
      </c>
      <c r="AO11" s="41">
        <v>5841</v>
      </c>
      <c r="AP11" s="41">
        <v>5898</v>
      </c>
      <c r="AQ11" s="41">
        <v>5950</v>
      </c>
      <c r="AR11" s="41">
        <v>5999</v>
      </c>
      <c r="AS11" s="41">
        <v>6051</v>
      </c>
      <c r="AT11" s="41">
        <v>6095</v>
      </c>
      <c r="AU11" s="41">
        <v>6133</v>
      </c>
      <c r="AV11" s="41">
        <v>6171</v>
      </c>
      <c r="AW11" s="41">
        <v>6206</v>
      </c>
      <c r="AX11" s="41">
        <v>6237</v>
      </c>
      <c r="AY11" s="41">
        <v>6266</v>
      </c>
      <c r="AZ11" s="41">
        <v>6290</v>
      </c>
      <c r="BA11" s="41">
        <v>6313</v>
      </c>
    </row>
    <row r="12" spans="1:53" ht="11.25" customHeight="1">
      <c r="A12" s="38" t="s">
        <v>13</v>
      </c>
      <c r="B12" s="39" t="s">
        <v>10</v>
      </c>
      <c r="C12" s="55">
        <v>2427</v>
      </c>
      <c r="D12" s="39">
        <v>2620</v>
      </c>
      <c r="E12" s="41">
        <v>2663</v>
      </c>
      <c r="F12" s="41">
        <v>2704</v>
      </c>
      <c r="G12" s="41">
        <v>2750</v>
      </c>
      <c r="H12" s="41">
        <v>2798</v>
      </c>
      <c r="I12" s="41">
        <v>2875</v>
      </c>
      <c r="J12" s="41">
        <v>2955</v>
      </c>
      <c r="K12" s="41">
        <v>3037</v>
      </c>
      <c r="L12" s="41">
        <v>3116</v>
      </c>
      <c r="M12" s="41">
        <v>3191</v>
      </c>
      <c r="N12" s="41">
        <v>3269</v>
      </c>
      <c r="O12" s="41">
        <v>3338</v>
      </c>
      <c r="P12" s="41">
        <v>3393</v>
      </c>
      <c r="Q12" s="41">
        <v>3438</v>
      </c>
      <c r="R12" s="41">
        <v>3472</v>
      </c>
      <c r="S12" s="41">
        <v>3487</v>
      </c>
      <c r="T12" s="41">
        <v>3469</v>
      </c>
      <c r="U12" s="41">
        <v>3443</v>
      </c>
      <c r="V12" s="41">
        <v>3406</v>
      </c>
      <c r="W12" s="41">
        <v>3361</v>
      </c>
      <c r="X12" s="41">
        <v>3323</v>
      </c>
      <c r="Y12" s="41">
        <v>3277</v>
      </c>
      <c r="Z12" s="41">
        <v>3224</v>
      </c>
      <c r="AA12" s="41">
        <v>3168</v>
      </c>
      <c r="AB12" s="41">
        <v>3109</v>
      </c>
      <c r="AC12" s="41">
        <v>3052</v>
      </c>
      <c r="AD12" s="41">
        <v>2998</v>
      </c>
      <c r="AE12" s="41">
        <v>2949</v>
      </c>
      <c r="AF12" s="41">
        <v>2909</v>
      </c>
      <c r="AG12" s="41">
        <v>2879</v>
      </c>
      <c r="AH12" s="41">
        <v>2857</v>
      </c>
      <c r="AI12" s="41">
        <v>2847</v>
      </c>
      <c r="AJ12" s="41">
        <v>2845</v>
      </c>
      <c r="AK12" s="41">
        <v>2852</v>
      </c>
      <c r="AL12" s="41">
        <v>2861</v>
      </c>
      <c r="AM12" s="41">
        <v>2878</v>
      </c>
      <c r="AN12" s="41">
        <v>2896</v>
      </c>
      <c r="AO12" s="41">
        <v>2919</v>
      </c>
      <c r="AP12" s="41">
        <v>2939</v>
      </c>
      <c r="AQ12" s="41">
        <v>2962</v>
      </c>
      <c r="AR12" s="41">
        <v>2983</v>
      </c>
      <c r="AS12" s="41">
        <v>2996</v>
      </c>
      <c r="AT12" s="41">
        <v>3013</v>
      </c>
      <c r="AU12" s="41">
        <v>3031</v>
      </c>
      <c r="AV12" s="41">
        <v>3043</v>
      </c>
      <c r="AW12" s="41">
        <v>3055</v>
      </c>
      <c r="AX12" s="41">
        <v>3065</v>
      </c>
      <c r="AY12" s="41">
        <v>3074</v>
      </c>
      <c r="AZ12" s="41">
        <v>3083</v>
      </c>
      <c r="BA12" s="41">
        <v>3091</v>
      </c>
    </row>
    <row r="13" spans="1:53" ht="11.25" customHeight="1">
      <c r="A13" s="38" t="s">
        <v>14</v>
      </c>
      <c r="B13" s="39" t="s">
        <v>10</v>
      </c>
      <c r="C13" s="55">
        <v>1166</v>
      </c>
      <c r="D13" s="39">
        <v>1252</v>
      </c>
      <c r="E13" s="41">
        <v>1330</v>
      </c>
      <c r="F13" s="41">
        <v>1600</v>
      </c>
      <c r="G13" s="41">
        <v>1680</v>
      </c>
      <c r="H13" s="41">
        <v>1760</v>
      </c>
      <c r="I13" s="41">
        <v>1760</v>
      </c>
      <c r="J13" s="41">
        <v>1760</v>
      </c>
      <c r="K13" s="41">
        <v>1760</v>
      </c>
      <c r="L13" s="41">
        <v>1760</v>
      </c>
      <c r="M13" s="41">
        <v>1760</v>
      </c>
      <c r="N13" s="41">
        <v>1760</v>
      </c>
      <c r="O13" s="41">
        <v>1760</v>
      </c>
      <c r="P13" s="41">
        <v>1760</v>
      </c>
      <c r="Q13" s="41">
        <v>1760</v>
      </c>
      <c r="R13" s="41">
        <v>1760</v>
      </c>
      <c r="S13" s="41">
        <v>1760</v>
      </c>
      <c r="T13" s="41">
        <v>1760</v>
      </c>
      <c r="U13" s="41">
        <v>1760</v>
      </c>
      <c r="V13" s="41">
        <v>1760</v>
      </c>
      <c r="W13" s="41">
        <v>1760</v>
      </c>
      <c r="X13" s="41">
        <v>1760</v>
      </c>
      <c r="Y13" s="41">
        <v>1760</v>
      </c>
      <c r="Z13" s="41">
        <v>1760</v>
      </c>
      <c r="AA13" s="41">
        <v>1760</v>
      </c>
      <c r="AB13" s="41">
        <v>1760</v>
      </c>
      <c r="AC13" s="41">
        <v>1760</v>
      </c>
      <c r="AD13" s="41">
        <v>1760</v>
      </c>
      <c r="AE13" s="41">
        <v>1760</v>
      </c>
      <c r="AF13" s="41">
        <v>1760</v>
      </c>
      <c r="AG13" s="41">
        <v>1760</v>
      </c>
      <c r="AH13" s="41">
        <v>1760</v>
      </c>
      <c r="AI13" s="41">
        <v>1760</v>
      </c>
      <c r="AJ13" s="41">
        <v>1760</v>
      </c>
      <c r="AK13" s="41">
        <v>1760</v>
      </c>
      <c r="AL13" s="41">
        <v>1760</v>
      </c>
      <c r="AM13" s="41">
        <v>1760</v>
      </c>
      <c r="AN13" s="41">
        <v>1760</v>
      </c>
      <c r="AO13" s="41">
        <v>1760</v>
      </c>
      <c r="AP13" s="41">
        <v>1760</v>
      </c>
      <c r="AQ13" s="41">
        <v>1760</v>
      </c>
      <c r="AR13" s="41">
        <v>1760</v>
      </c>
      <c r="AS13" s="41">
        <v>1760</v>
      </c>
      <c r="AT13" s="41">
        <v>1760</v>
      </c>
      <c r="AU13" s="41">
        <v>1760</v>
      </c>
      <c r="AV13" s="41">
        <v>1760</v>
      </c>
      <c r="AW13" s="41">
        <v>1760</v>
      </c>
      <c r="AX13" s="41">
        <v>1760</v>
      </c>
      <c r="AY13" s="41">
        <v>1760</v>
      </c>
      <c r="AZ13" s="41">
        <v>1760</v>
      </c>
      <c r="BA13" s="41">
        <v>1760</v>
      </c>
    </row>
    <row r="14" spans="1:53" ht="11.25" customHeight="1">
      <c r="A14" s="38" t="s">
        <v>15</v>
      </c>
      <c r="B14" s="39" t="s">
        <v>10</v>
      </c>
      <c r="C14" s="55">
        <v>-82</v>
      </c>
      <c r="D14" s="39">
        <v>-452</v>
      </c>
      <c r="E14" s="41">
        <v>1000</v>
      </c>
      <c r="F14" s="41">
        <v>1000</v>
      </c>
      <c r="G14" s="41">
        <v>1000</v>
      </c>
      <c r="H14" s="41">
        <v>1000</v>
      </c>
      <c r="I14" s="41">
        <v>1000</v>
      </c>
      <c r="J14" s="41">
        <v>1000</v>
      </c>
      <c r="K14" s="41">
        <v>1000</v>
      </c>
      <c r="L14" s="41">
        <v>1000</v>
      </c>
      <c r="M14" s="41">
        <v>1000</v>
      </c>
      <c r="N14" s="41">
        <v>1000</v>
      </c>
      <c r="O14" s="41">
        <v>1000</v>
      </c>
      <c r="P14" s="41">
        <v>1000</v>
      </c>
      <c r="Q14" s="41">
        <v>1000</v>
      </c>
      <c r="R14" s="41">
        <v>1000</v>
      </c>
      <c r="S14" s="41">
        <v>1000</v>
      </c>
      <c r="T14" s="41">
        <v>1000</v>
      </c>
      <c r="U14" s="41">
        <v>1000</v>
      </c>
      <c r="V14" s="41">
        <v>1000</v>
      </c>
      <c r="W14" s="41">
        <v>1000</v>
      </c>
      <c r="X14" s="41">
        <v>1000</v>
      </c>
      <c r="Y14" s="41">
        <v>1000</v>
      </c>
      <c r="Z14" s="41">
        <v>1000</v>
      </c>
      <c r="AA14" s="41">
        <v>1000</v>
      </c>
      <c r="AB14" s="41">
        <v>1000</v>
      </c>
      <c r="AC14" s="41">
        <v>1000</v>
      </c>
      <c r="AD14" s="41">
        <v>1000</v>
      </c>
      <c r="AE14" s="41">
        <v>1000</v>
      </c>
      <c r="AF14" s="41">
        <v>1000</v>
      </c>
      <c r="AG14" s="41">
        <v>1000</v>
      </c>
      <c r="AH14" s="41">
        <v>1000</v>
      </c>
      <c r="AI14" s="41">
        <v>1000</v>
      </c>
      <c r="AJ14" s="41">
        <v>1000</v>
      </c>
      <c r="AK14" s="41">
        <v>1000</v>
      </c>
      <c r="AL14" s="41">
        <v>1000</v>
      </c>
      <c r="AM14" s="41">
        <v>1000</v>
      </c>
      <c r="AN14" s="41">
        <v>1000</v>
      </c>
      <c r="AO14" s="41">
        <v>1000</v>
      </c>
      <c r="AP14" s="41">
        <v>1000</v>
      </c>
      <c r="AQ14" s="41">
        <v>1000</v>
      </c>
      <c r="AR14" s="41">
        <v>1000</v>
      </c>
      <c r="AS14" s="41">
        <v>1000</v>
      </c>
      <c r="AT14" s="41">
        <v>1000</v>
      </c>
      <c r="AU14" s="41">
        <v>1000</v>
      </c>
      <c r="AV14" s="41">
        <v>1000</v>
      </c>
      <c r="AW14" s="41">
        <v>1000</v>
      </c>
      <c r="AX14" s="41">
        <v>1000</v>
      </c>
      <c r="AY14" s="41">
        <v>1000</v>
      </c>
      <c r="AZ14" s="41">
        <v>1000</v>
      </c>
      <c r="BA14" s="41">
        <v>1000</v>
      </c>
    </row>
    <row r="15" spans="1:53" ht="11.25" customHeight="1">
      <c r="A15" s="38" t="s">
        <v>16</v>
      </c>
      <c r="B15" s="39" t="s">
        <v>10</v>
      </c>
      <c r="C15" s="55">
        <v>1084</v>
      </c>
      <c r="D15" s="39">
        <v>800</v>
      </c>
      <c r="E15" s="41">
        <v>2330</v>
      </c>
      <c r="F15" s="41">
        <v>2600</v>
      </c>
      <c r="G15" s="41">
        <v>2680</v>
      </c>
      <c r="H15" s="41">
        <v>2760</v>
      </c>
      <c r="I15" s="41">
        <v>2760</v>
      </c>
      <c r="J15" s="41">
        <v>2760</v>
      </c>
      <c r="K15" s="41">
        <v>2760</v>
      </c>
      <c r="L15" s="41">
        <v>2760</v>
      </c>
      <c r="M15" s="41">
        <v>2760</v>
      </c>
      <c r="N15" s="41">
        <v>2760</v>
      </c>
      <c r="O15" s="41">
        <v>2760</v>
      </c>
      <c r="P15" s="41">
        <v>2760</v>
      </c>
      <c r="Q15" s="41">
        <v>2760</v>
      </c>
      <c r="R15" s="41">
        <v>2760</v>
      </c>
      <c r="S15" s="41">
        <v>2760</v>
      </c>
      <c r="T15" s="41">
        <v>2760</v>
      </c>
      <c r="U15" s="41">
        <v>2760</v>
      </c>
      <c r="V15" s="41">
        <v>2760</v>
      </c>
      <c r="W15" s="41">
        <v>2760</v>
      </c>
      <c r="X15" s="41">
        <v>2760</v>
      </c>
      <c r="Y15" s="41">
        <v>2760</v>
      </c>
      <c r="Z15" s="41">
        <v>2760</v>
      </c>
      <c r="AA15" s="41">
        <v>2760</v>
      </c>
      <c r="AB15" s="41">
        <v>2760</v>
      </c>
      <c r="AC15" s="41">
        <v>2760</v>
      </c>
      <c r="AD15" s="41">
        <v>2760</v>
      </c>
      <c r="AE15" s="41">
        <v>2760</v>
      </c>
      <c r="AF15" s="41">
        <v>2760</v>
      </c>
      <c r="AG15" s="41">
        <v>2760</v>
      </c>
      <c r="AH15" s="41">
        <v>2760</v>
      </c>
      <c r="AI15" s="41">
        <v>2760</v>
      </c>
      <c r="AJ15" s="41">
        <v>2760</v>
      </c>
      <c r="AK15" s="41">
        <v>2760</v>
      </c>
      <c r="AL15" s="41">
        <v>2760</v>
      </c>
      <c r="AM15" s="41">
        <v>2760</v>
      </c>
      <c r="AN15" s="41">
        <v>2760</v>
      </c>
      <c r="AO15" s="41">
        <v>2760</v>
      </c>
      <c r="AP15" s="41">
        <v>2760</v>
      </c>
      <c r="AQ15" s="41">
        <v>2760</v>
      </c>
      <c r="AR15" s="41">
        <v>2760</v>
      </c>
      <c r="AS15" s="41">
        <v>2760</v>
      </c>
      <c r="AT15" s="41">
        <v>2760</v>
      </c>
      <c r="AU15" s="41">
        <v>2760</v>
      </c>
      <c r="AV15" s="41">
        <v>2760</v>
      </c>
      <c r="AW15" s="41">
        <v>2760</v>
      </c>
      <c r="AX15" s="41">
        <v>2760</v>
      </c>
      <c r="AY15" s="41">
        <v>2760</v>
      </c>
      <c r="AZ15" s="41">
        <v>2760</v>
      </c>
      <c r="BA15" s="41">
        <v>2760</v>
      </c>
    </row>
    <row r="16" spans="1:53" ht="11.25" customHeight="1">
      <c r="A16" s="38" t="s">
        <v>17</v>
      </c>
      <c r="B16" s="39" t="s">
        <v>10</v>
      </c>
      <c r="C16" s="55">
        <v>3624</v>
      </c>
      <c r="D16" s="39">
        <v>3420</v>
      </c>
      <c r="E16" s="41">
        <v>4993</v>
      </c>
      <c r="F16" s="41">
        <v>5304</v>
      </c>
      <c r="G16" s="41">
        <v>5430</v>
      </c>
      <c r="H16" s="41">
        <v>5558</v>
      </c>
      <c r="I16" s="41">
        <v>5635</v>
      </c>
      <c r="J16" s="41">
        <v>5715</v>
      </c>
      <c r="K16" s="41">
        <v>5797</v>
      </c>
      <c r="L16" s="41">
        <v>5876</v>
      </c>
      <c r="M16" s="41">
        <v>5951</v>
      </c>
      <c r="N16" s="41">
        <v>6029</v>
      </c>
      <c r="O16" s="41">
        <v>6098</v>
      </c>
      <c r="P16" s="41">
        <v>6153</v>
      </c>
      <c r="Q16" s="41">
        <v>6198</v>
      </c>
      <c r="R16" s="41">
        <v>6232</v>
      </c>
      <c r="S16" s="41">
        <v>6247</v>
      </c>
      <c r="T16" s="41">
        <v>6229</v>
      </c>
      <c r="U16" s="41">
        <v>6203</v>
      </c>
      <c r="V16" s="41">
        <v>6166</v>
      </c>
      <c r="W16" s="41">
        <v>6121</v>
      </c>
      <c r="X16" s="41">
        <v>6083</v>
      </c>
      <c r="Y16" s="41">
        <v>6037</v>
      </c>
      <c r="Z16" s="41">
        <v>5984</v>
      </c>
      <c r="AA16" s="41">
        <v>5928</v>
      </c>
      <c r="AB16" s="41">
        <v>5869</v>
      </c>
      <c r="AC16" s="41">
        <v>5812</v>
      </c>
      <c r="AD16" s="41">
        <v>5758</v>
      </c>
      <c r="AE16" s="41">
        <v>5709</v>
      </c>
      <c r="AF16" s="41">
        <v>5669</v>
      </c>
      <c r="AG16" s="41">
        <v>5639</v>
      </c>
      <c r="AH16" s="41">
        <v>5617</v>
      </c>
      <c r="AI16" s="41">
        <v>5607</v>
      </c>
      <c r="AJ16" s="41">
        <v>5605</v>
      </c>
      <c r="AK16" s="41">
        <v>5612</v>
      </c>
      <c r="AL16" s="41">
        <v>5621</v>
      </c>
      <c r="AM16" s="41">
        <v>5638</v>
      </c>
      <c r="AN16" s="41">
        <v>5656</v>
      </c>
      <c r="AO16" s="41">
        <v>5679</v>
      </c>
      <c r="AP16" s="41">
        <v>5699</v>
      </c>
      <c r="AQ16" s="41">
        <v>5722</v>
      </c>
      <c r="AR16" s="41">
        <v>5743</v>
      </c>
      <c r="AS16" s="41">
        <v>5756</v>
      </c>
      <c r="AT16" s="41">
        <v>5773</v>
      </c>
      <c r="AU16" s="41">
        <v>5791</v>
      </c>
      <c r="AV16" s="41">
        <v>5803</v>
      </c>
      <c r="AW16" s="41">
        <v>5815</v>
      </c>
      <c r="AX16" s="41">
        <v>5825</v>
      </c>
      <c r="AY16" s="41">
        <v>5834</v>
      </c>
      <c r="AZ16" s="41">
        <v>5843</v>
      </c>
      <c r="BA16" s="41">
        <v>5851</v>
      </c>
    </row>
    <row r="17" spans="1:53" ht="11.25" customHeight="1">
      <c r="A17" s="38" t="s">
        <v>18</v>
      </c>
      <c r="B17" s="39" t="s">
        <v>10</v>
      </c>
      <c r="C17" s="55">
        <v>489951</v>
      </c>
      <c r="D17" s="41">
        <v>493371</v>
      </c>
      <c r="E17" s="41">
        <v>498364</v>
      </c>
      <c r="F17" s="41">
        <v>503668</v>
      </c>
      <c r="G17" s="41">
        <v>509098</v>
      </c>
      <c r="H17" s="41">
        <v>514656</v>
      </c>
      <c r="I17" s="41">
        <v>520291</v>
      </c>
      <c r="J17" s="41">
        <v>526006</v>
      </c>
      <c r="K17" s="41">
        <v>531803</v>
      </c>
      <c r="L17" s="41">
        <v>537679</v>
      </c>
      <c r="M17" s="41">
        <v>543630</v>
      </c>
      <c r="N17" s="41">
        <v>549659</v>
      </c>
      <c r="O17" s="41">
        <v>555757</v>
      </c>
      <c r="P17" s="41">
        <v>561910</v>
      </c>
      <c r="Q17" s="41">
        <v>568108</v>
      </c>
      <c r="R17" s="41">
        <v>574340</v>
      </c>
      <c r="S17" s="41">
        <v>580587</v>
      </c>
      <c r="T17" s="41">
        <v>586816</v>
      </c>
      <c r="U17" s="41">
        <v>593019</v>
      </c>
      <c r="V17" s="41">
        <v>599185</v>
      </c>
      <c r="W17" s="41">
        <v>605306</v>
      </c>
      <c r="X17" s="41">
        <v>611389</v>
      </c>
      <c r="Y17" s="41">
        <v>617426</v>
      </c>
      <c r="Z17" s="41">
        <v>623410</v>
      </c>
      <c r="AA17" s="41">
        <v>629338</v>
      </c>
      <c r="AB17" s="41">
        <v>635207</v>
      </c>
      <c r="AC17" s="41">
        <v>641019</v>
      </c>
      <c r="AD17" s="41">
        <v>646777</v>
      </c>
      <c r="AE17" s="41">
        <v>652486</v>
      </c>
      <c r="AF17" s="41">
        <v>658155</v>
      </c>
      <c r="AG17" s="41">
        <v>663794</v>
      </c>
      <c r="AH17" s="41">
        <v>669411</v>
      </c>
      <c r="AI17" s="41">
        <v>675018</v>
      </c>
      <c r="AJ17" s="41">
        <v>680623</v>
      </c>
      <c r="AK17" s="41">
        <v>686235</v>
      </c>
      <c r="AL17" s="41">
        <v>691856</v>
      </c>
      <c r="AM17" s="41">
        <v>697494</v>
      </c>
      <c r="AN17" s="41">
        <v>703150</v>
      </c>
      <c r="AO17" s="41">
        <v>708829</v>
      </c>
      <c r="AP17" s="41">
        <v>714528</v>
      </c>
      <c r="AQ17" s="41">
        <v>720250</v>
      </c>
      <c r="AR17" s="41">
        <v>725993</v>
      </c>
      <c r="AS17" s="41">
        <v>731749</v>
      </c>
      <c r="AT17" s="41">
        <v>737522</v>
      </c>
      <c r="AU17" s="41">
        <v>743313</v>
      </c>
      <c r="AV17" s="41">
        <v>749116</v>
      </c>
      <c r="AW17" s="41">
        <v>754931</v>
      </c>
      <c r="AX17" s="41">
        <v>760756</v>
      </c>
      <c r="AY17" s="41">
        <v>766590</v>
      </c>
      <c r="AZ17" s="41">
        <v>772433</v>
      </c>
      <c r="BA17" s="41">
        <v>778284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100">
        <v>2.0880000000000001</v>
      </c>
      <c r="D20" s="44">
        <v>2.1589999999999998</v>
      </c>
      <c r="E20" s="45">
        <v>2.21</v>
      </c>
      <c r="F20" s="45">
        <v>2.2200000000000002</v>
      </c>
      <c r="G20" s="45">
        <v>2.23</v>
      </c>
      <c r="H20" s="45">
        <v>2.23</v>
      </c>
      <c r="I20" s="45">
        <v>2.2400000000000002</v>
      </c>
      <c r="J20" s="45">
        <v>2.25</v>
      </c>
      <c r="K20" s="45">
        <v>2.25</v>
      </c>
      <c r="L20" s="45">
        <v>2.2599999999999998</v>
      </c>
      <c r="M20" s="45">
        <v>2.27</v>
      </c>
      <c r="N20" s="45">
        <v>2.2799999999999998</v>
      </c>
      <c r="O20" s="45">
        <v>2.2799999999999998</v>
      </c>
      <c r="P20" s="45">
        <v>2.29</v>
      </c>
      <c r="Q20" s="45">
        <v>2.2999999999999998</v>
      </c>
      <c r="R20" s="45">
        <v>2.2999999999999998</v>
      </c>
      <c r="S20" s="45">
        <v>2.31</v>
      </c>
      <c r="T20" s="45">
        <v>2.31</v>
      </c>
      <c r="U20" s="45">
        <v>2.31</v>
      </c>
      <c r="V20" s="45">
        <v>2.31</v>
      </c>
      <c r="W20" s="45">
        <v>2.31</v>
      </c>
      <c r="X20" s="45">
        <v>2.31</v>
      </c>
      <c r="Y20" s="45">
        <v>2.31</v>
      </c>
      <c r="Z20" s="45">
        <v>2.31</v>
      </c>
      <c r="AA20" s="45">
        <v>2.31</v>
      </c>
      <c r="AB20" s="45">
        <v>2.31</v>
      </c>
      <c r="AC20" s="45">
        <v>2.31</v>
      </c>
      <c r="AD20" s="45">
        <v>2.31</v>
      </c>
      <c r="AE20" s="45">
        <v>2.31</v>
      </c>
      <c r="AF20" s="45">
        <v>2.31</v>
      </c>
      <c r="AG20" s="45">
        <v>2.31</v>
      </c>
      <c r="AH20" s="45">
        <v>2.31</v>
      </c>
      <c r="AI20" s="45">
        <v>2.31</v>
      </c>
      <c r="AJ20" s="45">
        <v>2.31</v>
      </c>
      <c r="AK20" s="45">
        <v>2.31</v>
      </c>
      <c r="AL20" s="45">
        <v>2.31</v>
      </c>
      <c r="AM20" s="45">
        <v>2.31</v>
      </c>
      <c r="AN20" s="45">
        <v>2.31</v>
      </c>
      <c r="AO20" s="45">
        <v>2.31</v>
      </c>
      <c r="AP20" s="45">
        <v>2.31</v>
      </c>
      <c r="AQ20" s="45">
        <v>2.31</v>
      </c>
      <c r="AR20" s="45">
        <v>2.31</v>
      </c>
      <c r="AS20" s="45">
        <v>2.31</v>
      </c>
      <c r="AT20" s="45">
        <v>2.31</v>
      </c>
      <c r="AU20" s="45">
        <v>2.31</v>
      </c>
      <c r="AV20" s="45">
        <v>2.31</v>
      </c>
      <c r="AW20" s="45">
        <v>2.31</v>
      </c>
      <c r="AX20" s="45">
        <v>2.31</v>
      </c>
      <c r="AY20" s="45">
        <v>2.31</v>
      </c>
      <c r="AZ20" s="45">
        <v>2.31</v>
      </c>
      <c r="BA20" s="45">
        <v>2.31</v>
      </c>
    </row>
    <row r="21" spans="1:53" ht="11.25" customHeight="1">
      <c r="A21" s="43" t="s">
        <v>115</v>
      </c>
      <c r="B21" s="44" t="s">
        <v>19</v>
      </c>
      <c r="C21" s="81">
        <v>6.87</v>
      </c>
      <c r="D21" s="106">
        <v>6.8</v>
      </c>
      <c r="E21" s="46">
        <v>6.9</v>
      </c>
      <c r="F21" s="46">
        <v>6.7</v>
      </c>
      <c r="G21" s="46">
        <v>6.6</v>
      </c>
      <c r="H21" s="46">
        <v>6.5</v>
      </c>
      <c r="I21" s="46">
        <v>6.3</v>
      </c>
      <c r="J21" s="46">
        <v>6.1</v>
      </c>
      <c r="K21" s="46">
        <v>6</v>
      </c>
      <c r="L21" s="46">
        <v>5.9</v>
      </c>
      <c r="M21" s="46">
        <v>5.7</v>
      </c>
      <c r="N21" s="46">
        <v>5.6</v>
      </c>
      <c r="O21" s="46">
        <v>5.4</v>
      </c>
      <c r="P21" s="46">
        <v>5.3</v>
      </c>
      <c r="Q21" s="46">
        <v>5.0999999999999996</v>
      </c>
      <c r="R21" s="46">
        <v>5</v>
      </c>
      <c r="S21" s="46">
        <v>4.9000000000000004</v>
      </c>
      <c r="T21" s="46">
        <v>4.7</v>
      </c>
      <c r="U21" s="46">
        <v>4.5999999999999996</v>
      </c>
      <c r="V21" s="46">
        <v>4.5</v>
      </c>
      <c r="W21" s="46">
        <v>4.4000000000000004</v>
      </c>
      <c r="X21" s="46">
        <v>4.2</v>
      </c>
      <c r="Y21" s="46">
        <v>4.0999999999999996</v>
      </c>
      <c r="Z21" s="46">
        <v>4</v>
      </c>
      <c r="AA21" s="46">
        <v>3.9</v>
      </c>
      <c r="AB21" s="46">
        <v>3.8</v>
      </c>
      <c r="AC21" s="46">
        <v>3.6</v>
      </c>
      <c r="AD21" s="46">
        <v>3.5</v>
      </c>
      <c r="AE21" s="46">
        <v>3.4</v>
      </c>
      <c r="AF21" s="46">
        <v>3.3</v>
      </c>
      <c r="AG21" s="46">
        <v>3.2</v>
      </c>
      <c r="AH21" s="46">
        <v>3.1</v>
      </c>
      <c r="AI21" s="46">
        <v>3</v>
      </c>
      <c r="AJ21" s="46">
        <v>3</v>
      </c>
      <c r="AK21" s="46">
        <v>2.9</v>
      </c>
      <c r="AL21" s="46">
        <v>2.8</v>
      </c>
      <c r="AM21" s="46">
        <v>2.7</v>
      </c>
      <c r="AN21" s="46">
        <v>2.6</v>
      </c>
      <c r="AO21" s="46">
        <v>2.5</v>
      </c>
      <c r="AP21" s="46">
        <v>2.5</v>
      </c>
      <c r="AQ21" s="46">
        <v>2.4</v>
      </c>
      <c r="AR21" s="46">
        <v>2.2999999999999998</v>
      </c>
      <c r="AS21" s="46">
        <v>2.2999999999999998</v>
      </c>
      <c r="AT21" s="46">
        <v>2.2000000000000002</v>
      </c>
      <c r="AU21" s="46">
        <v>2.1</v>
      </c>
      <c r="AV21" s="46">
        <v>2.1</v>
      </c>
      <c r="AW21" s="46">
        <v>2</v>
      </c>
      <c r="AX21" s="46">
        <v>1.9</v>
      </c>
      <c r="AY21" s="46">
        <v>1.9</v>
      </c>
      <c r="AZ21" s="46">
        <v>1.8</v>
      </c>
      <c r="BA21" s="46">
        <v>1.8</v>
      </c>
    </row>
    <row r="22" spans="1:53" ht="11.25" customHeight="1">
      <c r="A22" s="43" t="s">
        <v>116</v>
      </c>
      <c r="B22" s="44" t="s">
        <v>19</v>
      </c>
      <c r="C22" s="81">
        <v>2.2124661445736411</v>
      </c>
      <c r="D22" s="106">
        <v>1.6214978180719986</v>
      </c>
      <c r="E22" s="46">
        <v>4.7</v>
      </c>
      <c r="F22" s="46">
        <v>5.2</v>
      </c>
      <c r="G22" s="46">
        <v>5.3</v>
      </c>
      <c r="H22" s="46">
        <v>5.4</v>
      </c>
      <c r="I22" s="46">
        <v>5.3</v>
      </c>
      <c r="J22" s="46">
        <v>5.3</v>
      </c>
      <c r="K22" s="46">
        <v>5.2</v>
      </c>
      <c r="L22" s="46">
        <v>5.2</v>
      </c>
      <c r="M22" s="46">
        <v>5.0999999999999996</v>
      </c>
      <c r="N22" s="46">
        <v>5</v>
      </c>
      <c r="O22" s="46">
        <v>5</v>
      </c>
      <c r="P22" s="46">
        <v>4.9000000000000004</v>
      </c>
      <c r="Q22" s="46">
        <v>4.9000000000000004</v>
      </c>
      <c r="R22" s="46">
        <v>4.8</v>
      </c>
      <c r="S22" s="46">
        <v>4.8</v>
      </c>
      <c r="T22" s="46">
        <v>4.7</v>
      </c>
      <c r="U22" s="46">
        <v>4.7</v>
      </c>
      <c r="V22" s="46">
        <v>4.5999999999999996</v>
      </c>
      <c r="W22" s="46">
        <v>4.5999999999999996</v>
      </c>
      <c r="X22" s="46">
        <v>4.5</v>
      </c>
      <c r="Y22" s="46">
        <v>4.5</v>
      </c>
      <c r="Z22" s="46">
        <v>4.4000000000000004</v>
      </c>
      <c r="AA22" s="46">
        <v>4.4000000000000004</v>
      </c>
      <c r="AB22" s="46">
        <v>4.4000000000000004</v>
      </c>
      <c r="AC22" s="46">
        <v>4.3</v>
      </c>
      <c r="AD22" s="46">
        <v>4.3</v>
      </c>
      <c r="AE22" s="46">
        <v>4.2</v>
      </c>
      <c r="AF22" s="46">
        <v>4.2</v>
      </c>
      <c r="AG22" s="46">
        <v>4.2</v>
      </c>
      <c r="AH22" s="46">
        <v>4.0999999999999996</v>
      </c>
      <c r="AI22" s="46">
        <v>4.0999999999999996</v>
      </c>
      <c r="AJ22" s="46">
        <v>4.0999999999999996</v>
      </c>
      <c r="AK22" s="46">
        <v>4</v>
      </c>
      <c r="AL22" s="46">
        <v>4</v>
      </c>
      <c r="AM22" s="46">
        <v>4</v>
      </c>
      <c r="AN22" s="46">
        <v>3.9</v>
      </c>
      <c r="AO22" s="46">
        <v>3.9</v>
      </c>
      <c r="AP22" s="46">
        <v>3.9</v>
      </c>
      <c r="AQ22" s="46">
        <v>3.8</v>
      </c>
      <c r="AR22" s="46">
        <v>3.8</v>
      </c>
      <c r="AS22" s="46">
        <v>3.8</v>
      </c>
      <c r="AT22" s="46">
        <v>3.8</v>
      </c>
      <c r="AU22" s="46">
        <v>3.7</v>
      </c>
      <c r="AV22" s="46">
        <v>3.7</v>
      </c>
      <c r="AW22" s="46">
        <v>3.7</v>
      </c>
      <c r="AX22" s="46">
        <v>3.6</v>
      </c>
      <c r="AY22" s="46">
        <v>3.6</v>
      </c>
      <c r="AZ22" s="46">
        <v>3.6</v>
      </c>
      <c r="BA22" s="46">
        <v>3.6</v>
      </c>
    </row>
    <row r="23" spans="1:53" ht="11.25" customHeight="1">
      <c r="A23" s="43" t="s">
        <v>117</v>
      </c>
      <c r="B23" s="44" t="s">
        <v>19</v>
      </c>
      <c r="C23" s="81">
        <v>0.74517762739884896</v>
      </c>
      <c r="D23" s="106">
        <v>0.69802898657212664</v>
      </c>
      <c r="E23" s="46">
        <v>1</v>
      </c>
      <c r="F23" s="46">
        <v>1.1000000000000001</v>
      </c>
      <c r="G23" s="46">
        <v>1.1000000000000001</v>
      </c>
      <c r="H23" s="46">
        <v>1.1000000000000001</v>
      </c>
      <c r="I23" s="46">
        <v>1.1000000000000001</v>
      </c>
      <c r="J23" s="46">
        <v>1.1000000000000001</v>
      </c>
      <c r="K23" s="46">
        <v>1.1000000000000001</v>
      </c>
      <c r="L23" s="46">
        <v>1.1000000000000001</v>
      </c>
      <c r="M23" s="46">
        <v>1.1000000000000001</v>
      </c>
      <c r="N23" s="46">
        <v>1.1000000000000001</v>
      </c>
      <c r="O23" s="46">
        <v>1.1000000000000001</v>
      </c>
      <c r="P23" s="46">
        <v>1.1000000000000001</v>
      </c>
      <c r="Q23" s="46">
        <v>1.1000000000000001</v>
      </c>
      <c r="R23" s="46">
        <v>1.1000000000000001</v>
      </c>
      <c r="S23" s="46">
        <v>1.1000000000000001</v>
      </c>
      <c r="T23" s="46">
        <v>1.1000000000000001</v>
      </c>
      <c r="U23" s="46">
        <v>1.1000000000000001</v>
      </c>
      <c r="V23" s="46">
        <v>1</v>
      </c>
      <c r="W23" s="46">
        <v>1</v>
      </c>
      <c r="X23" s="46">
        <v>1</v>
      </c>
      <c r="Y23" s="46">
        <v>1</v>
      </c>
      <c r="Z23" s="46">
        <v>1</v>
      </c>
      <c r="AA23" s="46">
        <v>1</v>
      </c>
      <c r="AB23" s="46">
        <v>0.9</v>
      </c>
      <c r="AC23" s="46">
        <v>0.9</v>
      </c>
      <c r="AD23" s="46">
        <v>0.9</v>
      </c>
      <c r="AE23" s="46">
        <v>0.9</v>
      </c>
      <c r="AF23" s="46">
        <v>0.9</v>
      </c>
      <c r="AG23" s="46">
        <v>0.9</v>
      </c>
      <c r="AH23" s="46">
        <v>0.8</v>
      </c>
      <c r="AI23" s="46">
        <v>0.8</v>
      </c>
      <c r="AJ23" s="46">
        <v>0.8</v>
      </c>
      <c r="AK23" s="46">
        <v>0.8</v>
      </c>
      <c r="AL23" s="46">
        <v>0.8</v>
      </c>
      <c r="AM23" s="46">
        <v>0.8</v>
      </c>
      <c r="AN23" s="46">
        <v>0.8</v>
      </c>
      <c r="AO23" s="46">
        <v>0.8</v>
      </c>
      <c r="AP23" s="46">
        <v>0.8</v>
      </c>
      <c r="AQ23" s="46">
        <v>0.8</v>
      </c>
      <c r="AR23" s="46">
        <v>0.8</v>
      </c>
      <c r="AS23" s="46">
        <v>0.8</v>
      </c>
      <c r="AT23" s="46">
        <v>0.8</v>
      </c>
      <c r="AU23" s="46">
        <v>0.8</v>
      </c>
      <c r="AV23" s="46">
        <v>0.8</v>
      </c>
      <c r="AW23" s="46">
        <v>0.8</v>
      </c>
      <c r="AX23" s="46">
        <v>0.8</v>
      </c>
      <c r="AY23" s="46">
        <v>0.8</v>
      </c>
      <c r="AZ23" s="46">
        <v>0.8</v>
      </c>
      <c r="BA23" s="46">
        <v>0.8</v>
      </c>
    </row>
    <row r="24" spans="1:53" ht="11.25" customHeight="1">
      <c r="B24" s="42"/>
      <c r="C24" s="82"/>
      <c r="D24" s="8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C25" s="82"/>
      <c r="D25" s="82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82">
        <v>37.941522186306202</v>
      </c>
      <c r="D26" s="82">
        <v>38.253003222970996</v>
      </c>
      <c r="E26" s="46">
        <v>38.5</v>
      </c>
      <c r="F26" s="46">
        <v>38.700000000000003</v>
      </c>
      <c r="G26" s="46">
        <v>38.9</v>
      </c>
      <c r="H26" s="46">
        <v>39.1</v>
      </c>
      <c r="I26" s="46">
        <v>39.200000000000003</v>
      </c>
      <c r="J26" s="46">
        <v>39.299999999999997</v>
      </c>
      <c r="K26" s="46">
        <v>39.299999999999997</v>
      </c>
      <c r="L26" s="46">
        <v>39.4</v>
      </c>
      <c r="M26" s="46">
        <v>39.4</v>
      </c>
      <c r="N26" s="46">
        <v>39.5</v>
      </c>
      <c r="O26" s="46">
        <v>39.5</v>
      </c>
      <c r="P26" s="46">
        <v>39.6</v>
      </c>
      <c r="Q26" s="46">
        <v>39.700000000000003</v>
      </c>
      <c r="R26" s="46">
        <v>39.700000000000003</v>
      </c>
      <c r="S26" s="46">
        <v>39.9</v>
      </c>
      <c r="T26" s="46">
        <v>40</v>
      </c>
      <c r="U26" s="46">
        <v>40.1</v>
      </c>
      <c r="V26" s="46">
        <v>40.299999999999997</v>
      </c>
      <c r="W26" s="46">
        <v>40.4</v>
      </c>
      <c r="X26" s="46">
        <v>40.6</v>
      </c>
      <c r="Y26" s="46">
        <v>40.700000000000003</v>
      </c>
      <c r="Z26" s="46">
        <v>40.9</v>
      </c>
      <c r="AA26" s="46">
        <v>41</v>
      </c>
      <c r="AB26" s="46">
        <v>41.2</v>
      </c>
      <c r="AC26" s="46">
        <v>41.4</v>
      </c>
      <c r="AD26" s="46">
        <v>41.6</v>
      </c>
      <c r="AE26" s="46">
        <v>41.7</v>
      </c>
      <c r="AF26" s="46">
        <v>41.9</v>
      </c>
      <c r="AG26" s="46">
        <v>42</v>
      </c>
      <c r="AH26" s="46">
        <v>42.2</v>
      </c>
      <c r="AI26" s="46">
        <v>42.3</v>
      </c>
      <c r="AJ26" s="46">
        <v>42.4</v>
      </c>
      <c r="AK26" s="46">
        <v>42.5</v>
      </c>
      <c r="AL26" s="46">
        <v>42.6</v>
      </c>
      <c r="AM26" s="46">
        <v>42.7</v>
      </c>
      <c r="AN26" s="46">
        <v>42.8</v>
      </c>
      <c r="AO26" s="46">
        <v>42.9</v>
      </c>
      <c r="AP26" s="46">
        <v>42.9</v>
      </c>
      <c r="AQ26" s="46">
        <v>43</v>
      </c>
      <c r="AR26" s="46">
        <v>43</v>
      </c>
      <c r="AS26" s="46">
        <v>43.1</v>
      </c>
      <c r="AT26" s="46">
        <v>43.2</v>
      </c>
      <c r="AU26" s="46">
        <v>43.2</v>
      </c>
      <c r="AV26" s="46">
        <v>43.3</v>
      </c>
      <c r="AW26" s="46">
        <v>43.4</v>
      </c>
      <c r="AX26" s="46">
        <v>43.5</v>
      </c>
      <c r="AY26" s="46">
        <v>43.6</v>
      </c>
      <c r="AZ26" s="46">
        <v>43.8</v>
      </c>
      <c r="BA26" s="46">
        <v>43.9</v>
      </c>
    </row>
    <row r="27" spans="1:53" ht="11.25" customHeight="1">
      <c r="A27" s="46" t="s">
        <v>23</v>
      </c>
      <c r="B27" s="48" t="s">
        <v>22</v>
      </c>
      <c r="C27" s="82">
        <v>39.72029332535169</v>
      </c>
      <c r="D27" s="82">
        <v>40.002088305489259</v>
      </c>
      <c r="E27" s="46">
        <v>40.200000000000003</v>
      </c>
      <c r="F27" s="46">
        <v>40.4</v>
      </c>
      <c r="G27" s="46">
        <v>40.6</v>
      </c>
      <c r="H27" s="46">
        <v>40.799999999999997</v>
      </c>
      <c r="I27" s="46">
        <v>41</v>
      </c>
      <c r="J27" s="46">
        <v>41.2</v>
      </c>
      <c r="K27" s="46">
        <v>41.4</v>
      </c>
      <c r="L27" s="46">
        <v>41.5</v>
      </c>
      <c r="M27" s="46">
        <v>41.6</v>
      </c>
      <c r="N27" s="46">
        <v>41.7</v>
      </c>
      <c r="O27" s="46">
        <v>41.8</v>
      </c>
      <c r="P27" s="46">
        <v>41.8</v>
      </c>
      <c r="Q27" s="46">
        <v>41.9</v>
      </c>
      <c r="R27" s="46">
        <v>42</v>
      </c>
      <c r="S27" s="46">
        <v>42.1</v>
      </c>
      <c r="T27" s="46">
        <v>42.2</v>
      </c>
      <c r="U27" s="46">
        <v>42.3</v>
      </c>
      <c r="V27" s="46">
        <v>42.5</v>
      </c>
      <c r="W27" s="46">
        <v>42.6</v>
      </c>
      <c r="X27" s="46">
        <v>42.8</v>
      </c>
      <c r="Y27" s="46">
        <v>43</v>
      </c>
      <c r="Z27" s="46">
        <v>43.2</v>
      </c>
      <c r="AA27" s="46">
        <v>43.3</v>
      </c>
      <c r="AB27" s="46">
        <v>43.5</v>
      </c>
      <c r="AC27" s="46">
        <v>43.6</v>
      </c>
      <c r="AD27" s="46">
        <v>43.8</v>
      </c>
      <c r="AE27" s="46">
        <v>44</v>
      </c>
      <c r="AF27" s="46">
        <v>44.2</v>
      </c>
      <c r="AG27" s="46">
        <v>44.3</v>
      </c>
      <c r="AH27" s="46">
        <v>44.5</v>
      </c>
      <c r="AI27" s="46">
        <v>44.6</v>
      </c>
      <c r="AJ27" s="46">
        <v>44.8</v>
      </c>
      <c r="AK27" s="46">
        <v>44.9</v>
      </c>
      <c r="AL27" s="46">
        <v>45</v>
      </c>
      <c r="AM27" s="46">
        <v>45.1</v>
      </c>
      <c r="AN27" s="46">
        <v>45.2</v>
      </c>
      <c r="AO27" s="46">
        <v>45.3</v>
      </c>
      <c r="AP27" s="46">
        <v>45.4</v>
      </c>
      <c r="AQ27" s="46">
        <v>45.4</v>
      </c>
      <c r="AR27" s="46">
        <v>45.5</v>
      </c>
      <c r="AS27" s="46">
        <v>45.5</v>
      </c>
      <c r="AT27" s="46">
        <v>45.5</v>
      </c>
      <c r="AU27" s="46">
        <v>45.5</v>
      </c>
      <c r="AV27" s="46">
        <v>45.6</v>
      </c>
      <c r="AW27" s="46">
        <v>45.6</v>
      </c>
      <c r="AX27" s="46">
        <v>45.7</v>
      </c>
      <c r="AY27" s="46">
        <v>45.8</v>
      </c>
      <c r="AZ27" s="46">
        <v>45.8</v>
      </c>
      <c r="BA27" s="46">
        <v>45.9</v>
      </c>
    </row>
    <row r="28" spans="1:53" ht="11.25" customHeight="1">
      <c r="A28" s="46" t="s">
        <v>24</v>
      </c>
      <c r="B28" s="48" t="s">
        <v>22</v>
      </c>
      <c r="C28" s="82">
        <v>38.847742628992627</v>
      </c>
      <c r="D28" s="82">
        <v>39.12137183012527</v>
      </c>
      <c r="E28" s="46">
        <v>39.299999999999997</v>
      </c>
      <c r="F28" s="46">
        <v>39.5</v>
      </c>
      <c r="G28" s="46">
        <v>39.799999999999997</v>
      </c>
      <c r="H28" s="46">
        <v>40</v>
      </c>
      <c r="I28" s="46">
        <v>40.1</v>
      </c>
      <c r="J28" s="46">
        <v>40.299999999999997</v>
      </c>
      <c r="K28" s="46">
        <v>40.4</v>
      </c>
      <c r="L28" s="46">
        <v>40.5</v>
      </c>
      <c r="M28" s="46">
        <v>40.6</v>
      </c>
      <c r="N28" s="46">
        <v>40.6</v>
      </c>
      <c r="O28" s="46">
        <v>40.700000000000003</v>
      </c>
      <c r="P28" s="46">
        <v>40.700000000000003</v>
      </c>
      <c r="Q28" s="46">
        <v>40.799999999999997</v>
      </c>
      <c r="R28" s="46">
        <v>40.9</v>
      </c>
      <c r="S28" s="46">
        <v>41</v>
      </c>
      <c r="T28" s="46">
        <v>41.1</v>
      </c>
      <c r="U28" s="46">
        <v>41.2</v>
      </c>
      <c r="V28" s="46">
        <v>41.4</v>
      </c>
      <c r="W28" s="46">
        <v>41.5</v>
      </c>
      <c r="X28" s="46">
        <v>41.7</v>
      </c>
      <c r="Y28" s="46">
        <v>41.9</v>
      </c>
      <c r="Z28" s="46">
        <v>42</v>
      </c>
      <c r="AA28" s="46">
        <v>42.2</v>
      </c>
      <c r="AB28" s="46">
        <v>42.3</v>
      </c>
      <c r="AC28" s="46">
        <v>42.5</v>
      </c>
      <c r="AD28" s="46">
        <v>42.7</v>
      </c>
      <c r="AE28" s="46">
        <v>42.9</v>
      </c>
      <c r="AF28" s="46">
        <v>43</v>
      </c>
      <c r="AG28" s="46">
        <v>43.2</v>
      </c>
      <c r="AH28" s="46">
        <v>43.3</v>
      </c>
      <c r="AI28" s="46">
        <v>43.5</v>
      </c>
      <c r="AJ28" s="46">
        <v>43.6</v>
      </c>
      <c r="AK28" s="46">
        <v>43.7</v>
      </c>
      <c r="AL28" s="46">
        <v>43.8</v>
      </c>
      <c r="AM28" s="46">
        <v>43.9</v>
      </c>
      <c r="AN28" s="46">
        <v>44</v>
      </c>
      <c r="AO28" s="46">
        <v>44.1</v>
      </c>
      <c r="AP28" s="46">
        <v>44.2</v>
      </c>
      <c r="AQ28" s="46">
        <v>44.2</v>
      </c>
      <c r="AR28" s="46">
        <v>44.2</v>
      </c>
      <c r="AS28" s="46">
        <v>44.3</v>
      </c>
      <c r="AT28" s="46">
        <v>44.3</v>
      </c>
      <c r="AU28" s="46">
        <v>44.4</v>
      </c>
      <c r="AV28" s="46">
        <v>44.4</v>
      </c>
      <c r="AW28" s="46">
        <v>44.5</v>
      </c>
      <c r="AX28" s="46">
        <v>44.6</v>
      </c>
      <c r="AY28" s="46">
        <v>44.7</v>
      </c>
      <c r="AZ28" s="46">
        <v>44.8</v>
      </c>
      <c r="BA28" s="46">
        <v>44.9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97.246723967873749</v>
      </c>
      <c r="D30" s="46">
        <v>97.315251037825647</v>
      </c>
      <c r="E30" s="46">
        <v>97.3</v>
      </c>
      <c r="F30" s="46">
        <v>97.3</v>
      </c>
      <c r="G30" s="46">
        <v>97.3</v>
      </c>
      <c r="H30" s="46">
        <v>97.3</v>
      </c>
      <c r="I30" s="46">
        <v>97.3</v>
      </c>
      <c r="J30" s="46">
        <v>97.3</v>
      </c>
      <c r="K30" s="46">
        <v>97.2</v>
      </c>
      <c r="L30" s="46">
        <v>97.2</v>
      </c>
      <c r="M30" s="46">
        <v>97.2</v>
      </c>
      <c r="N30" s="46">
        <v>97.2</v>
      </c>
      <c r="O30" s="46">
        <v>97.2</v>
      </c>
      <c r="P30" s="46">
        <v>97.2</v>
      </c>
      <c r="Q30" s="46">
        <v>97.2</v>
      </c>
      <c r="R30" s="46">
        <v>97.2</v>
      </c>
      <c r="S30" s="46">
        <v>97.2</v>
      </c>
      <c r="T30" s="46">
        <v>97.1</v>
      </c>
      <c r="U30" s="46">
        <v>97.1</v>
      </c>
      <c r="V30" s="46">
        <v>97.1</v>
      </c>
      <c r="W30" s="46">
        <v>97.1</v>
      </c>
      <c r="X30" s="46">
        <v>97.1</v>
      </c>
      <c r="Y30" s="46">
        <v>97.1</v>
      </c>
      <c r="Z30" s="46">
        <v>97.1</v>
      </c>
      <c r="AA30" s="46">
        <v>97</v>
      </c>
      <c r="AB30" s="46">
        <v>97</v>
      </c>
      <c r="AC30" s="46">
        <v>97</v>
      </c>
      <c r="AD30" s="46">
        <v>97</v>
      </c>
      <c r="AE30" s="46">
        <v>97</v>
      </c>
      <c r="AF30" s="46">
        <v>97</v>
      </c>
      <c r="AG30" s="46">
        <v>97</v>
      </c>
      <c r="AH30" s="46">
        <v>97</v>
      </c>
      <c r="AI30" s="46">
        <v>97</v>
      </c>
      <c r="AJ30" s="46">
        <v>97</v>
      </c>
      <c r="AK30" s="46">
        <v>97</v>
      </c>
      <c r="AL30" s="46">
        <v>97.1</v>
      </c>
      <c r="AM30" s="46">
        <v>97.1</v>
      </c>
      <c r="AN30" s="46">
        <v>97.1</v>
      </c>
      <c r="AO30" s="46">
        <v>97.2</v>
      </c>
      <c r="AP30" s="46">
        <v>97.2</v>
      </c>
      <c r="AQ30" s="46">
        <v>97.3</v>
      </c>
      <c r="AR30" s="46">
        <v>97.3</v>
      </c>
      <c r="AS30" s="46">
        <v>97.4</v>
      </c>
      <c r="AT30" s="46">
        <v>97.4</v>
      </c>
      <c r="AU30" s="46">
        <v>97.5</v>
      </c>
      <c r="AV30" s="46">
        <v>97.6</v>
      </c>
      <c r="AW30" s="46">
        <v>97.6</v>
      </c>
      <c r="AX30" s="46">
        <v>97.7</v>
      </c>
      <c r="AY30" s="46">
        <v>97.8</v>
      </c>
      <c r="AZ30" s="46">
        <v>97.9</v>
      </c>
      <c r="BA30" s="46">
        <v>98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19.688703564233975</v>
      </c>
      <c r="D33" s="46">
        <v>19.563168487811403</v>
      </c>
      <c r="E33" s="46">
        <v>19.5</v>
      </c>
      <c r="F33" s="46">
        <v>19.399999999999999</v>
      </c>
      <c r="G33" s="46">
        <v>19.3</v>
      </c>
      <c r="H33" s="46">
        <v>19.2</v>
      </c>
      <c r="I33" s="46">
        <v>19.2</v>
      </c>
      <c r="J33" s="46">
        <v>19.2</v>
      </c>
      <c r="K33" s="46">
        <v>19.2</v>
      </c>
      <c r="L33" s="46">
        <v>19.3</v>
      </c>
      <c r="M33" s="46">
        <v>19.3</v>
      </c>
      <c r="N33" s="46">
        <v>19.399999999999999</v>
      </c>
      <c r="O33" s="46">
        <v>19.600000000000001</v>
      </c>
      <c r="P33" s="46">
        <v>19.7</v>
      </c>
      <c r="Q33" s="46">
        <v>19.8</v>
      </c>
      <c r="R33" s="46">
        <v>19.8</v>
      </c>
      <c r="S33" s="46">
        <v>19.8</v>
      </c>
      <c r="T33" s="46">
        <v>19.8</v>
      </c>
      <c r="U33" s="46">
        <v>19.8</v>
      </c>
      <c r="V33" s="46">
        <v>19.8</v>
      </c>
      <c r="W33" s="46">
        <v>19.7</v>
      </c>
      <c r="X33" s="46">
        <v>19.7</v>
      </c>
      <c r="Y33" s="46">
        <v>19.600000000000001</v>
      </c>
      <c r="Z33" s="46">
        <v>19.5</v>
      </c>
      <c r="AA33" s="46">
        <v>19.399999999999999</v>
      </c>
      <c r="AB33" s="46">
        <v>19.3</v>
      </c>
      <c r="AC33" s="46">
        <v>19.2</v>
      </c>
      <c r="AD33" s="46">
        <v>19.100000000000001</v>
      </c>
      <c r="AE33" s="46">
        <v>19</v>
      </c>
      <c r="AF33" s="46">
        <v>18.899999999999999</v>
      </c>
      <c r="AG33" s="46">
        <v>18.8</v>
      </c>
      <c r="AH33" s="46">
        <v>18.7</v>
      </c>
      <c r="AI33" s="46">
        <v>18.600000000000001</v>
      </c>
      <c r="AJ33" s="46">
        <v>18.5</v>
      </c>
      <c r="AK33" s="46">
        <v>18.5</v>
      </c>
      <c r="AL33" s="46">
        <v>18.399999999999999</v>
      </c>
      <c r="AM33" s="46">
        <v>18.3</v>
      </c>
      <c r="AN33" s="46">
        <v>18.3</v>
      </c>
      <c r="AO33" s="46">
        <v>18.3</v>
      </c>
      <c r="AP33" s="46">
        <v>18.2</v>
      </c>
      <c r="AQ33" s="46">
        <v>18.2</v>
      </c>
      <c r="AR33" s="46">
        <v>18.2</v>
      </c>
      <c r="AS33" s="46">
        <v>18.2</v>
      </c>
      <c r="AT33" s="46">
        <v>18.2</v>
      </c>
      <c r="AU33" s="46">
        <v>18.2</v>
      </c>
      <c r="AV33" s="46">
        <v>18.2</v>
      </c>
      <c r="AW33" s="46">
        <v>18.2</v>
      </c>
      <c r="AX33" s="46">
        <v>18.2</v>
      </c>
      <c r="AY33" s="46">
        <v>18.2</v>
      </c>
      <c r="AZ33" s="46">
        <v>18.2</v>
      </c>
      <c r="BA33" s="46">
        <v>18.100000000000001</v>
      </c>
    </row>
    <row r="34" spans="1:53" s="12" customFormat="1" ht="11.25" customHeight="1">
      <c r="A34" s="46" t="s">
        <v>29</v>
      </c>
      <c r="B34" s="48" t="s">
        <v>28</v>
      </c>
      <c r="C34" s="46">
        <v>65.730654698122876</v>
      </c>
      <c r="D34" s="46">
        <v>65.636812864963687</v>
      </c>
      <c r="E34" s="46">
        <v>65.5</v>
      </c>
      <c r="F34" s="46">
        <v>65.3</v>
      </c>
      <c r="G34" s="46">
        <v>65.099999999999994</v>
      </c>
      <c r="H34" s="46">
        <v>64.900000000000006</v>
      </c>
      <c r="I34" s="46">
        <v>64.3</v>
      </c>
      <c r="J34" s="46">
        <v>63.9</v>
      </c>
      <c r="K34" s="46">
        <v>63.5</v>
      </c>
      <c r="L34" s="46">
        <v>63</v>
      </c>
      <c r="M34" s="46">
        <v>62.5</v>
      </c>
      <c r="N34" s="46">
        <v>62</v>
      </c>
      <c r="O34" s="46">
        <v>61.4</v>
      </c>
      <c r="P34" s="46">
        <v>60.9</v>
      </c>
      <c r="Q34" s="46">
        <v>60.4</v>
      </c>
      <c r="R34" s="46">
        <v>59.9</v>
      </c>
      <c r="S34" s="46">
        <v>59.5</v>
      </c>
      <c r="T34" s="46">
        <v>59.1</v>
      </c>
      <c r="U34" s="46">
        <v>58.7</v>
      </c>
      <c r="V34" s="46">
        <v>58.3</v>
      </c>
      <c r="W34" s="46">
        <v>57.9</v>
      </c>
      <c r="X34" s="46">
        <v>57.5</v>
      </c>
      <c r="Y34" s="46">
        <v>57.2</v>
      </c>
      <c r="Z34" s="46">
        <v>56.9</v>
      </c>
      <c r="AA34" s="46">
        <v>56.7</v>
      </c>
      <c r="AB34" s="46">
        <v>56.6</v>
      </c>
      <c r="AC34" s="46">
        <v>56.4</v>
      </c>
      <c r="AD34" s="46">
        <v>56.3</v>
      </c>
      <c r="AE34" s="46">
        <v>56.2</v>
      </c>
      <c r="AF34" s="46">
        <v>56</v>
      </c>
      <c r="AG34" s="46">
        <v>55.8</v>
      </c>
      <c r="AH34" s="46">
        <v>55.7</v>
      </c>
      <c r="AI34" s="46">
        <v>55.6</v>
      </c>
      <c r="AJ34" s="46">
        <v>55.5</v>
      </c>
      <c r="AK34" s="46">
        <v>55.5</v>
      </c>
      <c r="AL34" s="46">
        <v>55.4</v>
      </c>
      <c r="AM34" s="46">
        <v>55.4</v>
      </c>
      <c r="AN34" s="46">
        <v>55.4</v>
      </c>
      <c r="AO34" s="46">
        <v>55.3</v>
      </c>
      <c r="AP34" s="46">
        <v>55.2</v>
      </c>
      <c r="AQ34" s="46">
        <v>55.1</v>
      </c>
      <c r="AR34" s="46">
        <v>54.9</v>
      </c>
      <c r="AS34" s="46">
        <v>54.8</v>
      </c>
      <c r="AT34" s="46">
        <v>54.6</v>
      </c>
      <c r="AU34" s="46">
        <v>54.4</v>
      </c>
      <c r="AV34" s="46">
        <v>54.2</v>
      </c>
      <c r="AW34" s="46">
        <v>54</v>
      </c>
      <c r="AX34" s="46">
        <v>53.9</v>
      </c>
      <c r="AY34" s="46">
        <v>53.7</v>
      </c>
      <c r="AZ34" s="46">
        <v>53.5</v>
      </c>
      <c r="BA34" s="46">
        <v>53.3</v>
      </c>
    </row>
    <row r="35" spans="1:53" ht="11.25" customHeight="1">
      <c r="A35" s="46" t="s">
        <v>30</v>
      </c>
      <c r="B35" s="48" t="s">
        <v>28</v>
      </c>
      <c r="C35" s="46">
        <v>14.580641737643152</v>
      </c>
      <c r="D35" s="46">
        <v>14.800018647224908</v>
      </c>
      <c r="E35" s="46">
        <v>15</v>
      </c>
      <c r="F35" s="46">
        <v>15.3</v>
      </c>
      <c r="G35" s="46">
        <v>15.6</v>
      </c>
      <c r="H35" s="46">
        <v>15.9</v>
      </c>
      <c r="I35" s="46">
        <v>16.5</v>
      </c>
      <c r="J35" s="46">
        <v>16.899999999999999</v>
      </c>
      <c r="K35" s="46">
        <v>17.3</v>
      </c>
      <c r="L35" s="46">
        <v>17.7</v>
      </c>
      <c r="M35" s="46">
        <v>18.100000000000001</v>
      </c>
      <c r="N35" s="46">
        <v>18.600000000000001</v>
      </c>
      <c r="O35" s="46">
        <v>19</v>
      </c>
      <c r="P35" s="46">
        <v>19.399999999999999</v>
      </c>
      <c r="Q35" s="46">
        <v>19.8</v>
      </c>
      <c r="R35" s="46">
        <v>20.3</v>
      </c>
      <c r="S35" s="46">
        <v>20.7</v>
      </c>
      <c r="T35" s="46">
        <v>21.1</v>
      </c>
      <c r="U35" s="46">
        <v>21.5</v>
      </c>
      <c r="V35" s="46">
        <v>21.9</v>
      </c>
      <c r="W35" s="46">
        <v>22.4</v>
      </c>
      <c r="X35" s="46">
        <v>22.8</v>
      </c>
      <c r="Y35" s="46">
        <v>23.2</v>
      </c>
      <c r="Z35" s="46">
        <v>23.6</v>
      </c>
      <c r="AA35" s="46">
        <v>23.9</v>
      </c>
      <c r="AB35" s="46">
        <v>24.1</v>
      </c>
      <c r="AC35" s="46">
        <v>24.3</v>
      </c>
      <c r="AD35" s="46">
        <v>24.5</v>
      </c>
      <c r="AE35" s="46">
        <v>24.8</v>
      </c>
      <c r="AF35" s="46">
        <v>25.1</v>
      </c>
      <c r="AG35" s="46">
        <v>25.3</v>
      </c>
      <c r="AH35" s="46">
        <v>25.6</v>
      </c>
      <c r="AI35" s="46">
        <v>25.8</v>
      </c>
      <c r="AJ35" s="46">
        <v>25.9</v>
      </c>
      <c r="AK35" s="46">
        <v>26.1</v>
      </c>
      <c r="AL35" s="46">
        <v>26.2</v>
      </c>
      <c r="AM35" s="46">
        <v>26.3</v>
      </c>
      <c r="AN35" s="46">
        <v>26.3</v>
      </c>
      <c r="AO35" s="46">
        <v>26.5</v>
      </c>
      <c r="AP35" s="46">
        <v>26.6</v>
      </c>
      <c r="AQ35" s="46">
        <v>26.7</v>
      </c>
      <c r="AR35" s="46">
        <v>26.9</v>
      </c>
      <c r="AS35" s="46">
        <v>27</v>
      </c>
      <c r="AT35" s="46">
        <v>27.2</v>
      </c>
      <c r="AU35" s="46">
        <v>27.4</v>
      </c>
      <c r="AV35" s="46">
        <v>27.6</v>
      </c>
      <c r="AW35" s="46">
        <v>27.8</v>
      </c>
      <c r="AX35" s="46">
        <v>27.9</v>
      </c>
      <c r="AY35" s="46">
        <v>28.1</v>
      </c>
      <c r="AZ35" s="46">
        <v>28.3</v>
      </c>
      <c r="BA35" s="46">
        <v>28.5</v>
      </c>
    </row>
    <row r="36" spans="1:53" ht="11.25" customHeight="1">
      <c r="A36" s="46" t="s">
        <v>31</v>
      </c>
      <c r="B36" s="48" t="s">
        <v>28</v>
      </c>
      <c r="C36" s="46">
        <v>1.7291525070874434</v>
      </c>
      <c r="D36" s="46">
        <v>1.8134426222862714</v>
      </c>
      <c r="E36" s="46">
        <v>1.9</v>
      </c>
      <c r="F36" s="46">
        <v>1.9</v>
      </c>
      <c r="G36" s="46">
        <v>2</v>
      </c>
      <c r="H36" s="46">
        <v>2.1</v>
      </c>
      <c r="I36" s="46">
        <v>2.1</v>
      </c>
      <c r="J36" s="46">
        <v>2.1</v>
      </c>
      <c r="K36" s="46">
        <v>2.2000000000000002</v>
      </c>
      <c r="L36" s="46">
        <v>2.2000000000000002</v>
      </c>
      <c r="M36" s="46">
        <v>2.2000000000000002</v>
      </c>
      <c r="N36" s="46">
        <v>2.2999999999999998</v>
      </c>
      <c r="O36" s="46">
        <v>2.2999999999999998</v>
      </c>
      <c r="P36" s="46">
        <v>2.2999999999999998</v>
      </c>
      <c r="Q36" s="46">
        <v>2.4</v>
      </c>
      <c r="R36" s="46">
        <v>2.4</v>
      </c>
      <c r="S36" s="46">
        <v>2.5</v>
      </c>
      <c r="T36" s="46">
        <v>2.5</v>
      </c>
      <c r="U36" s="46">
        <v>2.6</v>
      </c>
      <c r="V36" s="46">
        <v>2.7</v>
      </c>
      <c r="W36" s="46">
        <v>2.8</v>
      </c>
      <c r="X36" s="46">
        <v>2.9</v>
      </c>
      <c r="Y36" s="46">
        <v>3.1</v>
      </c>
      <c r="Z36" s="46">
        <v>3.2</v>
      </c>
      <c r="AA36" s="46">
        <v>3.4</v>
      </c>
      <c r="AB36" s="46">
        <v>3.6</v>
      </c>
      <c r="AC36" s="46">
        <v>3.9</v>
      </c>
      <c r="AD36" s="46">
        <v>4.2</v>
      </c>
      <c r="AE36" s="46">
        <v>4.4000000000000004</v>
      </c>
      <c r="AF36" s="46">
        <v>4.7</v>
      </c>
      <c r="AG36" s="46">
        <v>4.9000000000000004</v>
      </c>
      <c r="AH36" s="46">
        <v>5.0999999999999996</v>
      </c>
      <c r="AI36" s="46">
        <v>5.4</v>
      </c>
      <c r="AJ36" s="46">
        <v>5.6</v>
      </c>
      <c r="AK36" s="46">
        <v>5.8</v>
      </c>
      <c r="AL36" s="46">
        <v>6</v>
      </c>
      <c r="AM36" s="46">
        <v>6.3</v>
      </c>
      <c r="AN36" s="46">
        <v>6.5</v>
      </c>
      <c r="AO36" s="46">
        <v>6.7</v>
      </c>
      <c r="AP36" s="46">
        <v>6.9</v>
      </c>
      <c r="AQ36" s="46">
        <v>7.2</v>
      </c>
      <c r="AR36" s="46">
        <v>7.4</v>
      </c>
      <c r="AS36" s="46">
        <v>7.6</v>
      </c>
      <c r="AT36" s="46">
        <v>7.8</v>
      </c>
      <c r="AU36" s="46">
        <v>8</v>
      </c>
      <c r="AV36" s="46">
        <v>8.1</v>
      </c>
      <c r="AW36" s="46">
        <v>8.1999999999999993</v>
      </c>
      <c r="AX36" s="46">
        <v>8.3000000000000007</v>
      </c>
      <c r="AY36" s="46">
        <v>8.5</v>
      </c>
      <c r="AZ36" s="46">
        <v>8.6</v>
      </c>
      <c r="BA36" s="46">
        <v>8.8000000000000007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52.136016991255964</v>
      </c>
      <c r="D38" s="46">
        <v>52.4</v>
      </c>
      <c r="E38" s="46">
        <v>52.6</v>
      </c>
      <c r="F38" s="46">
        <v>53.1</v>
      </c>
      <c r="G38" s="46">
        <v>53.5</v>
      </c>
      <c r="H38" s="46">
        <v>54.2</v>
      </c>
      <c r="I38" s="46">
        <v>55.4</v>
      </c>
      <c r="J38" s="46">
        <v>56.6</v>
      </c>
      <c r="K38" s="46">
        <v>57.5</v>
      </c>
      <c r="L38" s="46">
        <v>58.7</v>
      </c>
      <c r="M38" s="46">
        <v>59.9</v>
      </c>
      <c r="N38" s="46">
        <v>61.3</v>
      </c>
      <c r="O38" s="46">
        <v>62.8</v>
      </c>
      <c r="P38" s="46">
        <v>64.2</v>
      </c>
      <c r="Q38" s="46">
        <v>65.599999999999994</v>
      </c>
      <c r="R38" s="46">
        <v>66.900000000000006</v>
      </c>
      <c r="S38" s="46">
        <v>68.099999999999994</v>
      </c>
      <c r="T38" s="46">
        <v>69.2</v>
      </c>
      <c r="U38" s="46">
        <v>70.3</v>
      </c>
      <c r="V38" s="46">
        <v>71.5</v>
      </c>
      <c r="W38" s="46">
        <v>72.8</v>
      </c>
      <c r="X38" s="46">
        <v>73.900000000000006</v>
      </c>
      <c r="Y38" s="46">
        <v>74.900000000000006</v>
      </c>
      <c r="Z38" s="46">
        <v>75.7</v>
      </c>
      <c r="AA38" s="46">
        <v>76.400000000000006</v>
      </c>
      <c r="AB38" s="46">
        <v>76.8</v>
      </c>
      <c r="AC38" s="46">
        <v>77.2</v>
      </c>
      <c r="AD38" s="46">
        <v>77.599999999999994</v>
      </c>
      <c r="AE38" s="46">
        <v>78</v>
      </c>
      <c r="AF38" s="46">
        <v>78.5</v>
      </c>
      <c r="AG38" s="46">
        <v>79.099999999999994</v>
      </c>
      <c r="AH38" s="46">
        <v>79.599999999999994</v>
      </c>
      <c r="AI38" s="46">
        <v>79.900000000000006</v>
      </c>
      <c r="AJ38" s="46">
        <v>80.099999999999994</v>
      </c>
      <c r="AK38" s="46">
        <v>80.3</v>
      </c>
      <c r="AL38" s="46">
        <v>80.400000000000006</v>
      </c>
      <c r="AM38" s="46">
        <v>80.5</v>
      </c>
      <c r="AN38" s="46">
        <v>80.7</v>
      </c>
      <c r="AO38" s="46">
        <v>80.900000000000006</v>
      </c>
      <c r="AP38" s="46">
        <v>81.2</v>
      </c>
      <c r="AQ38" s="46">
        <v>81.599999999999994</v>
      </c>
      <c r="AR38" s="46">
        <v>82.1</v>
      </c>
      <c r="AS38" s="46">
        <v>82.6</v>
      </c>
      <c r="AT38" s="46">
        <v>83.2</v>
      </c>
      <c r="AU38" s="46">
        <v>83.9</v>
      </c>
      <c r="AV38" s="46">
        <v>84.5</v>
      </c>
      <c r="AW38" s="46">
        <v>85.1</v>
      </c>
      <c r="AX38" s="46">
        <v>85.7</v>
      </c>
      <c r="AY38" s="46">
        <v>86.3</v>
      </c>
      <c r="AZ38" s="46">
        <v>86.9</v>
      </c>
      <c r="BA38" s="46">
        <v>87.6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486327</v>
      </c>
      <c r="D42" s="41">
        <v>489951</v>
      </c>
      <c r="E42" s="41">
        <v>493371</v>
      </c>
      <c r="F42" s="41">
        <v>497747</v>
      </c>
      <c r="G42" s="41">
        <v>501753</v>
      </c>
      <c r="H42" s="41">
        <v>505224</v>
      </c>
      <c r="I42" s="41">
        <v>508658</v>
      </c>
      <c r="J42" s="41">
        <v>512043</v>
      </c>
      <c r="K42" s="41">
        <v>515380</v>
      </c>
      <c r="L42" s="41">
        <v>518673</v>
      </c>
      <c r="M42" s="41">
        <v>521923</v>
      </c>
      <c r="N42" s="41">
        <v>525126</v>
      </c>
      <c r="O42" s="41">
        <v>528259</v>
      </c>
      <c r="P42" s="41">
        <v>531320</v>
      </c>
      <c r="Q42" s="41">
        <v>534299</v>
      </c>
      <c r="R42" s="41">
        <v>537188</v>
      </c>
      <c r="S42" s="41">
        <v>539983</v>
      </c>
      <c r="T42" s="41">
        <v>542666</v>
      </c>
      <c r="U42" s="41">
        <v>545244</v>
      </c>
      <c r="V42" s="41">
        <v>547708</v>
      </c>
      <c r="W42" s="41">
        <v>550053</v>
      </c>
      <c r="X42" s="41">
        <v>552275</v>
      </c>
      <c r="Y42" s="41">
        <v>554360</v>
      </c>
      <c r="Z42" s="41">
        <v>556304</v>
      </c>
      <c r="AA42" s="41">
        <v>558103</v>
      </c>
      <c r="AB42" s="41">
        <v>559757</v>
      </c>
      <c r="AC42" s="41">
        <v>561264</v>
      </c>
      <c r="AD42" s="41">
        <v>562630</v>
      </c>
      <c r="AE42" s="41">
        <v>563857</v>
      </c>
      <c r="AF42" s="41">
        <v>564951</v>
      </c>
      <c r="AG42" s="41">
        <v>565920</v>
      </c>
      <c r="AH42" s="41">
        <v>566773</v>
      </c>
      <c r="AI42" s="41">
        <v>567522</v>
      </c>
      <c r="AJ42" s="41">
        <v>568173</v>
      </c>
      <c r="AK42" s="41">
        <v>568739</v>
      </c>
      <c r="AL42" s="41">
        <v>569228</v>
      </c>
      <c r="AM42" s="41">
        <v>569648</v>
      </c>
      <c r="AN42" s="41">
        <v>570004</v>
      </c>
      <c r="AO42" s="41">
        <v>570302</v>
      </c>
      <c r="AP42" s="41">
        <v>570548</v>
      </c>
      <c r="AQ42" s="41">
        <v>570745</v>
      </c>
      <c r="AR42" s="41">
        <v>570899</v>
      </c>
      <c r="AS42" s="41">
        <v>571014</v>
      </c>
      <c r="AT42" s="41">
        <v>571095</v>
      </c>
      <c r="AU42" s="41">
        <v>571143</v>
      </c>
      <c r="AV42" s="41">
        <v>571163</v>
      </c>
      <c r="AW42" s="41">
        <v>571160</v>
      </c>
      <c r="AX42" s="41">
        <v>571140</v>
      </c>
      <c r="AY42" s="41">
        <v>571107</v>
      </c>
      <c r="AZ42" s="41">
        <v>571064</v>
      </c>
      <c r="BA42" s="41">
        <v>571015</v>
      </c>
    </row>
    <row r="43" spans="1:53" ht="11.25" customHeight="1">
      <c r="A43" s="38" t="s">
        <v>11</v>
      </c>
      <c r="B43" s="39" t="s">
        <v>10</v>
      </c>
      <c r="C43" s="55">
        <v>6372</v>
      </c>
      <c r="D43" s="39">
        <v>6619</v>
      </c>
      <c r="E43" s="41">
        <v>6664</v>
      </c>
      <c r="F43" s="41">
        <v>6645</v>
      </c>
      <c r="G43" s="41">
        <v>6640</v>
      </c>
      <c r="H43" s="41">
        <v>6634</v>
      </c>
      <c r="I43" s="41">
        <v>6629</v>
      </c>
      <c r="J43" s="41">
        <v>6627</v>
      </c>
      <c r="K43" s="41">
        <v>6628</v>
      </c>
      <c r="L43" s="41">
        <v>6630</v>
      </c>
      <c r="M43" s="41">
        <v>6629</v>
      </c>
      <c r="N43" s="41">
        <v>6623</v>
      </c>
      <c r="O43" s="41">
        <v>6614</v>
      </c>
      <c r="P43" s="41">
        <v>6597</v>
      </c>
      <c r="Q43" s="41">
        <v>6575</v>
      </c>
      <c r="R43" s="41">
        <v>6548</v>
      </c>
      <c r="S43" s="41">
        <v>6524</v>
      </c>
      <c r="T43" s="41">
        <v>6505</v>
      </c>
      <c r="U43" s="41">
        <v>6485</v>
      </c>
      <c r="V43" s="41">
        <v>6464</v>
      </c>
      <c r="W43" s="41">
        <v>6443</v>
      </c>
      <c r="X43" s="41">
        <v>6421</v>
      </c>
      <c r="Y43" s="41">
        <v>6400</v>
      </c>
      <c r="Z43" s="41">
        <v>6379</v>
      </c>
      <c r="AA43" s="41">
        <v>6359</v>
      </c>
      <c r="AB43" s="41">
        <v>6341</v>
      </c>
      <c r="AC43" s="41">
        <v>6327</v>
      </c>
      <c r="AD43" s="41">
        <v>6316</v>
      </c>
      <c r="AE43" s="41">
        <v>6309</v>
      </c>
      <c r="AF43" s="41">
        <v>6308</v>
      </c>
      <c r="AG43" s="41">
        <v>6311</v>
      </c>
      <c r="AH43" s="41">
        <v>6319</v>
      </c>
      <c r="AI43" s="41">
        <v>6330</v>
      </c>
      <c r="AJ43" s="41">
        <v>6342</v>
      </c>
      <c r="AK43" s="41">
        <v>6354</v>
      </c>
      <c r="AL43" s="41">
        <v>6365</v>
      </c>
      <c r="AM43" s="41">
        <v>6374</v>
      </c>
      <c r="AN43" s="41">
        <v>6380</v>
      </c>
      <c r="AO43" s="41">
        <v>6383</v>
      </c>
      <c r="AP43" s="41">
        <v>6383</v>
      </c>
      <c r="AQ43" s="41">
        <v>6379</v>
      </c>
      <c r="AR43" s="41">
        <v>6373</v>
      </c>
      <c r="AS43" s="41">
        <v>6365</v>
      </c>
      <c r="AT43" s="41">
        <v>6352</v>
      </c>
      <c r="AU43" s="41">
        <v>6340</v>
      </c>
      <c r="AV43" s="41">
        <v>6325</v>
      </c>
      <c r="AW43" s="41">
        <v>6311</v>
      </c>
      <c r="AX43" s="41">
        <v>6296</v>
      </c>
      <c r="AY43" s="41">
        <v>6280</v>
      </c>
      <c r="AZ43" s="41">
        <v>6264</v>
      </c>
      <c r="BA43" s="41">
        <v>6247</v>
      </c>
    </row>
    <row r="44" spans="1:53" ht="11.25" customHeight="1">
      <c r="A44" s="38" t="s">
        <v>12</v>
      </c>
      <c r="B44" s="39" t="s">
        <v>10</v>
      </c>
      <c r="C44" s="55">
        <v>3945</v>
      </c>
      <c r="D44" s="39">
        <v>3999</v>
      </c>
      <c r="E44" s="41">
        <v>4048</v>
      </c>
      <c r="F44" s="41">
        <v>4079</v>
      </c>
      <c r="G44" s="41">
        <v>4109</v>
      </c>
      <c r="H44" s="41">
        <v>4140</v>
      </c>
      <c r="I44" s="41">
        <v>4184</v>
      </c>
      <c r="J44" s="41">
        <v>4230</v>
      </c>
      <c r="K44" s="41">
        <v>4275</v>
      </c>
      <c r="L44" s="41">
        <v>4320</v>
      </c>
      <c r="M44" s="41">
        <v>4366</v>
      </c>
      <c r="N44" s="41">
        <v>4430</v>
      </c>
      <c r="O44" s="41">
        <v>4493</v>
      </c>
      <c r="P44" s="41">
        <v>4558</v>
      </c>
      <c r="Q44" s="41">
        <v>4626</v>
      </c>
      <c r="R44" s="41">
        <v>4693</v>
      </c>
      <c r="S44" s="41">
        <v>4781</v>
      </c>
      <c r="T44" s="41">
        <v>4867</v>
      </c>
      <c r="U44" s="41">
        <v>4961</v>
      </c>
      <c r="V44" s="41">
        <v>5059</v>
      </c>
      <c r="W44" s="41">
        <v>5161</v>
      </c>
      <c r="X44" s="41">
        <v>5276</v>
      </c>
      <c r="Y44" s="41">
        <v>5396</v>
      </c>
      <c r="Z44" s="41">
        <v>5520</v>
      </c>
      <c r="AA44" s="41">
        <v>5645</v>
      </c>
      <c r="AB44" s="41">
        <v>5774</v>
      </c>
      <c r="AC44" s="41">
        <v>5901</v>
      </c>
      <c r="AD44" s="41">
        <v>6029</v>
      </c>
      <c r="AE44" s="41">
        <v>6155</v>
      </c>
      <c r="AF44" s="41">
        <v>6279</v>
      </c>
      <c r="AG44" s="41">
        <v>6398</v>
      </c>
      <c r="AH44" s="41">
        <v>6510</v>
      </c>
      <c r="AI44" s="41">
        <v>6619</v>
      </c>
      <c r="AJ44" s="41">
        <v>6716</v>
      </c>
      <c r="AK44" s="41">
        <v>6805</v>
      </c>
      <c r="AL44" s="41">
        <v>6885</v>
      </c>
      <c r="AM44" s="41">
        <v>6958</v>
      </c>
      <c r="AN44" s="41">
        <v>7022</v>
      </c>
      <c r="AO44" s="41">
        <v>7077</v>
      </c>
      <c r="AP44" s="41">
        <v>7126</v>
      </c>
      <c r="AQ44" s="41">
        <v>7165</v>
      </c>
      <c r="AR44" s="41">
        <v>7198</v>
      </c>
      <c r="AS44" s="41">
        <v>7224</v>
      </c>
      <c r="AT44" s="41">
        <v>7244</v>
      </c>
      <c r="AU44" s="41">
        <v>7260</v>
      </c>
      <c r="AV44" s="41">
        <v>7268</v>
      </c>
      <c r="AW44" s="41">
        <v>7271</v>
      </c>
      <c r="AX44" s="41">
        <v>7269</v>
      </c>
      <c r="AY44" s="41">
        <v>7263</v>
      </c>
      <c r="AZ44" s="41">
        <v>7253</v>
      </c>
      <c r="BA44" s="41">
        <v>7240</v>
      </c>
    </row>
    <row r="45" spans="1:53" ht="11.25" customHeight="1">
      <c r="A45" s="38" t="s">
        <v>13</v>
      </c>
      <c r="B45" s="39" t="s">
        <v>10</v>
      </c>
      <c r="C45" s="55">
        <v>2427</v>
      </c>
      <c r="D45" s="39">
        <v>2620</v>
      </c>
      <c r="E45" s="41">
        <v>2616</v>
      </c>
      <c r="F45" s="41">
        <v>2566</v>
      </c>
      <c r="G45" s="41">
        <v>2531</v>
      </c>
      <c r="H45" s="41">
        <v>2494</v>
      </c>
      <c r="I45" s="41">
        <v>2445</v>
      </c>
      <c r="J45" s="41">
        <v>2397</v>
      </c>
      <c r="K45" s="41">
        <v>2353</v>
      </c>
      <c r="L45" s="41">
        <v>2310</v>
      </c>
      <c r="M45" s="41">
        <v>2263</v>
      </c>
      <c r="N45" s="41">
        <v>2193</v>
      </c>
      <c r="O45" s="41">
        <v>2121</v>
      </c>
      <c r="P45" s="41">
        <v>2039</v>
      </c>
      <c r="Q45" s="41">
        <v>1949</v>
      </c>
      <c r="R45" s="41">
        <v>1855</v>
      </c>
      <c r="S45" s="41">
        <v>1743</v>
      </c>
      <c r="T45" s="41">
        <v>1638</v>
      </c>
      <c r="U45" s="41">
        <v>1524</v>
      </c>
      <c r="V45" s="41">
        <v>1405</v>
      </c>
      <c r="W45" s="41">
        <v>1282</v>
      </c>
      <c r="X45" s="41">
        <v>1145</v>
      </c>
      <c r="Y45" s="41">
        <v>1004</v>
      </c>
      <c r="Z45" s="41">
        <v>859</v>
      </c>
      <c r="AA45" s="41">
        <v>714</v>
      </c>
      <c r="AB45" s="41">
        <v>567</v>
      </c>
      <c r="AC45" s="41">
        <v>426</v>
      </c>
      <c r="AD45" s="41">
        <v>287</v>
      </c>
      <c r="AE45" s="41">
        <v>154</v>
      </c>
      <c r="AF45" s="41">
        <v>29</v>
      </c>
      <c r="AG45" s="41">
        <v>-87</v>
      </c>
      <c r="AH45" s="41">
        <v>-191</v>
      </c>
      <c r="AI45" s="41">
        <v>-289</v>
      </c>
      <c r="AJ45" s="41">
        <v>-374</v>
      </c>
      <c r="AK45" s="41">
        <v>-451</v>
      </c>
      <c r="AL45" s="41">
        <v>-520</v>
      </c>
      <c r="AM45" s="41">
        <v>-584</v>
      </c>
      <c r="AN45" s="41">
        <v>-642</v>
      </c>
      <c r="AO45" s="41">
        <v>-694</v>
      </c>
      <c r="AP45" s="41">
        <v>-743</v>
      </c>
      <c r="AQ45" s="41">
        <v>-786</v>
      </c>
      <c r="AR45" s="41">
        <v>-825</v>
      </c>
      <c r="AS45" s="41">
        <v>-859</v>
      </c>
      <c r="AT45" s="41">
        <v>-892</v>
      </c>
      <c r="AU45" s="41">
        <v>-920</v>
      </c>
      <c r="AV45" s="41">
        <v>-943</v>
      </c>
      <c r="AW45" s="41">
        <v>-960</v>
      </c>
      <c r="AX45" s="41">
        <v>-973</v>
      </c>
      <c r="AY45" s="41">
        <v>-983</v>
      </c>
      <c r="AZ45" s="41">
        <v>-989</v>
      </c>
      <c r="BA45" s="41">
        <v>-993</v>
      </c>
    </row>
    <row r="46" spans="1:53" ht="11.25" customHeight="1">
      <c r="A46" s="38" t="s">
        <v>14</v>
      </c>
      <c r="B46" s="39" t="s">
        <v>10</v>
      </c>
      <c r="C46" s="55">
        <v>1166</v>
      </c>
      <c r="D46" s="39">
        <v>1252</v>
      </c>
      <c r="E46" s="41">
        <v>1260</v>
      </c>
      <c r="F46" s="41">
        <v>1440</v>
      </c>
      <c r="G46" s="41">
        <v>1440</v>
      </c>
      <c r="H46" s="41">
        <v>1440</v>
      </c>
      <c r="I46" s="41">
        <v>1440</v>
      </c>
      <c r="J46" s="41">
        <v>1440</v>
      </c>
      <c r="K46" s="41">
        <v>1440</v>
      </c>
      <c r="L46" s="41">
        <v>1440</v>
      </c>
      <c r="M46" s="41">
        <v>1440</v>
      </c>
      <c r="N46" s="41">
        <v>1440</v>
      </c>
      <c r="O46" s="41">
        <v>1440</v>
      </c>
      <c r="P46" s="41">
        <v>1440</v>
      </c>
      <c r="Q46" s="41">
        <v>1440</v>
      </c>
      <c r="R46" s="41">
        <v>1440</v>
      </c>
      <c r="S46" s="41">
        <v>1440</v>
      </c>
      <c r="T46" s="41">
        <v>1440</v>
      </c>
      <c r="U46" s="41">
        <v>1440</v>
      </c>
      <c r="V46" s="41">
        <v>1440</v>
      </c>
      <c r="W46" s="41">
        <v>1440</v>
      </c>
      <c r="X46" s="41">
        <v>1440</v>
      </c>
      <c r="Y46" s="41">
        <v>1440</v>
      </c>
      <c r="Z46" s="41">
        <v>1440</v>
      </c>
      <c r="AA46" s="41">
        <v>1440</v>
      </c>
      <c r="AB46" s="41">
        <v>1440</v>
      </c>
      <c r="AC46" s="41">
        <v>1440</v>
      </c>
      <c r="AD46" s="41">
        <v>1440</v>
      </c>
      <c r="AE46" s="41">
        <v>1440</v>
      </c>
      <c r="AF46" s="41">
        <v>1440</v>
      </c>
      <c r="AG46" s="41">
        <v>1440</v>
      </c>
      <c r="AH46" s="41">
        <v>1440</v>
      </c>
      <c r="AI46" s="41">
        <v>1440</v>
      </c>
      <c r="AJ46" s="41">
        <v>1440</v>
      </c>
      <c r="AK46" s="41">
        <v>1440</v>
      </c>
      <c r="AL46" s="41">
        <v>1440</v>
      </c>
      <c r="AM46" s="41">
        <v>1440</v>
      </c>
      <c r="AN46" s="41">
        <v>1440</v>
      </c>
      <c r="AO46" s="41">
        <v>1440</v>
      </c>
      <c r="AP46" s="41">
        <v>1440</v>
      </c>
      <c r="AQ46" s="41">
        <v>1440</v>
      </c>
      <c r="AR46" s="41">
        <v>1440</v>
      </c>
      <c r="AS46" s="41">
        <v>1440</v>
      </c>
      <c r="AT46" s="41">
        <v>1440</v>
      </c>
      <c r="AU46" s="41">
        <v>1440</v>
      </c>
      <c r="AV46" s="41">
        <v>1440</v>
      </c>
      <c r="AW46" s="41">
        <v>1440</v>
      </c>
      <c r="AX46" s="41">
        <v>1440</v>
      </c>
      <c r="AY46" s="41">
        <v>1440</v>
      </c>
      <c r="AZ46" s="41">
        <v>1440</v>
      </c>
      <c r="BA46" s="41">
        <v>1440</v>
      </c>
    </row>
    <row r="47" spans="1:53" ht="11.25" customHeight="1">
      <c r="A47" s="38" t="s">
        <v>15</v>
      </c>
      <c r="B47" s="39" t="s">
        <v>10</v>
      </c>
      <c r="C47" s="55">
        <v>-82</v>
      </c>
      <c r="D47" s="39">
        <v>-452</v>
      </c>
      <c r="E47" s="41">
        <v>500</v>
      </c>
      <c r="F47" s="41">
        <v>0</v>
      </c>
      <c r="G47" s="41">
        <v>-500</v>
      </c>
      <c r="H47" s="41">
        <v>-500</v>
      </c>
      <c r="I47" s="41">
        <v>-500</v>
      </c>
      <c r="J47" s="41">
        <v>-500</v>
      </c>
      <c r="K47" s="41">
        <v>-500</v>
      </c>
      <c r="L47" s="41">
        <v>-500</v>
      </c>
      <c r="M47" s="41">
        <v>-500</v>
      </c>
      <c r="N47" s="41">
        <v>-500</v>
      </c>
      <c r="O47" s="41">
        <v>-500</v>
      </c>
      <c r="P47" s="41">
        <v>-500</v>
      </c>
      <c r="Q47" s="41">
        <v>-500</v>
      </c>
      <c r="R47" s="41">
        <v>-500</v>
      </c>
      <c r="S47" s="41">
        <v>-500</v>
      </c>
      <c r="T47" s="41">
        <v>-500</v>
      </c>
      <c r="U47" s="41">
        <v>-500</v>
      </c>
      <c r="V47" s="41">
        <v>-500</v>
      </c>
      <c r="W47" s="41">
        <v>-500</v>
      </c>
      <c r="X47" s="41">
        <v>-500</v>
      </c>
      <c r="Y47" s="41">
        <v>-500</v>
      </c>
      <c r="Z47" s="41">
        <v>-500</v>
      </c>
      <c r="AA47" s="41">
        <v>-500</v>
      </c>
      <c r="AB47" s="41">
        <v>-500</v>
      </c>
      <c r="AC47" s="41">
        <v>-500</v>
      </c>
      <c r="AD47" s="41">
        <v>-500</v>
      </c>
      <c r="AE47" s="41">
        <v>-500</v>
      </c>
      <c r="AF47" s="41">
        <v>-500</v>
      </c>
      <c r="AG47" s="41">
        <v>-500</v>
      </c>
      <c r="AH47" s="41">
        <v>-500</v>
      </c>
      <c r="AI47" s="41">
        <v>-500</v>
      </c>
      <c r="AJ47" s="41">
        <v>-500</v>
      </c>
      <c r="AK47" s="41">
        <v>-500</v>
      </c>
      <c r="AL47" s="41">
        <v>-500</v>
      </c>
      <c r="AM47" s="41">
        <v>-500</v>
      </c>
      <c r="AN47" s="41">
        <v>-500</v>
      </c>
      <c r="AO47" s="41">
        <v>-500</v>
      </c>
      <c r="AP47" s="41">
        <v>-500</v>
      </c>
      <c r="AQ47" s="41">
        <v>-500</v>
      </c>
      <c r="AR47" s="41">
        <v>-500</v>
      </c>
      <c r="AS47" s="41">
        <v>-500</v>
      </c>
      <c r="AT47" s="41">
        <v>-500</v>
      </c>
      <c r="AU47" s="41">
        <v>-500</v>
      </c>
      <c r="AV47" s="41">
        <v>-500</v>
      </c>
      <c r="AW47" s="41">
        <v>-500</v>
      </c>
      <c r="AX47" s="41">
        <v>-500</v>
      </c>
      <c r="AY47" s="41">
        <v>-500</v>
      </c>
      <c r="AZ47" s="41">
        <v>-500</v>
      </c>
      <c r="BA47" s="41">
        <v>-500</v>
      </c>
    </row>
    <row r="48" spans="1:53" ht="11.25" customHeight="1">
      <c r="A48" s="38" t="s">
        <v>16</v>
      </c>
      <c r="B48" s="39" t="s">
        <v>10</v>
      </c>
      <c r="C48" s="55">
        <v>1084</v>
      </c>
      <c r="D48" s="39">
        <v>800</v>
      </c>
      <c r="E48" s="41">
        <v>1760</v>
      </c>
      <c r="F48" s="41">
        <v>1440</v>
      </c>
      <c r="G48" s="41">
        <v>940</v>
      </c>
      <c r="H48" s="41">
        <v>940</v>
      </c>
      <c r="I48" s="41">
        <v>940</v>
      </c>
      <c r="J48" s="41">
        <v>940</v>
      </c>
      <c r="K48" s="41">
        <v>940</v>
      </c>
      <c r="L48" s="41">
        <v>940</v>
      </c>
      <c r="M48" s="41">
        <v>940</v>
      </c>
      <c r="N48" s="41">
        <v>940</v>
      </c>
      <c r="O48" s="41">
        <v>940</v>
      </c>
      <c r="P48" s="41">
        <v>940</v>
      </c>
      <c r="Q48" s="41">
        <v>940</v>
      </c>
      <c r="R48" s="41">
        <v>940</v>
      </c>
      <c r="S48" s="41">
        <v>940</v>
      </c>
      <c r="T48" s="41">
        <v>940</v>
      </c>
      <c r="U48" s="41">
        <v>940</v>
      </c>
      <c r="V48" s="41">
        <v>940</v>
      </c>
      <c r="W48" s="41">
        <v>940</v>
      </c>
      <c r="X48" s="41">
        <v>940</v>
      </c>
      <c r="Y48" s="41">
        <v>940</v>
      </c>
      <c r="Z48" s="41">
        <v>940</v>
      </c>
      <c r="AA48" s="41">
        <v>940</v>
      </c>
      <c r="AB48" s="41">
        <v>940</v>
      </c>
      <c r="AC48" s="41">
        <v>940</v>
      </c>
      <c r="AD48" s="41">
        <v>940</v>
      </c>
      <c r="AE48" s="41">
        <v>940</v>
      </c>
      <c r="AF48" s="41">
        <v>940</v>
      </c>
      <c r="AG48" s="41">
        <v>940</v>
      </c>
      <c r="AH48" s="41">
        <v>940</v>
      </c>
      <c r="AI48" s="41">
        <v>940</v>
      </c>
      <c r="AJ48" s="41">
        <v>940</v>
      </c>
      <c r="AK48" s="41">
        <v>940</v>
      </c>
      <c r="AL48" s="41">
        <v>940</v>
      </c>
      <c r="AM48" s="41">
        <v>940</v>
      </c>
      <c r="AN48" s="41">
        <v>940</v>
      </c>
      <c r="AO48" s="41">
        <v>940</v>
      </c>
      <c r="AP48" s="41">
        <v>940</v>
      </c>
      <c r="AQ48" s="41">
        <v>940</v>
      </c>
      <c r="AR48" s="41">
        <v>940</v>
      </c>
      <c r="AS48" s="41">
        <v>940</v>
      </c>
      <c r="AT48" s="41">
        <v>940</v>
      </c>
      <c r="AU48" s="41">
        <v>940</v>
      </c>
      <c r="AV48" s="41">
        <v>940</v>
      </c>
      <c r="AW48" s="41">
        <v>940</v>
      </c>
      <c r="AX48" s="41">
        <v>940</v>
      </c>
      <c r="AY48" s="41">
        <v>940</v>
      </c>
      <c r="AZ48" s="41">
        <v>940</v>
      </c>
      <c r="BA48" s="41">
        <v>940</v>
      </c>
    </row>
    <row r="49" spans="1:53" ht="11.25" customHeight="1">
      <c r="A49" s="38" t="s">
        <v>17</v>
      </c>
      <c r="B49" s="39" t="s">
        <v>10</v>
      </c>
      <c r="C49" s="55">
        <v>3624</v>
      </c>
      <c r="D49" s="39">
        <v>3420</v>
      </c>
      <c r="E49" s="41">
        <v>4376</v>
      </c>
      <c r="F49" s="41">
        <v>4006</v>
      </c>
      <c r="G49" s="41">
        <v>3471</v>
      </c>
      <c r="H49" s="41">
        <v>3434</v>
      </c>
      <c r="I49" s="41">
        <v>3385</v>
      </c>
      <c r="J49" s="41">
        <v>3337</v>
      </c>
      <c r="K49" s="41">
        <v>3293</v>
      </c>
      <c r="L49" s="41">
        <v>3250</v>
      </c>
      <c r="M49" s="41">
        <v>3203</v>
      </c>
      <c r="N49" s="41">
        <v>3133</v>
      </c>
      <c r="O49" s="41">
        <v>3061</v>
      </c>
      <c r="P49" s="41">
        <v>2979</v>
      </c>
      <c r="Q49" s="41">
        <v>2889</v>
      </c>
      <c r="R49" s="41">
        <v>2795</v>
      </c>
      <c r="S49" s="41">
        <v>2683</v>
      </c>
      <c r="T49" s="41">
        <v>2578</v>
      </c>
      <c r="U49" s="41">
        <v>2464</v>
      </c>
      <c r="V49" s="41">
        <v>2345</v>
      </c>
      <c r="W49" s="41">
        <v>2222</v>
      </c>
      <c r="X49" s="41">
        <v>2085</v>
      </c>
      <c r="Y49" s="41">
        <v>1944</v>
      </c>
      <c r="Z49" s="41">
        <v>1799</v>
      </c>
      <c r="AA49" s="41">
        <v>1654</v>
      </c>
      <c r="AB49" s="41">
        <v>1507</v>
      </c>
      <c r="AC49" s="41">
        <v>1366</v>
      </c>
      <c r="AD49" s="41">
        <v>1227</v>
      </c>
      <c r="AE49" s="41">
        <v>1094</v>
      </c>
      <c r="AF49" s="41">
        <v>969</v>
      </c>
      <c r="AG49" s="41">
        <v>853</v>
      </c>
      <c r="AH49" s="41">
        <v>749</v>
      </c>
      <c r="AI49" s="41">
        <v>651</v>
      </c>
      <c r="AJ49" s="41">
        <v>566</v>
      </c>
      <c r="AK49" s="41">
        <v>489</v>
      </c>
      <c r="AL49" s="41">
        <v>420</v>
      </c>
      <c r="AM49" s="41">
        <v>356</v>
      </c>
      <c r="AN49" s="41">
        <v>298</v>
      </c>
      <c r="AO49" s="41">
        <v>246</v>
      </c>
      <c r="AP49" s="41">
        <v>197</v>
      </c>
      <c r="AQ49" s="41">
        <v>154</v>
      </c>
      <c r="AR49" s="41">
        <v>115</v>
      </c>
      <c r="AS49" s="41">
        <v>81</v>
      </c>
      <c r="AT49" s="41">
        <v>48</v>
      </c>
      <c r="AU49" s="41">
        <v>20</v>
      </c>
      <c r="AV49" s="41">
        <v>-3</v>
      </c>
      <c r="AW49" s="41">
        <v>-20</v>
      </c>
      <c r="AX49" s="41">
        <v>-33</v>
      </c>
      <c r="AY49" s="41">
        <v>-43</v>
      </c>
      <c r="AZ49" s="41">
        <v>-49</v>
      </c>
      <c r="BA49" s="41">
        <v>-53</v>
      </c>
    </row>
    <row r="50" spans="1:53" ht="11.25" customHeight="1">
      <c r="A50" s="38" t="s">
        <v>18</v>
      </c>
      <c r="B50" s="39" t="s">
        <v>10</v>
      </c>
      <c r="C50" s="55">
        <v>489951</v>
      </c>
      <c r="D50" s="41">
        <v>493371</v>
      </c>
      <c r="E50" s="41">
        <v>497747</v>
      </c>
      <c r="F50" s="41">
        <v>501753</v>
      </c>
      <c r="G50" s="41">
        <v>505224</v>
      </c>
      <c r="H50" s="41">
        <v>508658</v>
      </c>
      <c r="I50" s="41">
        <v>512043</v>
      </c>
      <c r="J50" s="41">
        <v>515380</v>
      </c>
      <c r="K50" s="41">
        <v>518673</v>
      </c>
      <c r="L50" s="41">
        <v>521923</v>
      </c>
      <c r="M50" s="41">
        <v>525126</v>
      </c>
      <c r="N50" s="41">
        <v>528259</v>
      </c>
      <c r="O50" s="41">
        <v>531320</v>
      </c>
      <c r="P50" s="41">
        <v>534299</v>
      </c>
      <c r="Q50" s="41">
        <v>537188</v>
      </c>
      <c r="R50" s="41">
        <v>539983</v>
      </c>
      <c r="S50" s="41">
        <v>542666</v>
      </c>
      <c r="T50" s="41">
        <v>545244</v>
      </c>
      <c r="U50" s="41">
        <v>547708</v>
      </c>
      <c r="V50" s="41">
        <v>550053</v>
      </c>
      <c r="W50" s="41">
        <v>552275</v>
      </c>
      <c r="X50" s="41">
        <v>554360</v>
      </c>
      <c r="Y50" s="41">
        <v>556304</v>
      </c>
      <c r="Z50" s="41">
        <v>558103</v>
      </c>
      <c r="AA50" s="41">
        <v>559757</v>
      </c>
      <c r="AB50" s="41">
        <v>561264</v>
      </c>
      <c r="AC50" s="41">
        <v>562630</v>
      </c>
      <c r="AD50" s="41">
        <v>563857</v>
      </c>
      <c r="AE50" s="41">
        <v>564951</v>
      </c>
      <c r="AF50" s="41">
        <v>565920</v>
      </c>
      <c r="AG50" s="41">
        <v>566773</v>
      </c>
      <c r="AH50" s="41">
        <v>567522</v>
      </c>
      <c r="AI50" s="41">
        <v>568173</v>
      </c>
      <c r="AJ50" s="41">
        <v>568739</v>
      </c>
      <c r="AK50" s="41">
        <v>569228</v>
      </c>
      <c r="AL50" s="41">
        <v>569648</v>
      </c>
      <c r="AM50" s="41">
        <v>570004</v>
      </c>
      <c r="AN50" s="41">
        <v>570302</v>
      </c>
      <c r="AO50" s="41">
        <v>570548</v>
      </c>
      <c r="AP50" s="41">
        <v>570745</v>
      </c>
      <c r="AQ50" s="41">
        <v>570899</v>
      </c>
      <c r="AR50" s="41">
        <v>571014</v>
      </c>
      <c r="AS50" s="41">
        <v>571095</v>
      </c>
      <c r="AT50" s="41">
        <v>571143</v>
      </c>
      <c r="AU50" s="41">
        <v>571163</v>
      </c>
      <c r="AV50" s="41">
        <v>571160</v>
      </c>
      <c r="AW50" s="41">
        <v>571140</v>
      </c>
      <c r="AX50" s="41">
        <v>571107</v>
      </c>
      <c r="AY50" s="41">
        <v>571064</v>
      </c>
      <c r="AZ50" s="41">
        <v>571015</v>
      </c>
      <c r="BA50" s="41">
        <v>570962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100">
        <v>2.0880000000000001</v>
      </c>
      <c r="D53" s="44">
        <v>2.1589999999999998</v>
      </c>
      <c r="E53" s="45">
        <v>2.19</v>
      </c>
      <c r="F53" s="45">
        <v>2.1800000000000002</v>
      </c>
      <c r="G53" s="45">
        <v>2.17</v>
      </c>
      <c r="H53" s="45">
        <v>2.16</v>
      </c>
      <c r="I53" s="45">
        <v>2.15</v>
      </c>
      <c r="J53" s="45">
        <v>2.15</v>
      </c>
      <c r="K53" s="45">
        <v>2.14</v>
      </c>
      <c r="L53" s="45">
        <v>2.13</v>
      </c>
      <c r="M53" s="45">
        <v>2.12</v>
      </c>
      <c r="N53" s="45">
        <v>2.11</v>
      </c>
      <c r="O53" s="45">
        <v>2.11</v>
      </c>
      <c r="P53" s="45">
        <v>2.1</v>
      </c>
      <c r="Q53" s="45">
        <v>2.09</v>
      </c>
      <c r="R53" s="45">
        <v>2.08</v>
      </c>
      <c r="S53" s="45">
        <v>2.08</v>
      </c>
      <c r="T53" s="45">
        <v>2.08</v>
      </c>
      <c r="U53" s="45">
        <v>2.08</v>
      </c>
      <c r="V53" s="45">
        <v>2.08</v>
      </c>
      <c r="W53" s="45">
        <v>2.08</v>
      </c>
      <c r="X53" s="45">
        <v>2.08</v>
      </c>
      <c r="Y53" s="45">
        <v>2.08</v>
      </c>
      <c r="Z53" s="45">
        <v>2.08</v>
      </c>
      <c r="AA53" s="45">
        <v>2.08</v>
      </c>
      <c r="AB53" s="45">
        <v>2.08</v>
      </c>
      <c r="AC53" s="45">
        <v>2.08</v>
      </c>
      <c r="AD53" s="45">
        <v>2.08</v>
      </c>
      <c r="AE53" s="45">
        <v>2.08</v>
      </c>
      <c r="AF53" s="45">
        <v>2.08</v>
      </c>
      <c r="AG53" s="45">
        <v>2.08</v>
      </c>
      <c r="AH53" s="45">
        <v>2.08</v>
      </c>
      <c r="AI53" s="45">
        <v>2.08</v>
      </c>
      <c r="AJ53" s="45">
        <v>2.08</v>
      </c>
      <c r="AK53" s="45">
        <v>2.08</v>
      </c>
      <c r="AL53" s="45">
        <v>2.08</v>
      </c>
      <c r="AM53" s="45">
        <v>2.08</v>
      </c>
      <c r="AN53" s="45">
        <v>2.08</v>
      </c>
      <c r="AO53" s="45">
        <v>2.08</v>
      </c>
      <c r="AP53" s="45">
        <v>2.08</v>
      </c>
      <c r="AQ53" s="45">
        <v>2.08</v>
      </c>
      <c r="AR53" s="45">
        <v>2.08</v>
      </c>
      <c r="AS53" s="45">
        <v>2.08</v>
      </c>
      <c r="AT53" s="45">
        <v>2.08</v>
      </c>
      <c r="AU53" s="45">
        <v>2.08</v>
      </c>
      <c r="AV53" s="45">
        <v>2.08</v>
      </c>
      <c r="AW53" s="45">
        <v>2.08</v>
      </c>
      <c r="AX53" s="45">
        <v>2.08</v>
      </c>
      <c r="AY53" s="45">
        <v>2.08</v>
      </c>
      <c r="AZ53" s="45">
        <v>2.08</v>
      </c>
      <c r="BA53" s="45">
        <v>2.08</v>
      </c>
    </row>
    <row r="54" spans="1:53" ht="11.25" customHeight="1">
      <c r="A54" s="43" t="s">
        <v>115</v>
      </c>
      <c r="B54" s="48" t="s">
        <v>19</v>
      </c>
      <c r="C54" s="56">
        <v>6.87</v>
      </c>
      <c r="D54" s="48">
        <v>6.8</v>
      </c>
      <c r="E54" s="46">
        <v>6.9</v>
      </c>
      <c r="F54" s="46">
        <v>6.7</v>
      </c>
      <c r="G54" s="46">
        <v>6.6</v>
      </c>
      <c r="H54" s="46">
        <v>6.5</v>
      </c>
      <c r="I54" s="46">
        <v>6.4</v>
      </c>
      <c r="J54" s="46">
        <v>6.3</v>
      </c>
      <c r="K54" s="46">
        <v>6.2</v>
      </c>
      <c r="L54" s="46">
        <v>6.1</v>
      </c>
      <c r="M54" s="46">
        <v>6</v>
      </c>
      <c r="N54" s="46">
        <v>5.9</v>
      </c>
      <c r="O54" s="46">
        <v>5.8</v>
      </c>
      <c r="P54" s="46">
        <v>5.8</v>
      </c>
      <c r="Q54" s="46">
        <v>5.7</v>
      </c>
      <c r="R54" s="46">
        <v>5.7</v>
      </c>
      <c r="S54" s="46">
        <v>5.6</v>
      </c>
      <c r="T54" s="46">
        <v>5.5</v>
      </c>
      <c r="U54" s="46">
        <v>5.5</v>
      </c>
      <c r="V54" s="46">
        <v>5.5</v>
      </c>
      <c r="W54" s="46">
        <v>5.4</v>
      </c>
      <c r="X54" s="46">
        <v>5.4</v>
      </c>
      <c r="Y54" s="46">
        <v>5.3</v>
      </c>
      <c r="Z54" s="46">
        <v>5.3</v>
      </c>
      <c r="AA54" s="46">
        <v>5.3</v>
      </c>
      <c r="AB54" s="46">
        <v>5.3</v>
      </c>
      <c r="AC54" s="46">
        <v>5.2</v>
      </c>
      <c r="AD54" s="46">
        <v>5.2</v>
      </c>
      <c r="AE54" s="46">
        <v>5.0999999999999996</v>
      </c>
      <c r="AF54" s="46">
        <v>5.0999999999999996</v>
      </c>
      <c r="AG54" s="46">
        <v>5.0999999999999996</v>
      </c>
      <c r="AH54" s="46">
        <v>5.0999999999999996</v>
      </c>
      <c r="AI54" s="46">
        <v>5</v>
      </c>
      <c r="AJ54" s="46">
        <v>5</v>
      </c>
      <c r="AK54" s="46">
        <v>5</v>
      </c>
      <c r="AL54" s="46">
        <v>4.9000000000000004</v>
      </c>
      <c r="AM54" s="46">
        <v>4.9000000000000004</v>
      </c>
      <c r="AN54" s="46">
        <v>4.9000000000000004</v>
      </c>
      <c r="AO54" s="46">
        <v>4.8</v>
      </c>
      <c r="AP54" s="46">
        <v>4.8</v>
      </c>
      <c r="AQ54" s="46">
        <v>4.8</v>
      </c>
      <c r="AR54" s="46">
        <v>4.7</v>
      </c>
      <c r="AS54" s="46">
        <v>4.7</v>
      </c>
      <c r="AT54" s="46">
        <v>4.7</v>
      </c>
      <c r="AU54" s="46">
        <v>4.7</v>
      </c>
      <c r="AV54" s="46">
        <v>4.5999999999999996</v>
      </c>
      <c r="AW54" s="46">
        <v>4.5999999999999996</v>
      </c>
      <c r="AX54" s="46">
        <v>4.5999999999999996</v>
      </c>
      <c r="AY54" s="46">
        <v>4.5</v>
      </c>
      <c r="AZ54" s="46">
        <v>4.5</v>
      </c>
      <c r="BA54" s="46">
        <v>4.5</v>
      </c>
    </row>
    <row r="55" spans="1:53" ht="11.25" customHeight="1">
      <c r="A55" s="43" t="s">
        <v>116</v>
      </c>
      <c r="B55" s="48" t="s">
        <v>19</v>
      </c>
      <c r="C55" s="56">
        <v>2.2124661445736411</v>
      </c>
      <c r="D55" s="48">
        <v>1.6214978180719986</v>
      </c>
      <c r="E55" s="46">
        <v>3.6</v>
      </c>
      <c r="F55" s="46">
        <v>2.9</v>
      </c>
      <c r="G55" s="46">
        <v>1.9</v>
      </c>
      <c r="H55" s="46">
        <v>1.9</v>
      </c>
      <c r="I55" s="46">
        <v>1.8</v>
      </c>
      <c r="J55" s="46">
        <v>1.8</v>
      </c>
      <c r="K55" s="46">
        <v>1.8</v>
      </c>
      <c r="L55" s="46">
        <v>1.8</v>
      </c>
      <c r="M55" s="46">
        <v>1.8</v>
      </c>
      <c r="N55" s="46">
        <v>1.8</v>
      </c>
      <c r="O55" s="46">
        <v>1.8</v>
      </c>
      <c r="P55" s="46">
        <v>1.8</v>
      </c>
      <c r="Q55" s="46">
        <v>1.8</v>
      </c>
      <c r="R55" s="46">
        <v>1.7</v>
      </c>
      <c r="S55" s="46">
        <v>1.7</v>
      </c>
      <c r="T55" s="46">
        <v>1.7</v>
      </c>
      <c r="U55" s="46">
        <v>1.7</v>
      </c>
      <c r="V55" s="46">
        <v>1.7</v>
      </c>
      <c r="W55" s="46">
        <v>1.7</v>
      </c>
      <c r="X55" s="46">
        <v>1.7</v>
      </c>
      <c r="Y55" s="46">
        <v>1.7</v>
      </c>
      <c r="Z55" s="46">
        <v>1.7</v>
      </c>
      <c r="AA55" s="46">
        <v>1.7</v>
      </c>
      <c r="AB55" s="46">
        <v>1.7</v>
      </c>
      <c r="AC55" s="46">
        <v>1.7</v>
      </c>
      <c r="AD55" s="46">
        <v>1.7</v>
      </c>
      <c r="AE55" s="46">
        <v>1.7</v>
      </c>
      <c r="AF55" s="46">
        <v>1.7</v>
      </c>
      <c r="AG55" s="46">
        <v>1.7</v>
      </c>
      <c r="AH55" s="46">
        <v>1.7</v>
      </c>
      <c r="AI55" s="46">
        <v>1.7</v>
      </c>
      <c r="AJ55" s="46">
        <v>1.7</v>
      </c>
      <c r="AK55" s="46">
        <v>1.7</v>
      </c>
      <c r="AL55" s="46">
        <v>1.7</v>
      </c>
      <c r="AM55" s="46">
        <v>1.6</v>
      </c>
      <c r="AN55" s="46">
        <v>1.6</v>
      </c>
      <c r="AO55" s="46">
        <v>1.6</v>
      </c>
      <c r="AP55" s="46">
        <v>1.6</v>
      </c>
      <c r="AQ55" s="46">
        <v>1.6</v>
      </c>
      <c r="AR55" s="46">
        <v>1.6</v>
      </c>
      <c r="AS55" s="46">
        <v>1.6</v>
      </c>
      <c r="AT55" s="46">
        <v>1.6</v>
      </c>
      <c r="AU55" s="46">
        <v>1.6</v>
      </c>
      <c r="AV55" s="46">
        <v>1.6</v>
      </c>
      <c r="AW55" s="46">
        <v>1.6</v>
      </c>
      <c r="AX55" s="46">
        <v>1.6</v>
      </c>
      <c r="AY55" s="46">
        <v>1.6</v>
      </c>
      <c r="AZ55" s="46">
        <v>1.6</v>
      </c>
      <c r="BA55" s="46">
        <v>1.6</v>
      </c>
    </row>
    <row r="56" spans="1:53" ht="11.25" customHeight="1">
      <c r="A56" s="43" t="s">
        <v>117</v>
      </c>
      <c r="B56" s="48" t="s">
        <v>19</v>
      </c>
      <c r="C56" s="56">
        <v>0.74517762739884896</v>
      </c>
      <c r="D56" s="48">
        <v>0.69802898657212664</v>
      </c>
      <c r="E56" s="46">
        <v>0.9</v>
      </c>
      <c r="F56" s="46">
        <v>0.8</v>
      </c>
      <c r="G56" s="46">
        <v>0.7</v>
      </c>
      <c r="H56" s="46">
        <v>0.7</v>
      </c>
      <c r="I56" s="46">
        <v>0.7</v>
      </c>
      <c r="J56" s="46">
        <v>0.7</v>
      </c>
      <c r="K56" s="46">
        <v>0.6</v>
      </c>
      <c r="L56" s="46">
        <v>0.6</v>
      </c>
      <c r="M56" s="46">
        <v>0.6</v>
      </c>
      <c r="N56" s="46">
        <v>0.6</v>
      </c>
      <c r="O56" s="46">
        <v>0.6</v>
      </c>
      <c r="P56" s="46">
        <v>0.6</v>
      </c>
      <c r="Q56" s="46">
        <v>0.5</v>
      </c>
      <c r="R56" s="46">
        <v>0.5</v>
      </c>
      <c r="S56" s="46">
        <v>0.5</v>
      </c>
      <c r="T56" s="46">
        <v>0.5</v>
      </c>
      <c r="U56" s="46">
        <v>0.5</v>
      </c>
      <c r="V56" s="46">
        <v>0.4</v>
      </c>
      <c r="W56" s="46">
        <v>0.4</v>
      </c>
      <c r="X56" s="46">
        <v>0.4</v>
      </c>
      <c r="Y56" s="46">
        <v>0.4</v>
      </c>
      <c r="Z56" s="46">
        <v>0.3</v>
      </c>
      <c r="AA56" s="46">
        <v>0.3</v>
      </c>
      <c r="AB56" s="46">
        <v>0.3</v>
      </c>
      <c r="AC56" s="46">
        <v>0.2</v>
      </c>
      <c r="AD56" s="46">
        <v>0.2</v>
      </c>
      <c r="AE56" s="46">
        <v>0.2</v>
      </c>
      <c r="AF56" s="46">
        <v>0.2</v>
      </c>
      <c r="AG56" s="46">
        <v>0.2</v>
      </c>
      <c r="AH56" s="46">
        <v>0.1</v>
      </c>
      <c r="AI56" s="46">
        <v>0.1</v>
      </c>
      <c r="AJ56" s="46">
        <v>0.1</v>
      </c>
      <c r="AK56" s="46">
        <v>0.1</v>
      </c>
      <c r="AL56" s="46">
        <v>0.1</v>
      </c>
      <c r="AM56" s="46">
        <v>0.1</v>
      </c>
      <c r="AN56" s="46">
        <v>0.1</v>
      </c>
      <c r="AO56" s="46">
        <v>0</v>
      </c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  <c r="AV56" s="46">
        <v>0</v>
      </c>
      <c r="AW56" s="46">
        <v>0</v>
      </c>
      <c r="AX56" s="46">
        <v>0</v>
      </c>
      <c r="AY56" s="46">
        <v>0</v>
      </c>
      <c r="AZ56" s="46">
        <v>0</v>
      </c>
      <c r="BA56" s="46">
        <v>0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37.941522186306202</v>
      </c>
      <c r="D59" s="46">
        <v>38.253003222970996</v>
      </c>
      <c r="E59" s="46">
        <v>38.5</v>
      </c>
      <c r="F59" s="46">
        <v>38.799999999999997</v>
      </c>
      <c r="G59" s="46">
        <v>39</v>
      </c>
      <c r="H59" s="46">
        <v>39.299999999999997</v>
      </c>
      <c r="I59" s="46">
        <v>39.5</v>
      </c>
      <c r="J59" s="46">
        <v>39.700000000000003</v>
      </c>
      <c r="K59" s="46">
        <v>39.799999999999997</v>
      </c>
      <c r="L59" s="46">
        <v>40</v>
      </c>
      <c r="M59" s="46">
        <v>40.200000000000003</v>
      </c>
      <c r="N59" s="46">
        <v>40.299999999999997</v>
      </c>
      <c r="O59" s="46">
        <v>40.4</v>
      </c>
      <c r="P59" s="46">
        <v>40.5</v>
      </c>
      <c r="Q59" s="46">
        <v>40.700000000000003</v>
      </c>
      <c r="R59" s="46">
        <v>40.799999999999997</v>
      </c>
      <c r="S59" s="46">
        <v>41</v>
      </c>
      <c r="T59" s="46">
        <v>41.1</v>
      </c>
      <c r="U59" s="46">
        <v>41.3</v>
      </c>
      <c r="V59" s="46">
        <v>41.5</v>
      </c>
      <c r="W59" s="46">
        <v>41.7</v>
      </c>
      <c r="X59" s="46">
        <v>41.9</v>
      </c>
      <c r="Y59" s="46">
        <v>42.1</v>
      </c>
      <c r="Z59" s="46">
        <v>42.2</v>
      </c>
      <c r="AA59" s="46">
        <v>42.4</v>
      </c>
      <c r="AB59" s="46">
        <v>42.5</v>
      </c>
      <c r="AC59" s="46">
        <v>42.7</v>
      </c>
      <c r="AD59" s="46">
        <v>42.8</v>
      </c>
      <c r="AE59" s="46">
        <v>43</v>
      </c>
      <c r="AF59" s="46">
        <v>43.1</v>
      </c>
      <c r="AG59" s="46">
        <v>43.2</v>
      </c>
      <c r="AH59" s="46">
        <v>43.4</v>
      </c>
      <c r="AI59" s="46">
        <v>43.5</v>
      </c>
      <c r="AJ59" s="46">
        <v>43.6</v>
      </c>
      <c r="AK59" s="46">
        <v>43.7</v>
      </c>
      <c r="AL59" s="46">
        <v>43.7</v>
      </c>
      <c r="AM59" s="46">
        <v>43.8</v>
      </c>
      <c r="AN59" s="46">
        <v>43.8</v>
      </c>
      <c r="AO59" s="46">
        <v>43.9</v>
      </c>
      <c r="AP59" s="46">
        <v>43.9</v>
      </c>
      <c r="AQ59" s="46">
        <v>44</v>
      </c>
      <c r="AR59" s="46">
        <v>44</v>
      </c>
      <c r="AS59" s="46">
        <v>44</v>
      </c>
      <c r="AT59" s="46">
        <v>44</v>
      </c>
      <c r="AU59" s="46">
        <v>44.1</v>
      </c>
      <c r="AV59" s="46">
        <v>44.1</v>
      </c>
      <c r="AW59" s="46">
        <v>44.2</v>
      </c>
      <c r="AX59" s="46">
        <v>44.3</v>
      </c>
      <c r="AY59" s="46">
        <v>44.4</v>
      </c>
      <c r="AZ59" s="46">
        <v>44.4</v>
      </c>
      <c r="BA59" s="46">
        <v>44.5</v>
      </c>
    </row>
    <row r="60" spans="1:53" ht="11.25" customHeight="1">
      <c r="A60" s="46" t="s">
        <v>23</v>
      </c>
      <c r="B60" s="48" t="s">
        <v>22</v>
      </c>
      <c r="C60" s="46">
        <v>39.72029332535169</v>
      </c>
      <c r="D60" s="46">
        <v>40.002088305489259</v>
      </c>
      <c r="E60" s="46">
        <v>40.200000000000003</v>
      </c>
      <c r="F60" s="46">
        <v>40.5</v>
      </c>
      <c r="G60" s="46">
        <v>40.700000000000003</v>
      </c>
      <c r="H60" s="46">
        <v>41</v>
      </c>
      <c r="I60" s="46">
        <v>41.3</v>
      </c>
      <c r="J60" s="46">
        <v>41.6</v>
      </c>
      <c r="K60" s="46">
        <v>41.9</v>
      </c>
      <c r="L60" s="46">
        <v>42.1</v>
      </c>
      <c r="M60" s="46">
        <v>42.3</v>
      </c>
      <c r="N60" s="46">
        <v>42.5</v>
      </c>
      <c r="O60" s="46">
        <v>42.7</v>
      </c>
      <c r="P60" s="46">
        <v>42.8</v>
      </c>
      <c r="Q60" s="46">
        <v>43</v>
      </c>
      <c r="R60" s="46">
        <v>43.1</v>
      </c>
      <c r="S60" s="46">
        <v>43.3</v>
      </c>
      <c r="T60" s="46">
        <v>43.5</v>
      </c>
      <c r="U60" s="46">
        <v>43.6</v>
      </c>
      <c r="V60" s="46">
        <v>43.8</v>
      </c>
      <c r="W60" s="46">
        <v>44</v>
      </c>
      <c r="X60" s="46">
        <v>44.2</v>
      </c>
      <c r="Y60" s="46">
        <v>44.4</v>
      </c>
      <c r="Z60" s="46">
        <v>44.6</v>
      </c>
      <c r="AA60" s="46">
        <v>44.8</v>
      </c>
      <c r="AB60" s="46">
        <v>45</v>
      </c>
      <c r="AC60" s="46">
        <v>45.2</v>
      </c>
      <c r="AD60" s="46">
        <v>45.3</v>
      </c>
      <c r="AE60" s="46">
        <v>45.5</v>
      </c>
      <c r="AF60" s="46">
        <v>45.6</v>
      </c>
      <c r="AG60" s="46">
        <v>45.8</v>
      </c>
      <c r="AH60" s="46">
        <v>45.9</v>
      </c>
      <c r="AI60" s="46">
        <v>46</v>
      </c>
      <c r="AJ60" s="46">
        <v>46.2</v>
      </c>
      <c r="AK60" s="46">
        <v>46.2</v>
      </c>
      <c r="AL60" s="46">
        <v>46.3</v>
      </c>
      <c r="AM60" s="46">
        <v>46.4</v>
      </c>
      <c r="AN60" s="46">
        <v>46.5</v>
      </c>
      <c r="AO60" s="46">
        <v>46.5</v>
      </c>
      <c r="AP60" s="46">
        <v>46.6</v>
      </c>
      <c r="AQ60" s="46">
        <v>46.6</v>
      </c>
      <c r="AR60" s="46">
        <v>46.6</v>
      </c>
      <c r="AS60" s="46">
        <v>46.6</v>
      </c>
      <c r="AT60" s="46">
        <v>46.6</v>
      </c>
      <c r="AU60" s="46">
        <v>46.6</v>
      </c>
      <c r="AV60" s="46">
        <v>46.6</v>
      </c>
      <c r="AW60" s="46">
        <v>46.6</v>
      </c>
      <c r="AX60" s="46">
        <v>46.6</v>
      </c>
      <c r="AY60" s="46">
        <v>46.7</v>
      </c>
      <c r="AZ60" s="46">
        <v>46.7</v>
      </c>
      <c r="BA60" s="46">
        <v>46.8</v>
      </c>
    </row>
    <row r="61" spans="1:53" ht="11.25" customHeight="1">
      <c r="A61" s="46" t="s">
        <v>24</v>
      </c>
      <c r="B61" s="48" t="s">
        <v>22</v>
      </c>
      <c r="C61" s="46">
        <v>38.847742628992627</v>
      </c>
      <c r="D61" s="46">
        <v>39.12137183012527</v>
      </c>
      <c r="E61" s="46">
        <v>39.4</v>
      </c>
      <c r="F61" s="46">
        <v>39.6</v>
      </c>
      <c r="G61" s="46">
        <v>39.9</v>
      </c>
      <c r="H61" s="46">
        <v>40.200000000000003</v>
      </c>
      <c r="I61" s="46">
        <v>40.4</v>
      </c>
      <c r="J61" s="46">
        <v>40.700000000000003</v>
      </c>
      <c r="K61" s="46">
        <v>40.9</v>
      </c>
      <c r="L61" s="46">
        <v>41.1</v>
      </c>
      <c r="M61" s="46">
        <v>41.3</v>
      </c>
      <c r="N61" s="46">
        <v>41.4</v>
      </c>
      <c r="O61" s="46">
        <v>41.6</v>
      </c>
      <c r="P61" s="46">
        <v>41.7</v>
      </c>
      <c r="Q61" s="46">
        <v>41.8</v>
      </c>
      <c r="R61" s="46">
        <v>42</v>
      </c>
      <c r="S61" s="46">
        <v>42.1</v>
      </c>
      <c r="T61" s="46">
        <v>42.3</v>
      </c>
      <c r="U61" s="46">
        <v>42.5</v>
      </c>
      <c r="V61" s="46">
        <v>42.7</v>
      </c>
      <c r="W61" s="46">
        <v>42.9</v>
      </c>
      <c r="X61" s="46">
        <v>43.1</v>
      </c>
      <c r="Y61" s="46">
        <v>43.3</v>
      </c>
      <c r="Z61" s="46">
        <v>43.4</v>
      </c>
      <c r="AA61" s="46">
        <v>43.6</v>
      </c>
      <c r="AB61" s="46">
        <v>43.8</v>
      </c>
      <c r="AC61" s="46">
        <v>43.9</v>
      </c>
      <c r="AD61" s="46">
        <v>44.1</v>
      </c>
      <c r="AE61" s="46">
        <v>44.2</v>
      </c>
      <c r="AF61" s="46">
        <v>44.4</v>
      </c>
      <c r="AG61" s="46">
        <v>44.5</v>
      </c>
      <c r="AH61" s="46">
        <v>44.7</v>
      </c>
      <c r="AI61" s="46">
        <v>44.8</v>
      </c>
      <c r="AJ61" s="46">
        <v>44.9</v>
      </c>
      <c r="AK61" s="46">
        <v>45</v>
      </c>
      <c r="AL61" s="46">
        <v>45.1</v>
      </c>
      <c r="AM61" s="46">
        <v>45.1</v>
      </c>
      <c r="AN61" s="46">
        <v>45.2</v>
      </c>
      <c r="AO61" s="46">
        <v>45.2</v>
      </c>
      <c r="AP61" s="46">
        <v>45.3</v>
      </c>
      <c r="AQ61" s="46">
        <v>45.3</v>
      </c>
      <c r="AR61" s="46">
        <v>45.3</v>
      </c>
      <c r="AS61" s="46">
        <v>45.3</v>
      </c>
      <c r="AT61" s="46">
        <v>45.3</v>
      </c>
      <c r="AU61" s="46">
        <v>45.3</v>
      </c>
      <c r="AV61" s="46">
        <v>45.4</v>
      </c>
      <c r="AW61" s="46">
        <v>45.4</v>
      </c>
      <c r="AX61" s="46">
        <v>45.5</v>
      </c>
      <c r="AY61" s="46">
        <v>45.5</v>
      </c>
      <c r="AZ61" s="46">
        <v>45.6</v>
      </c>
      <c r="BA61" s="46">
        <v>45.7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97.246723967873749</v>
      </c>
      <c r="D63" s="46">
        <v>97.315251037825647</v>
      </c>
      <c r="E63" s="46">
        <v>97.3</v>
      </c>
      <c r="F63" s="46">
        <v>97.3</v>
      </c>
      <c r="G63" s="46">
        <v>97.3</v>
      </c>
      <c r="H63" s="46">
        <v>97.2</v>
      </c>
      <c r="I63" s="46">
        <v>97.2</v>
      </c>
      <c r="J63" s="46">
        <v>97.2</v>
      </c>
      <c r="K63" s="46">
        <v>97.2</v>
      </c>
      <c r="L63" s="46">
        <v>97.1</v>
      </c>
      <c r="M63" s="46">
        <v>97.1</v>
      </c>
      <c r="N63" s="46">
        <v>97.1</v>
      </c>
      <c r="O63" s="46">
        <v>97</v>
      </c>
      <c r="P63" s="46">
        <v>97</v>
      </c>
      <c r="Q63" s="46">
        <v>97</v>
      </c>
      <c r="R63" s="46">
        <v>96.9</v>
      </c>
      <c r="S63" s="46">
        <v>96.9</v>
      </c>
      <c r="T63" s="46">
        <v>96.8</v>
      </c>
      <c r="U63" s="46">
        <v>96.8</v>
      </c>
      <c r="V63" s="46">
        <v>96.7</v>
      </c>
      <c r="W63" s="46">
        <v>96.7</v>
      </c>
      <c r="X63" s="46">
        <v>96.6</v>
      </c>
      <c r="Y63" s="46">
        <v>96.5</v>
      </c>
      <c r="Z63" s="46">
        <v>96.5</v>
      </c>
      <c r="AA63" s="46">
        <v>96.4</v>
      </c>
      <c r="AB63" s="46">
        <v>96.4</v>
      </c>
      <c r="AC63" s="46">
        <v>96.3</v>
      </c>
      <c r="AD63" s="46">
        <v>96.3</v>
      </c>
      <c r="AE63" s="46">
        <v>96.2</v>
      </c>
      <c r="AF63" s="46">
        <v>96.2</v>
      </c>
      <c r="AG63" s="46">
        <v>96.2</v>
      </c>
      <c r="AH63" s="46">
        <v>96.1</v>
      </c>
      <c r="AI63" s="46">
        <v>96.1</v>
      </c>
      <c r="AJ63" s="46">
        <v>96.1</v>
      </c>
      <c r="AK63" s="46">
        <v>96.1</v>
      </c>
      <c r="AL63" s="46">
        <v>96.1</v>
      </c>
      <c r="AM63" s="46">
        <v>96.1</v>
      </c>
      <c r="AN63" s="46">
        <v>96.1</v>
      </c>
      <c r="AO63" s="46">
        <v>96.1</v>
      </c>
      <c r="AP63" s="46">
        <v>96.2</v>
      </c>
      <c r="AQ63" s="46">
        <v>96.2</v>
      </c>
      <c r="AR63" s="46">
        <v>96.2</v>
      </c>
      <c r="AS63" s="46">
        <v>96.3</v>
      </c>
      <c r="AT63" s="46">
        <v>96.3</v>
      </c>
      <c r="AU63" s="46">
        <v>96.4</v>
      </c>
      <c r="AV63" s="46">
        <v>96.5</v>
      </c>
      <c r="AW63" s="46">
        <v>96.5</v>
      </c>
      <c r="AX63" s="46">
        <v>96.6</v>
      </c>
      <c r="AY63" s="46">
        <v>96.6</v>
      </c>
      <c r="AZ63" s="46">
        <v>96.7</v>
      </c>
      <c r="BA63" s="46">
        <v>96.8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19.688703564233975</v>
      </c>
      <c r="D66" s="46">
        <v>19.563168487811403</v>
      </c>
      <c r="E66" s="46">
        <v>19.5</v>
      </c>
      <c r="F66" s="46">
        <v>19.3</v>
      </c>
      <c r="G66" s="46">
        <v>19.2</v>
      </c>
      <c r="H66" s="46">
        <v>19.100000000000001</v>
      </c>
      <c r="I66" s="46">
        <v>19</v>
      </c>
      <c r="J66" s="46">
        <v>19</v>
      </c>
      <c r="K66" s="46">
        <v>18.899999999999999</v>
      </c>
      <c r="L66" s="46">
        <v>18.899999999999999</v>
      </c>
      <c r="M66" s="46">
        <v>18.899999999999999</v>
      </c>
      <c r="N66" s="46">
        <v>18.899999999999999</v>
      </c>
      <c r="O66" s="46">
        <v>18.899999999999999</v>
      </c>
      <c r="P66" s="46">
        <v>18.899999999999999</v>
      </c>
      <c r="Q66" s="46">
        <v>18.899999999999999</v>
      </c>
      <c r="R66" s="46">
        <v>18.899999999999999</v>
      </c>
      <c r="S66" s="46">
        <v>18.7</v>
      </c>
      <c r="T66" s="46">
        <v>18.600000000000001</v>
      </c>
      <c r="U66" s="46">
        <v>18.5</v>
      </c>
      <c r="V66" s="46">
        <v>18.399999999999999</v>
      </c>
      <c r="W66" s="46">
        <v>18.3</v>
      </c>
      <c r="X66" s="46">
        <v>18.2</v>
      </c>
      <c r="Y66" s="46">
        <v>18.100000000000001</v>
      </c>
      <c r="Z66" s="46">
        <v>18</v>
      </c>
      <c r="AA66" s="46">
        <v>17.899999999999999</v>
      </c>
      <c r="AB66" s="46">
        <v>17.8</v>
      </c>
      <c r="AC66" s="46">
        <v>17.7</v>
      </c>
      <c r="AD66" s="46">
        <v>17.600000000000001</v>
      </c>
      <c r="AE66" s="46">
        <v>17.5</v>
      </c>
      <c r="AF66" s="46">
        <v>17.399999999999999</v>
      </c>
      <c r="AG66" s="46">
        <v>17.399999999999999</v>
      </c>
      <c r="AH66" s="46">
        <v>17.3</v>
      </c>
      <c r="AI66" s="46">
        <v>17.3</v>
      </c>
      <c r="AJ66" s="46">
        <v>17.2</v>
      </c>
      <c r="AK66" s="46">
        <v>17.2</v>
      </c>
      <c r="AL66" s="46">
        <v>17.2</v>
      </c>
      <c r="AM66" s="46">
        <v>17.100000000000001</v>
      </c>
      <c r="AN66" s="46">
        <v>17.100000000000001</v>
      </c>
      <c r="AO66" s="46">
        <v>17.100000000000001</v>
      </c>
      <c r="AP66" s="46">
        <v>17.100000000000001</v>
      </c>
      <c r="AQ66" s="46">
        <v>17.100000000000001</v>
      </c>
      <c r="AR66" s="46">
        <v>17.100000000000001</v>
      </c>
      <c r="AS66" s="46">
        <v>17.100000000000001</v>
      </c>
      <c r="AT66" s="46">
        <v>17.100000000000001</v>
      </c>
      <c r="AU66" s="46">
        <v>17.100000000000001</v>
      </c>
      <c r="AV66" s="46">
        <v>17.100000000000001</v>
      </c>
      <c r="AW66" s="46">
        <v>17.100000000000001</v>
      </c>
      <c r="AX66" s="46">
        <v>17.100000000000001</v>
      </c>
      <c r="AY66" s="46">
        <v>17.100000000000001</v>
      </c>
      <c r="AZ66" s="46">
        <v>17.100000000000001</v>
      </c>
      <c r="BA66" s="46">
        <v>17</v>
      </c>
    </row>
    <row r="67" spans="1:53" ht="11.25" customHeight="1">
      <c r="A67" s="46" t="s">
        <v>29</v>
      </c>
      <c r="B67" s="48" t="s">
        <v>28</v>
      </c>
      <c r="C67" s="46">
        <v>65.730654698122876</v>
      </c>
      <c r="D67" s="46">
        <v>65.636812864963687</v>
      </c>
      <c r="E67" s="46">
        <v>65.5</v>
      </c>
      <c r="F67" s="46">
        <v>65.3</v>
      </c>
      <c r="G67" s="46">
        <v>65.099999999999994</v>
      </c>
      <c r="H67" s="46">
        <v>64.8</v>
      </c>
      <c r="I67" s="46">
        <v>64.3</v>
      </c>
      <c r="J67" s="46">
        <v>63.8</v>
      </c>
      <c r="K67" s="46">
        <v>63.5</v>
      </c>
      <c r="L67" s="46">
        <v>63</v>
      </c>
      <c r="M67" s="46">
        <v>62.6</v>
      </c>
      <c r="N67" s="46">
        <v>62.1</v>
      </c>
      <c r="O67" s="46">
        <v>61.6</v>
      </c>
      <c r="P67" s="46">
        <v>61.1</v>
      </c>
      <c r="Q67" s="46">
        <v>60.7</v>
      </c>
      <c r="R67" s="46">
        <v>60.3</v>
      </c>
      <c r="S67" s="46">
        <v>60</v>
      </c>
      <c r="T67" s="46">
        <v>59.6</v>
      </c>
      <c r="U67" s="46">
        <v>59.3</v>
      </c>
      <c r="V67" s="46">
        <v>59</v>
      </c>
      <c r="W67" s="46">
        <v>58.6</v>
      </c>
      <c r="X67" s="46">
        <v>58.3</v>
      </c>
      <c r="Y67" s="46">
        <v>58</v>
      </c>
      <c r="Z67" s="46">
        <v>57.7</v>
      </c>
      <c r="AA67" s="46">
        <v>57.5</v>
      </c>
      <c r="AB67" s="46">
        <v>57.4</v>
      </c>
      <c r="AC67" s="46">
        <v>57.3</v>
      </c>
      <c r="AD67" s="46">
        <v>57.2</v>
      </c>
      <c r="AE67" s="46">
        <v>57.1</v>
      </c>
      <c r="AF67" s="46">
        <v>57</v>
      </c>
      <c r="AG67" s="46">
        <v>56.8</v>
      </c>
      <c r="AH67" s="46">
        <v>56.7</v>
      </c>
      <c r="AI67" s="46">
        <v>56.6</v>
      </c>
      <c r="AJ67" s="46">
        <v>56.6</v>
      </c>
      <c r="AK67" s="46">
        <v>56.6</v>
      </c>
      <c r="AL67" s="46">
        <v>56.6</v>
      </c>
      <c r="AM67" s="46">
        <v>56.6</v>
      </c>
      <c r="AN67" s="46">
        <v>56.6</v>
      </c>
      <c r="AO67" s="46">
        <v>56.6</v>
      </c>
      <c r="AP67" s="46">
        <v>56.6</v>
      </c>
      <c r="AQ67" s="46">
        <v>56.6</v>
      </c>
      <c r="AR67" s="46">
        <v>56.5</v>
      </c>
      <c r="AS67" s="46">
        <v>56.5</v>
      </c>
      <c r="AT67" s="46">
        <v>56.4</v>
      </c>
      <c r="AU67" s="46">
        <v>56.3</v>
      </c>
      <c r="AV67" s="46">
        <v>56.2</v>
      </c>
      <c r="AW67" s="46">
        <v>56.1</v>
      </c>
      <c r="AX67" s="46">
        <v>56</v>
      </c>
      <c r="AY67" s="46">
        <v>55.9</v>
      </c>
      <c r="AZ67" s="46">
        <v>55.8</v>
      </c>
      <c r="BA67" s="46">
        <v>55.7</v>
      </c>
    </row>
    <row r="68" spans="1:53" ht="11.25" customHeight="1">
      <c r="A68" s="46" t="s">
        <v>30</v>
      </c>
      <c r="B68" s="48" t="s">
        <v>28</v>
      </c>
      <c r="C68" s="46">
        <v>14.580641737643152</v>
      </c>
      <c r="D68" s="46">
        <v>14.800018647224908</v>
      </c>
      <c r="E68" s="46">
        <v>15</v>
      </c>
      <c r="F68" s="46">
        <v>15.4</v>
      </c>
      <c r="G68" s="46">
        <v>15.7</v>
      </c>
      <c r="H68" s="46">
        <v>16.100000000000001</v>
      </c>
      <c r="I68" s="46">
        <v>16.7</v>
      </c>
      <c r="J68" s="46">
        <v>17.2</v>
      </c>
      <c r="K68" s="46">
        <v>17.600000000000001</v>
      </c>
      <c r="L68" s="46">
        <v>18.100000000000001</v>
      </c>
      <c r="M68" s="46">
        <v>18.5</v>
      </c>
      <c r="N68" s="46">
        <v>19</v>
      </c>
      <c r="O68" s="46">
        <v>19.5</v>
      </c>
      <c r="P68" s="46">
        <v>19.899999999999999</v>
      </c>
      <c r="Q68" s="46">
        <v>20.399999999999999</v>
      </c>
      <c r="R68" s="46">
        <v>20.8</v>
      </c>
      <c r="S68" s="46">
        <v>21.3</v>
      </c>
      <c r="T68" s="46">
        <v>21.7</v>
      </c>
      <c r="U68" s="46">
        <v>22.2</v>
      </c>
      <c r="V68" s="46">
        <v>22.7</v>
      </c>
      <c r="W68" s="46">
        <v>23.1</v>
      </c>
      <c r="X68" s="46">
        <v>23.6</v>
      </c>
      <c r="Y68" s="46">
        <v>24</v>
      </c>
      <c r="Z68" s="46">
        <v>24.3</v>
      </c>
      <c r="AA68" s="46">
        <v>24.6</v>
      </c>
      <c r="AB68" s="46">
        <v>24.8</v>
      </c>
      <c r="AC68" s="46">
        <v>25</v>
      </c>
      <c r="AD68" s="46">
        <v>25.2</v>
      </c>
      <c r="AE68" s="46">
        <v>25.4</v>
      </c>
      <c r="AF68" s="46">
        <v>25.6</v>
      </c>
      <c r="AG68" s="46">
        <v>25.8</v>
      </c>
      <c r="AH68" s="46">
        <v>26</v>
      </c>
      <c r="AI68" s="46">
        <v>26.1</v>
      </c>
      <c r="AJ68" s="46">
        <v>26.2</v>
      </c>
      <c r="AK68" s="46">
        <v>26.2</v>
      </c>
      <c r="AL68" s="46">
        <v>26.3</v>
      </c>
      <c r="AM68" s="46">
        <v>26.2</v>
      </c>
      <c r="AN68" s="46">
        <v>26.2</v>
      </c>
      <c r="AO68" s="46">
        <v>26.2</v>
      </c>
      <c r="AP68" s="46">
        <v>26.3</v>
      </c>
      <c r="AQ68" s="46">
        <v>26.3</v>
      </c>
      <c r="AR68" s="46">
        <v>26.4</v>
      </c>
      <c r="AS68" s="46">
        <v>26.4</v>
      </c>
      <c r="AT68" s="46">
        <v>26.5</v>
      </c>
      <c r="AU68" s="46">
        <v>26.6</v>
      </c>
      <c r="AV68" s="46">
        <v>26.7</v>
      </c>
      <c r="AW68" s="46">
        <v>26.8</v>
      </c>
      <c r="AX68" s="46">
        <v>26.9</v>
      </c>
      <c r="AY68" s="46">
        <v>27</v>
      </c>
      <c r="AZ68" s="46">
        <v>27.1</v>
      </c>
      <c r="BA68" s="46">
        <v>27.2</v>
      </c>
    </row>
    <row r="69" spans="1:53" ht="11.25" customHeight="1">
      <c r="A69" s="46" t="s">
        <v>31</v>
      </c>
      <c r="B69" s="48" t="s">
        <v>28</v>
      </c>
      <c r="C69" s="46">
        <v>1.7291525070874434</v>
      </c>
      <c r="D69" s="46">
        <v>1.8134426222862714</v>
      </c>
      <c r="E69" s="46">
        <v>1.9</v>
      </c>
      <c r="F69" s="46">
        <v>1.9</v>
      </c>
      <c r="G69" s="46">
        <v>2</v>
      </c>
      <c r="H69" s="46">
        <v>2.1</v>
      </c>
      <c r="I69" s="46">
        <v>2.1</v>
      </c>
      <c r="J69" s="46">
        <v>2.2000000000000002</v>
      </c>
      <c r="K69" s="46">
        <v>2.2000000000000002</v>
      </c>
      <c r="L69" s="46">
        <v>2.2000000000000002</v>
      </c>
      <c r="M69" s="46">
        <v>2.2999999999999998</v>
      </c>
      <c r="N69" s="46">
        <v>2.2999999999999998</v>
      </c>
      <c r="O69" s="46">
        <v>2.2999999999999998</v>
      </c>
      <c r="P69" s="46">
        <v>2.4</v>
      </c>
      <c r="Q69" s="46">
        <v>2.4</v>
      </c>
      <c r="R69" s="46">
        <v>2.4</v>
      </c>
      <c r="S69" s="46">
        <v>2.5</v>
      </c>
      <c r="T69" s="46">
        <v>2.6</v>
      </c>
      <c r="U69" s="46">
        <v>2.6</v>
      </c>
      <c r="V69" s="46">
        <v>2.7</v>
      </c>
      <c r="W69" s="46">
        <v>2.8</v>
      </c>
      <c r="X69" s="46">
        <v>2.9</v>
      </c>
      <c r="Y69" s="46">
        <v>3</v>
      </c>
      <c r="Z69" s="46">
        <v>3.1</v>
      </c>
      <c r="AA69" s="46">
        <v>3.3</v>
      </c>
      <c r="AB69" s="46">
        <v>3.4</v>
      </c>
      <c r="AC69" s="46">
        <v>3.7</v>
      </c>
      <c r="AD69" s="46">
        <v>3.9</v>
      </c>
      <c r="AE69" s="46">
        <v>4</v>
      </c>
      <c r="AF69" s="46">
        <v>4.2</v>
      </c>
      <c r="AG69" s="46">
        <v>4.3</v>
      </c>
      <c r="AH69" s="46">
        <v>4.5</v>
      </c>
      <c r="AI69" s="46">
        <v>4.5999999999999996</v>
      </c>
      <c r="AJ69" s="46">
        <v>4.7</v>
      </c>
      <c r="AK69" s="46">
        <v>4.8</v>
      </c>
      <c r="AL69" s="46">
        <v>5</v>
      </c>
      <c r="AM69" s="46">
        <v>5.0999999999999996</v>
      </c>
      <c r="AN69" s="46">
        <v>5.2</v>
      </c>
      <c r="AO69" s="46">
        <v>5.3</v>
      </c>
      <c r="AP69" s="46">
        <v>5.4</v>
      </c>
      <c r="AQ69" s="46">
        <v>5.5</v>
      </c>
      <c r="AR69" s="46">
        <v>5.6</v>
      </c>
      <c r="AS69" s="46">
        <v>5.7</v>
      </c>
      <c r="AT69" s="46">
        <v>5.8</v>
      </c>
      <c r="AU69" s="46">
        <v>5.8</v>
      </c>
      <c r="AV69" s="46">
        <v>5.8</v>
      </c>
      <c r="AW69" s="46">
        <v>5.8</v>
      </c>
      <c r="AX69" s="46">
        <v>5.8</v>
      </c>
      <c r="AY69" s="46">
        <v>5.8</v>
      </c>
      <c r="AZ69" s="46">
        <v>5.9</v>
      </c>
      <c r="BA69" s="46">
        <v>6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52.136016991255964</v>
      </c>
      <c r="D71" s="46">
        <v>52.4</v>
      </c>
      <c r="E71" s="46">
        <v>52.7</v>
      </c>
      <c r="F71" s="46">
        <v>53.1</v>
      </c>
      <c r="G71" s="46">
        <v>53.6</v>
      </c>
      <c r="H71" s="46">
        <v>54.3</v>
      </c>
      <c r="I71" s="46">
        <v>55.5</v>
      </c>
      <c r="J71" s="46">
        <v>56.6</v>
      </c>
      <c r="K71" s="46">
        <v>57.6</v>
      </c>
      <c r="L71" s="46">
        <v>58.6</v>
      </c>
      <c r="M71" s="46">
        <v>59.8</v>
      </c>
      <c r="N71" s="46">
        <v>61</v>
      </c>
      <c r="O71" s="46">
        <v>62.3</v>
      </c>
      <c r="P71" s="46">
        <v>63.6</v>
      </c>
      <c r="Q71" s="46">
        <v>64.7</v>
      </c>
      <c r="R71" s="46">
        <v>65.900000000000006</v>
      </c>
      <c r="S71" s="46">
        <v>66.8</v>
      </c>
      <c r="T71" s="46">
        <v>67.7</v>
      </c>
      <c r="U71" s="46">
        <v>68.599999999999994</v>
      </c>
      <c r="V71" s="46">
        <v>69.599999999999994</v>
      </c>
      <c r="W71" s="46">
        <v>70.7</v>
      </c>
      <c r="X71" s="46">
        <v>71.7</v>
      </c>
      <c r="Y71" s="46">
        <v>72.5</v>
      </c>
      <c r="Z71" s="46">
        <v>73.3</v>
      </c>
      <c r="AA71" s="46">
        <v>73.8</v>
      </c>
      <c r="AB71" s="46">
        <v>74.099999999999994</v>
      </c>
      <c r="AC71" s="46">
        <v>74.400000000000006</v>
      </c>
      <c r="AD71" s="46">
        <v>74.7</v>
      </c>
      <c r="AE71" s="46">
        <v>75.099999999999994</v>
      </c>
      <c r="AF71" s="46">
        <v>75.5</v>
      </c>
      <c r="AG71" s="46">
        <v>76</v>
      </c>
      <c r="AH71" s="46">
        <v>76.5</v>
      </c>
      <c r="AI71" s="46">
        <v>76.7</v>
      </c>
      <c r="AJ71" s="46">
        <v>76.8</v>
      </c>
      <c r="AK71" s="46">
        <v>76.8</v>
      </c>
      <c r="AL71" s="46">
        <v>76.7</v>
      </c>
      <c r="AM71" s="46">
        <v>76.599999999999994</v>
      </c>
      <c r="AN71" s="46">
        <v>76.599999999999994</v>
      </c>
      <c r="AO71" s="46">
        <v>76.5</v>
      </c>
      <c r="AP71" s="46">
        <v>76.5</v>
      </c>
      <c r="AQ71" s="46">
        <v>76.7</v>
      </c>
      <c r="AR71" s="46">
        <v>76.900000000000006</v>
      </c>
      <c r="AS71" s="46">
        <v>77.099999999999994</v>
      </c>
      <c r="AT71" s="46">
        <v>77.400000000000006</v>
      </c>
      <c r="AU71" s="46">
        <v>77.7</v>
      </c>
      <c r="AV71" s="46">
        <v>78</v>
      </c>
      <c r="AW71" s="46">
        <v>78.3</v>
      </c>
      <c r="AX71" s="46">
        <v>78.5</v>
      </c>
      <c r="AY71" s="46">
        <v>78.7</v>
      </c>
      <c r="AZ71" s="46">
        <v>79.099999999999994</v>
      </c>
      <c r="BA71" s="46">
        <v>79.400000000000006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486327</v>
      </c>
      <c r="D75" s="41">
        <v>489951</v>
      </c>
      <c r="E75" s="41">
        <v>493371</v>
      </c>
      <c r="F75" s="41">
        <v>497131</v>
      </c>
      <c r="G75" s="41">
        <v>499834</v>
      </c>
      <c r="H75" s="41">
        <v>501335</v>
      </c>
      <c r="I75" s="41">
        <v>502636</v>
      </c>
      <c r="J75" s="41">
        <v>503805</v>
      </c>
      <c r="K75" s="41">
        <v>504844</v>
      </c>
      <c r="L75" s="41">
        <v>505758</v>
      </c>
      <c r="M75" s="41">
        <v>506548</v>
      </c>
      <c r="N75" s="41">
        <v>507211</v>
      </c>
      <c r="O75" s="41">
        <v>507728</v>
      </c>
      <c r="P75" s="41">
        <v>508100</v>
      </c>
      <c r="Q75" s="41">
        <v>508315</v>
      </c>
      <c r="R75" s="41">
        <v>508372</v>
      </c>
      <c r="S75" s="41">
        <v>508267</v>
      </c>
      <c r="T75" s="41">
        <v>508011</v>
      </c>
      <c r="U75" s="41">
        <v>507628</v>
      </c>
      <c r="V75" s="41">
        <v>507116</v>
      </c>
      <c r="W75" s="41">
        <v>506473</v>
      </c>
      <c r="X75" s="41">
        <v>505696</v>
      </c>
      <c r="Y75" s="41">
        <v>504772</v>
      </c>
      <c r="Z75" s="41">
        <v>503695</v>
      </c>
      <c r="AA75" s="41">
        <v>502466</v>
      </c>
      <c r="AB75" s="41">
        <v>501081</v>
      </c>
      <c r="AC75" s="41">
        <v>499543</v>
      </c>
      <c r="AD75" s="41">
        <v>497849</v>
      </c>
      <c r="AE75" s="41">
        <v>496005</v>
      </c>
      <c r="AF75" s="41">
        <v>494016</v>
      </c>
      <c r="AG75" s="41">
        <v>491884</v>
      </c>
      <c r="AH75" s="41">
        <v>489617</v>
      </c>
      <c r="AI75" s="41">
        <v>487224</v>
      </c>
      <c r="AJ75" s="41">
        <v>484711</v>
      </c>
      <c r="AK75" s="41">
        <v>482086</v>
      </c>
      <c r="AL75" s="41">
        <v>479354</v>
      </c>
      <c r="AM75" s="41">
        <v>476523</v>
      </c>
      <c r="AN75" s="41">
        <v>473602</v>
      </c>
      <c r="AO75" s="41">
        <v>470594</v>
      </c>
      <c r="AP75" s="41">
        <v>467506</v>
      </c>
      <c r="AQ75" s="41">
        <v>464344</v>
      </c>
      <c r="AR75" s="41">
        <v>461113</v>
      </c>
      <c r="AS75" s="41">
        <v>457822</v>
      </c>
      <c r="AT75" s="41">
        <v>454476</v>
      </c>
      <c r="AU75" s="41">
        <v>451083</v>
      </c>
      <c r="AV75" s="41">
        <v>447649</v>
      </c>
      <c r="AW75" s="41">
        <v>444181</v>
      </c>
      <c r="AX75" s="41">
        <v>440686</v>
      </c>
      <c r="AY75" s="41">
        <v>437170</v>
      </c>
      <c r="AZ75" s="41">
        <v>433646</v>
      </c>
      <c r="BA75" s="41">
        <v>430114</v>
      </c>
    </row>
    <row r="76" spans="1:53" ht="11.25" customHeight="1">
      <c r="A76" s="38" t="s">
        <v>11</v>
      </c>
      <c r="B76" s="39" t="s">
        <v>10</v>
      </c>
      <c r="C76" s="55">
        <v>6372</v>
      </c>
      <c r="D76" s="39">
        <v>6619</v>
      </c>
      <c r="E76" s="41">
        <v>6618</v>
      </c>
      <c r="F76" s="41">
        <v>6500</v>
      </c>
      <c r="G76" s="41">
        <v>6404</v>
      </c>
      <c r="H76" s="41">
        <v>6309</v>
      </c>
      <c r="I76" s="41">
        <v>6215</v>
      </c>
      <c r="J76" s="41">
        <v>6125</v>
      </c>
      <c r="K76" s="41">
        <v>6039</v>
      </c>
      <c r="L76" s="41">
        <v>5954</v>
      </c>
      <c r="M76" s="41">
        <v>5868</v>
      </c>
      <c r="N76" s="41">
        <v>5778</v>
      </c>
      <c r="O76" s="41">
        <v>5687</v>
      </c>
      <c r="P76" s="41">
        <v>5589</v>
      </c>
      <c r="Q76" s="41">
        <v>5491</v>
      </c>
      <c r="R76" s="41">
        <v>5389</v>
      </c>
      <c r="S76" s="41">
        <v>5315</v>
      </c>
      <c r="T76" s="41">
        <v>5268</v>
      </c>
      <c r="U76" s="41">
        <v>5222</v>
      </c>
      <c r="V76" s="41">
        <v>5178</v>
      </c>
      <c r="W76" s="41">
        <v>5134</v>
      </c>
      <c r="X76" s="41">
        <v>5090</v>
      </c>
      <c r="Y76" s="41">
        <v>5046</v>
      </c>
      <c r="Z76" s="41">
        <v>5004</v>
      </c>
      <c r="AA76" s="41">
        <v>4960</v>
      </c>
      <c r="AB76" s="41">
        <v>4919</v>
      </c>
      <c r="AC76" s="41">
        <v>4877</v>
      </c>
      <c r="AD76" s="41">
        <v>4837</v>
      </c>
      <c r="AE76" s="41">
        <v>4799</v>
      </c>
      <c r="AF76" s="41">
        <v>4763</v>
      </c>
      <c r="AG76" s="41">
        <v>4727</v>
      </c>
      <c r="AH76" s="41">
        <v>4693</v>
      </c>
      <c r="AI76" s="41">
        <v>4658</v>
      </c>
      <c r="AJ76" s="41">
        <v>4624</v>
      </c>
      <c r="AK76" s="41">
        <v>4585</v>
      </c>
      <c r="AL76" s="41">
        <v>4545</v>
      </c>
      <c r="AM76" s="41">
        <v>4502</v>
      </c>
      <c r="AN76" s="41">
        <v>4455</v>
      </c>
      <c r="AO76" s="41">
        <v>4407</v>
      </c>
      <c r="AP76" s="41">
        <v>4355</v>
      </c>
      <c r="AQ76" s="41">
        <v>4303</v>
      </c>
      <c r="AR76" s="41">
        <v>4248</v>
      </c>
      <c r="AS76" s="41">
        <v>4193</v>
      </c>
      <c r="AT76" s="41">
        <v>4139</v>
      </c>
      <c r="AU76" s="41">
        <v>4085</v>
      </c>
      <c r="AV76" s="41">
        <v>4032</v>
      </c>
      <c r="AW76" s="41">
        <v>3981</v>
      </c>
      <c r="AX76" s="41">
        <v>3931</v>
      </c>
      <c r="AY76" s="41">
        <v>3885</v>
      </c>
      <c r="AZ76" s="41">
        <v>3838</v>
      </c>
      <c r="BA76" s="41">
        <v>3795</v>
      </c>
    </row>
    <row r="77" spans="1:53" ht="11.25" customHeight="1">
      <c r="A77" s="38" t="s">
        <v>12</v>
      </c>
      <c r="B77" s="39" t="s">
        <v>10</v>
      </c>
      <c r="C77" s="55">
        <v>3945</v>
      </c>
      <c r="D77" s="39">
        <v>3999</v>
      </c>
      <c r="E77" s="41">
        <v>4048</v>
      </c>
      <c r="F77" s="41">
        <v>4077</v>
      </c>
      <c r="G77" s="41">
        <v>4103</v>
      </c>
      <c r="H77" s="41">
        <v>4128</v>
      </c>
      <c r="I77" s="41">
        <v>4166</v>
      </c>
      <c r="J77" s="41">
        <v>4206</v>
      </c>
      <c r="K77" s="41">
        <v>4245</v>
      </c>
      <c r="L77" s="41">
        <v>4284</v>
      </c>
      <c r="M77" s="41">
        <v>4325</v>
      </c>
      <c r="N77" s="41">
        <v>4381</v>
      </c>
      <c r="O77" s="41">
        <v>4435</v>
      </c>
      <c r="P77" s="41">
        <v>4494</v>
      </c>
      <c r="Q77" s="41">
        <v>4554</v>
      </c>
      <c r="R77" s="41">
        <v>4614</v>
      </c>
      <c r="S77" s="41">
        <v>4691</v>
      </c>
      <c r="T77" s="41">
        <v>4771</v>
      </c>
      <c r="U77" s="41">
        <v>4854</v>
      </c>
      <c r="V77" s="41">
        <v>4941</v>
      </c>
      <c r="W77" s="41">
        <v>5031</v>
      </c>
      <c r="X77" s="41">
        <v>5134</v>
      </c>
      <c r="Y77" s="41">
        <v>5243</v>
      </c>
      <c r="Z77" s="41">
        <v>5353</v>
      </c>
      <c r="AA77" s="41">
        <v>5465</v>
      </c>
      <c r="AB77" s="41">
        <v>5577</v>
      </c>
      <c r="AC77" s="41">
        <v>5691</v>
      </c>
      <c r="AD77" s="41">
        <v>5801</v>
      </c>
      <c r="AE77" s="41">
        <v>5908</v>
      </c>
      <c r="AF77" s="41">
        <v>6015</v>
      </c>
      <c r="AG77" s="41">
        <v>6114</v>
      </c>
      <c r="AH77" s="41">
        <v>6206</v>
      </c>
      <c r="AI77" s="41">
        <v>6291</v>
      </c>
      <c r="AJ77" s="41">
        <v>6369</v>
      </c>
      <c r="AK77" s="41">
        <v>6437</v>
      </c>
      <c r="AL77" s="41">
        <v>6496</v>
      </c>
      <c r="AM77" s="41">
        <v>6543</v>
      </c>
      <c r="AN77" s="41">
        <v>6583</v>
      </c>
      <c r="AO77" s="41">
        <v>6615</v>
      </c>
      <c r="AP77" s="41">
        <v>6637</v>
      </c>
      <c r="AQ77" s="41">
        <v>6654</v>
      </c>
      <c r="AR77" s="41">
        <v>6659</v>
      </c>
      <c r="AS77" s="41">
        <v>6659</v>
      </c>
      <c r="AT77" s="41">
        <v>6652</v>
      </c>
      <c r="AU77" s="41">
        <v>6639</v>
      </c>
      <c r="AV77" s="41">
        <v>6620</v>
      </c>
      <c r="AW77" s="41">
        <v>6596</v>
      </c>
      <c r="AX77" s="41">
        <v>6567</v>
      </c>
      <c r="AY77" s="41">
        <v>6529</v>
      </c>
      <c r="AZ77" s="41">
        <v>6490</v>
      </c>
      <c r="BA77" s="41">
        <v>6447</v>
      </c>
    </row>
    <row r="78" spans="1:53" ht="11.25" customHeight="1">
      <c r="A78" s="38" t="s">
        <v>13</v>
      </c>
      <c r="B78" s="39" t="s">
        <v>10</v>
      </c>
      <c r="C78" s="55">
        <v>2427</v>
      </c>
      <c r="D78" s="39">
        <v>2620</v>
      </c>
      <c r="E78" s="41">
        <v>2570</v>
      </c>
      <c r="F78" s="41">
        <v>2423</v>
      </c>
      <c r="G78" s="41">
        <v>2301</v>
      </c>
      <c r="H78" s="41">
        <v>2181</v>
      </c>
      <c r="I78" s="41">
        <v>2049</v>
      </c>
      <c r="J78" s="41">
        <v>1919</v>
      </c>
      <c r="K78" s="41">
        <v>1794</v>
      </c>
      <c r="L78" s="41">
        <v>1670</v>
      </c>
      <c r="M78" s="41">
        <v>1543</v>
      </c>
      <c r="N78" s="41">
        <v>1397</v>
      </c>
      <c r="O78" s="41">
        <v>1252</v>
      </c>
      <c r="P78" s="41">
        <v>1095</v>
      </c>
      <c r="Q78" s="41">
        <v>937</v>
      </c>
      <c r="R78" s="41">
        <v>775</v>
      </c>
      <c r="S78" s="41">
        <v>624</v>
      </c>
      <c r="T78" s="41">
        <v>497</v>
      </c>
      <c r="U78" s="41">
        <v>368</v>
      </c>
      <c r="V78" s="41">
        <v>237</v>
      </c>
      <c r="W78" s="41">
        <v>103</v>
      </c>
      <c r="X78" s="41">
        <v>-44</v>
      </c>
      <c r="Y78" s="41">
        <v>-197</v>
      </c>
      <c r="Z78" s="41">
        <v>-349</v>
      </c>
      <c r="AA78" s="41">
        <v>-505</v>
      </c>
      <c r="AB78" s="41">
        <v>-658</v>
      </c>
      <c r="AC78" s="41">
        <v>-814</v>
      </c>
      <c r="AD78" s="41">
        <v>-964</v>
      </c>
      <c r="AE78" s="41">
        <v>-1109</v>
      </c>
      <c r="AF78" s="41">
        <v>-1252</v>
      </c>
      <c r="AG78" s="41">
        <v>-1387</v>
      </c>
      <c r="AH78" s="41">
        <v>-1513</v>
      </c>
      <c r="AI78" s="41">
        <v>-1633</v>
      </c>
      <c r="AJ78" s="41">
        <v>-1745</v>
      </c>
      <c r="AK78" s="41">
        <v>-1852</v>
      </c>
      <c r="AL78" s="41">
        <v>-1951</v>
      </c>
      <c r="AM78" s="41">
        <v>-2041</v>
      </c>
      <c r="AN78" s="41">
        <v>-2128</v>
      </c>
      <c r="AO78" s="41">
        <v>-2208</v>
      </c>
      <c r="AP78" s="41">
        <v>-2282</v>
      </c>
      <c r="AQ78" s="41">
        <v>-2351</v>
      </c>
      <c r="AR78" s="41">
        <v>-2411</v>
      </c>
      <c r="AS78" s="41">
        <v>-2466</v>
      </c>
      <c r="AT78" s="41">
        <v>-2513</v>
      </c>
      <c r="AU78" s="41">
        <v>-2554</v>
      </c>
      <c r="AV78" s="41">
        <v>-2588</v>
      </c>
      <c r="AW78" s="41">
        <v>-2615</v>
      </c>
      <c r="AX78" s="41">
        <v>-2636</v>
      </c>
      <c r="AY78" s="41">
        <v>-2644</v>
      </c>
      <c r="AZ78" s="41">
        <v>-2652</v>
      </c>
      <c r="BA78" s="41">
        <v>-2652</v>
      </c>
    </row>
    <row r="79" spans="1:53" ht="11.25" customHeight="1">
      <c r="A79" s="38" t="s">
        <v>14</v>
      </c>
      <c r="B79" s="39" t="s">
        <v>10</v>
      </c>
      <c r="C79" s="55">
        <v>1166</v>
      </c>
      <c r="D79" s="39">
        <v>1252</v>
      </c>
      <c r="E79" s="41">
        <v>1190</v>
      </c>
      <c r="F79" s="41">
        <v>1280</v>
      </c>
      <c r="G79" s="41">
        <v>1200</v>
      </c>
      <c r="H79" s="41">
        <v>1120</v>
      </c>
      <c r="I79" s="41">
        <v>1120</v>
      </c>
      <c r="J79" s="41">
        <v>1120</v>
      </c>
      <c r="K79" s="41">
        <v>1120</v>
      </c>
      <c r="L79" s="41">
        <v>1120</v>
      </c>
      <c r="M79" s="41">
        <v>1120</v>
      </c>
      <c r="N79" s="41">
        <v>1120</v>
      </c>
      <c r="O79" s="41">
        <v>1120</v>
      </c>
      <c r="P79" s="41">
        <v>1120</v>
      </c>
      <c r="Q79" s="41">
        <v>1120</v>
      </c>
      <c r="R79" s="41">
        <v>1120</v>
      </c>
      <c r="S79" s="41">
        <v>1120</v>
      </c>
      <c r="T79" s="41">
        <v>1120</v>
      </c>
      <c r="U79" s="41">
        <v>1120</v>
      </c>
      <c r="V79" s="41">
        <v>1120</v>
      </c>
      <c r="W79" s="41">
        <v>1120</v>
      </c>
      <c r="X79" s="41">
        <v>1120</v>
      </c>
      <c r="Y79" s="41">
        <v>1120</v>
      </c>
      <c r="Z79" s="41">
        <v>1120</v>
      </c>
      <c r="AA79" s="41">
        <v>1120</v>
      </c>
      <c r="AB79" s="41">
        <v>1120</v>
      </c>
      <c r="AC79" s="41">
        <v>1120</v>
      </c>
      <c r="AD79" s="41">
        <v>1120</v>
      </c>
      <c r="AE79" s="41">
        <v>1120</v>
      </c>
      <c r="AF79" s="41">
        <v>1120</v>
      </c>
      <c r="AG79" s="41">
        <v>1120</v>
      </c>
      <c r="AH79" s="41">
        <v>1120</v>
      </c>
      <c r="AI79" s="41">
        <v>1120</v>
      </c>
      <c r="AJ79" s="41">
        <v>1120</v>
      </c>
      <c r="AK79" s="41">
        <v>1120</v>
      </c>
      <c r="AL79" s="41">
        <v>1120</v>
      </c>
      <c r="AM79" s="41">
        <v>1120</v>
      </c>
      <c r="AN79" s="41">
        <v>1120</v>
      </c>
      <c r="AO79" s="41">
        <v>1120</v>
      </c>
      <c r="AP79" s="41">
        <v>1120</v>
      </c>
      <c r="AQ79" s="41">
        <v>1120</v>
      </c>
      <c r="AR79" s="41">
        <v>1120</v>
      </c>
      <c r="AS79" s="41">
        <v>1120</v>
      </c>
      <c r="AT79" s="41">
        <v>1120</v>
      </c>
      <c r="AU79" s="41">
        <v>1120</v>
      </c>
      <c r="AV79" s="41">
        <v>1120</v>
      </c>
      <c r="AW79" s="41">
        <v>1120</v>
      </c>
      <c r="AX79" s="41">
        <v>1120</v>
      </c>
      <c r="AY79" s="41">
        <v>1120</v>
      </c>
      <c r="AZ79" s="41">
        <v>1120</v>
      </c>
      <c r="BA79" s="41">
        <v>1120</v>
      </c>
    </row>
    <row r="80" spans="1:53" ht="11.25" customHeight="1">
      <c r="A80" s="38" t="s">
        <v>15</v>
      </c>
      <c r="B80" s="39" t="s">
        <v>10</v>
      </c>
      <c r="C80" s="55">
        <v>-82</v>
      </c>
      <c r="D80" s="39">
        <v>-452</v>
      </c>
      <c r="E80" s="41">
        <v>0</v>
      </c>
      <c r="F80" s="41">
        <v>-1000</v>
      </c>
      <c r="G80" s="41">
        <v>-2000</v>
      </c>
      <c r="H80" s="41">
        <v>-2000</v>
      </c>
      <c r="I80" s="41">
        <v>-2000</v>
      </c>
      <c r="J80" s="41">
        <v>-2000</v>
      </c>
      <c r="K80" s="41">
        <v>-2000</v>
      </c>
      <c r="L80" s="41">
        <v>-2000</v>
      </c>
      <c r="M80" s="41">
        <v>-2000</v>
      </c>
      <c r="N80" s="41">
        <v>-2000</v>
      </c>
      <c r="O80" s="41">
        <v>-2000</v>
      </c>
      <c r="P80" s="41">
        <v>-2000</v>
      </c>
      <c r="Q80" s="41">
        <v>-2000</v>
      </c>
      <c r="R80" s="41">
        <v>-2000</v>
      </c>
      <c r="S80" s="41">
        <v>-2000</v>
      </c>
      <c r="T80" s="41">
        <v>-2000</v>
      </c>
      <c r="U80" s="41">
        <v>-2000</v>
      </c>
      <c r="V80" s="41">
        <v>-2000</v>
      </c>
      <c r="W80" s="41">
        <v>-2000</v>
      </c>
      <c r="X80" s="41">
        <v>-2000</v>
      </c>
      <c r="Y80" s="41">
        <v>-2000</v>
      </c>
      <c r="Z80" s="41">
        <v>-2000</v>
      </c>
      <c r="AA80" s="41">
        <v>-2000</v>
      </c>
      <c r="AB80" s="41">
        <v>-2000</v>
      </c>
      <c r="AC80" s="41">
        <v>-2000</v>
      </c>
      <c r="AD80" s="41">
        <v>-2000</v>
      </c>
      <c r="AE80" s="41">
        <v>-2000</v>
      </c>
      <c r="AF80" s="41">
        <v>-2000</v>
      </c>
      <c r="AG80" s="41">
        <v>-2000</v>
      </c>
      <c r="AH80" s="41">
        <v>-2000</v>
      </c>
      <c r="AI80" s="41">
        <v>-2000</v>
      </c>
      <c r="AJ80" s="41">
        <v>-2000</v>
      </c>
      <c r="AK80" s="41">
        <v>-2000</v>
      </c>
      <c r="AL80" s="41">
        <v>-2000</v>
      </c>
      <c r="AM80" s="41">
        <v>-2000</v>
      </c>
      <c r="AN80" s="41">
        <v>-2000</v>
      </c>
      <c r="AO80" s="41">
        <v>-2000</v>
      </c>
      <c r="AP80" s="41">
        <v>-2000</v>
      </c>
      <c r="AQ80" s="41">
        <v>-2000</v>
      </c>
      <c r="AR80" s="41">
        <v>-2000</v>
      </c>
      <c r="AS80" s="41">
        <v>-2000</v>
      </c>
      <c r="AT80" s="41">
        <v>-2000</v>
      </c>
      <c r="AU80" s="41">
        <v>-2000</v>
      </c>
      <c r="AV80" s="41">
        <v>-2000</v>
      </c>
      <c r="AW80" s="41">
        <v>-2000</v>
      </c>
      <c r="AX80" s="41">
        <v>-2000</v>
      </c>
      <c r="AY80" s="41">
        <v>-2000</v>
      </c>
      <c r="AZ80" s="41">
        <v>-2000</v>
      </c>
      <c r="BA80" s="41">
        <v>-2000</v>
      </c>
    </row>
    <row r="81" spans="1:53" ht="11.25" customHeight="1">
      <c r="A81" s="38" t="s">
        <v>16</v>
      </c>
      <c r="B81" s="39" t="s">
        <v>10</v>
      </c>
      <c r="C81" s="55">
        <v>1084</v>
      </c>
      <c r="D81" s="39">
        <v>800</v>
      </c>
      <c r="E81" s="41">
        <v>1190</v>
      </c>
      <c r="F81" s="41">
        <v>280</v>
      </c>
      <c r="G81" s="41">
        <v>-800</v>
      </c>
      <c r="H81" s="41">
        <v>-880</v>
      </c>
      <c r="I81" s="41">
        <v>-880</v>
      </c>
      <c r="J81" s="41">
        <v>-880</v>
      </c>
      <c r="K81" s="41">
        <v>-880</v>
      </c>
      <c r="L81" s="41">
        <v>-880</v>
      </c>
      <c r="M81" s="41">
        <v>-880</v>
      </c>
      <c r="N81" s="41">
        <v>-880</v>
      </c>
      <c r="O81" s="41">
        <v>-880</v>
      </c>
      <c r="P81" s="41">
        <v>-880</v>
      </c>
      <c r="Q81" s="41">
        <v>-880</v>
      </c>
      <c r="R81" s="41">
        <v>-880</v>
      </c>
      <c r="S81" s="41">
        <v>-880</v>
      </c>
      <c r="T81" s="41">
        <v>-880</v>
      </c>
      <c r="U81" s="41">
        <v>-880</v>
      </c>
      <c r="V81" s="41">
        <v>-880</v>
      </c>
      <c r="W81" s="41">
        <v>-880</v>
      </c>
      <c r="X81" s="41">
        <v>-880</v>
      </c>
      <c r="Y81" s="41">
        <v>-880</v>
      </c>
      <c r="Z81" s="41">
        <v>-880</v>
      </c>
      <c r="AA81" s="41">
        <v>-880</v>
      </c>
      <c r="AB81" s="41">
        <v>-880</v>
      </c>
      <c r="AC81" s="41">
        <v>-880</v>
      </c>
      <c r="AD81" s="41">
        <v>-880</v>
      </c>
      <c r="AE81" s="41">
        <v>-880</v>
      </c>
      <c r="AF81" s="41">
        <v>-880</v>
      </c>
      <c r="AG81" s="41">
        <v>-880</v>
      </c>
      <c r="AH81" s="41">
        <v>-880</v>
      </c>
      <c r="AI81" s="41">
        <v>-880</v>
      </c>
      <c r="AJ81" s="41">
        <v>-880</v>
      </c>
      <c r="AK81" s="41">
        <v>-880</v>
      </c>
      <c r="AL81" s="41">
        <v>-880</v>
      </c>
      <c r="AM81" s="41">
        <v>-880</v>
      </c>
      <c r="AN81" s="41">
        <v>-880</v>
      </c>
      <c r="AO81" s="41">
        <v>-880</v>
      </c>
      <c r="AP81" s="41">
        <v>-880</v>
      </c>
      <c r="AQ81" s="41">
        <v>-880</v>
      </c>
      <c r="AR81" s="41">
        <v>-880</v>
      </c>
      <c r="AS81" s="41">
        <v>-880</v>
      </c>
      <c r="AT81" s="41">
        <v>-880</v>
      </c>
      <c r="AU81" s="41">
        <v>-880</v>
      </c>
      <c r="AV81" s="41">
        <v>-880</v>
      </c>
      <c r="AW81" s="41">
        <v>-880</v>
      </c>
      <c r="AX81" s="41">
        <v>-880</v>
      </c>
      <c r="AY81" s="41">
        <v>-880</v>
      </c>
      <c r="AZ81" s="41">
        <v>-880</v>
      </c>
      <c r="BA81" s="41">
        <v>-880</v>
      </c>
    </row>
    <row r="82" spans="1:53" ht="11.25" customHeight="1">
      <c r="A82" s="38" t="s">
        <v>17</v>
      </c>
      <c r="B82" s="39" t="s">
        <v>10</v>
      </c>
      <c r="C82" s="55">
        <v>3624</v>
      </c>
      <c r="D82" s="39">
        <v>3420</v>
      </c>
      <c r="E82" s="41">
        <v>3760</v>
      </c>
      <c r="F82" s="41">
        <v>2703</v>
      </c>
      <c r="G82" s="41">
        <v>1501</v>
      </c>
      <c r="H82" s="41">
        <v>1301</v>
      </c>
      <c r="I82" s="41">
        <v>1169</v>
      </c>
      <c r="J82" s="41">
        <v>1039</v>
      </c>
      <c r="K82" s="41">
        <v>914</v>
      </c>
      <c r="L82" s="41">
        <v>790</v>
      </c>
      <c r="M82" s="41">
        <v>663</v>
      </c>
      <c r="N82" s="41">
        <v>517</v>
      </c>
      <c r="O82" s="41">
        <v>372</v>
      </c>
      <c r="P82" s="41">
        <v>215</v>
      </c>
      <c r="Q82" s="41">
        <v>57</v>
      </c>
      <c r="R82" s="41">
        <v>-105</v>
      </c>
      <c r="S82" s="41">
        <v>-256</v>
      </c>
      <c r="T82" s="41">
        <v>-383</v>
      </c>
      <c r="U82" s="41">
        <v>-512</v>
      </c>
      <c r="V82" s="41">
        <v>-643</v>
      </c>
      <c r="W82" s="41">
        <v>-777</v>
      </c>
      <c r="X82" s="41">
        <v>-924</v>
      </c>
      <c r="Y82" s="41">
        <v>-1077</v>
      </c>
      <c r="Z82" s="41">
        <v>-1229</v>
      </c>
      <c r="AA82" s="41">
        <v>-1385</v>
      </c>
      <c r="AB82" s="41">
        <v>-1538</v>
      </c>
      <c r="AC82" s="41">
        <v>-1694</v>
      </c>
      <c r="AD82" s="41">
        <v>-1844</v>
      </c>
      <c r="AE82" s="41">
        <v>-1989</v>
      </c>
      <c r="AF82" s="41">
        <v>-2132</v>
      </c>
      <c r="AG82" s="41">
        <v>-2267</v>
      </c>
      <c r="AH82" s="41">
        <v>-2393</v>
      </c>
      <c r="AI82" s="41">
        <v>-2513</v>
      </c>
      <c r="AJ82" s="41">
        <v>-2625</v>
      </c>
      <c r="AK82" s="41">
        <v>-2732</v>
      </c>
      <c r="AL82" s="41">
        <v>-2831</v>
      </c>
      <c r="AM82" s="41">
        <v>-2921</v>
      </c>
      <c r="AN82" s="41">
        <v>-3008</v>
      </c>
      <c r="AO82" s="41">
        <v>-3088</v>
      </c>
      <c r="AP82" s="41">
        <v>-3162</v>
      </c>
      <c r="AQ82" s="41">
        <v>-3231</v>
      </c>
      <c r="AR82" s="41">
        <v>-3291</v>
      </c>
      <c r="AS82" s="41">
        <v>-3346</v>
      </c>
      <c r="AT82" s="41">
        <v>-3393</v>
      </c>
      <c r="AU82" s="41">
        <v>-3434</v>
      </c>
      <c r="AV82" s="41">
        <v>-3468</v>
      </c>
      <c r="AW82" s="41">
        <v>-3495</v>
      </c>
      <c r="AX82" s="41">
        <v>-3516</v>
      </c>
      <c r="AY82" s="41">
        <v>-3524</v>
      </c>
      <c r="AZ82" s="41">
        <v>-3532</v>
      </c>
      <c r="BA82" s="41">
        <v>-3532</v>
      </c>
    </row>
    <row r="83" spans="1:53" ht="11.25" customHeight="1">
      <c r="A83" s="38" t="s">
        <v>18</v>
      </c>
      <c r="B83" s="39" t="s">
        <v>10</v>
      </c>
      <c r="C83" s="55">
        <v>489951</v>
      </c>
      <c r="D83" s="41">
        <v>493371</v>
      </c>
      <c r="E83" s="41">
        <v>497131</v>
      </c>
      <c r="F83" s="41">
        <v>499834</v>
      </c>
      <c r="G83" s="41">
        <v>501335</v>
      </c>
      <c r="H83" s="41">
        <v>502636</v>
      </c>
      <c r="I83" s="41">
        <v>503805</v>
      </c>
      <c r="J83" s="41">
        <v>504844</v>
      </c>
      <c r="K83" s="41">
        <v>505758</v>
      </c>
      <c r="L83" s="41">
        <v>506548</v>
      </c>
      <c r="M83" s="41">
        <v>507211</v>
      </c>
      <c r="N83" s="41">
        <v>507728</v>
      </c>
      <c r="O83" s="41">
        <v>508100</v>
      </c>
      <c r="P83" s="41">
        <v>508315</v>
      </c>
      <c r="Q83" s="41">
        <v>508372</v>
      </c>
      <c r="R83" s="41">
        <v>508267</v>
      </c>
      <c r="S83" s="41">
        <v>508011</v>
      </c>
      <c r="T83" s="41">
        <v>507628</v>
      </c>
      <c r="U83" s="41">
        <v>507116</v>
      </c>
      <c r="V83" s="41">
        <v>506473</v>
      </c>
      <c r="W83" s="41">
        <v>505696</v>
      </c>
      <c r="X83" s="41">
        <v>504772</v>
      </c>
      <c r="Y83" s="41">
        <v>503695</v>
      </c>
      <c r="Z83" s="41">
        <v>502466</v>
      </c>
      <c r="AA83" s="41">
        <v>501081</v>
      </c>
      <c r="AB83" s="41">
        <v>499543</v>
      </c>
      <c r="AC83" s="41">
        <v>497849</v>
      </c>
      <c r="AD83" s="41">
        <v>496005</v>
      </c>
      <c r="AE83" s="41">
        <v>494016</v>
      </c>
      <c r="AF83" s="41">
        <v>491884</v>
      </c>
      <c r="AG83" s="41">
        <v>489617</v>
      </c>
      <c r="AH83" s="41">
        <v>487224</v>
      </c>
      <c r="AI83" s="41">
        <v>484711</v>
      </c>
      <c r="AJ83" s="41">
        <v>482086</v>
      </c>
      <c r="AK83" s="41">
        <v>479354</v>
      </c>
      <c r="AL83" s="41">
        <v>476523</v>
      </c>
      <c r="AM83" s="41">
        <v>473602</v>
      </c>
      <c r="AN83" s="41">
        <v>470594</v>
      </c>
      <c r="AO83" s="41">
        <v>467506</v>
      </c>
      <c r="AP83" s="41">
        <v>464344</v>
      </c>
      <c r="AQ83" s="41">
        <v>461113</v>
      </c>
      <c r="AR83" s="41">
        <v>457822</v>
      </c>
      <c r="AS83" s="41">
        <v>454476</v>
      </c>
      <c r="AT83" s="41">
        <v>451083</v>
      </c>
      <c r="AU83" s="41">
        <v>447649</v>
      </c>
      <c r="AV83" s="41">
        <v>444181</v>
      </c>
      <c r="AW83" s="41">
        <v>440686</v>
      </c>
      <c r="AX83" s="41">
        <v>437170</v>
      </c>
      <c r="AY83" s="41">
        <v>433646</v>
      </c>
      <c r="AZ83" s="41">
        <v>430114</v>
      </c>
      <c r="BA83" s="41">
        <v>426582</v>
      </c>
    </row>
    <row r="84" spans="1:53" ht="11.25" customHeight="1">
      <c r="B84" s="42"/>
    </row>
    <row r="85" spans="1:53" ht="11.25" customHeight="1">
      <c r="A85" s="1" t="s">
        <v>98</v>
      </c>
      <c r="B85" s="42"/>
      <c r="C85" s="95"/>
      <c r="D85" s="3"/>
    </row>
    <row r="86" spans="1:53" ht="11.25" customHeight="1">
      <c r="A86" s="43" t="s">
        <v>114</v>
      </c>
      <c r="B86" s="44" t="s">
        <v>19</v>
      </c>
      <c r="C86" s="93">
        <v>2.0880000000000001</v>
      </c>
      <c r="D86" s="97">
        <v>2.1589999999999998</v>
      </c>
      <c r="E86" s="45">
        <v>2.1800000000000002</v>
      </c>
      <c r="F86" s="45">
        <v>2.13</v>
      </c>
      <c r="G86" s="45">
        <v>2.11</v>
      </c>
      <c r="H86" s="45">
        <v>2.08</v>
      </c>
      <c r="I86" s="45">
        <v>2.06</v>
      </c>
      <c r="J86" s="45">
        <v>2.04</v>
      </c>
      <c r="K86" s="45">
        <v>2.02</v>
      </c>
      <c r="L86" s="45">
        <v>1.99</v>
      </c>
      <c r="M86" s="45">
        <v>1.97</v>
      </c>
      <c r="N86" s="45">
        <v>1.95</v>
      </c>
      <c r="O86" s="45">
        <v>1.93</v>
      </c>
      <c r="P86" s="45">
        <v>1.9</v>
      </c>
      <c r="Q86" s="45">
        <v>1.88</v>
      </c>
      <c r="R86" s="45">
        <v>1.86</v>
      </c>
      <c r="S86" s="45">
        <v>1.85</v>
      </c>
      <c r="T86" s="45">
        <v>1.85</v>
      </c>
      <c r="U86" s="45">
        <v>1.85</v>
      </c>
      <c r="V86" s="45">
        <v>1.85</v>
      </c>
      <c r="W86" s="45">
        <v>1.85</v>
      </c>
      <c r="X86" s="45">
        <v>1.85</v>
      </c>
      <c r="Y86" s="45">
        <v>1.85</v>
      </c>
      <c r="Z86" s="45">
        <v>1.85</v>
      </c>
      <c r="AA86" s="45">
        <v>1.85</v>
      </c>
      <c r="AB86" s="45">
        <v>1.85</v>
      </c>
      <c r="AC86" s="45">
        <v>1.85</v>
      </c>
      <c r="AD86" s="45">
        <v>1.85</v>
      </c>
      <c r="AE86" s="45">
        <v>1.85</v>
      </c>
      <c r="AF86" s="45">
        <v>1.85</v>
      </c>
      <c r="AG86" s="45">
        <v>1.85</v>
      </c>
      <c r="AH86" s="45">
        <v>1.85</v>
      </c>
      <c r="AI86" s="45">
        <v>1.85</v>
      </c>
      <c r="AJ86" s="45">
        <v>1.85</v>
      </c>
      <c r="AK86" s="45">
        <v>1.85</v>
      </c>
      <c r="AL86" s="45">
        <v>1.85</v>
      </c>
      <c r="AM86" s="45">
        <v>1.85</v>
      </c>
      <c r="AN86" s="45">
        <v>1.85</v>
      </c>
      <c r="AO86" s="45">
        <v>1.85</v>
      </c>
      <c r="AP86" s="45">
        <v>1.85</v>
      </c>
      <c r="AQ86" s="45">
        <v>1.85</v>
      </c>
      <c r="AR86" s="45">
        <v>1.85</v>
      </c>
      <c r="AS86" s="45">
        <v>1.85</v>
      </c>
      <c r="AT86" s="45">
        <v>1.85</v>
      </c>
      <c r="AU86" s="45">
        <v>1.85</v>
      </c>
      <c r="AV86" s="45">
        <v>1.85</v>
      </c>
      <c r="AW86" s="45">
        <v>1.85</v>
      </c>
      <c r="AX86" s="45">
        <v>1.85</v>
      </c>
      <c r="AY86" s="45">
        <v>1.85</v>
      </c>
      <c r="AZ86" s="45">
        <v>1.85</v>
      </c>
      <c r="BA86" s="45">
        <v>1.85</v>
      </c>
    </row>
    <row r="87" spans="1:53" ht="11.25" customHeight="1">
      <c r="A87" s="43" t="s">
        <v>115</v>
      </c>
      <c r="B87" s="48" t="s">
        <v>19</v>
      </c>
      <c r="C87" s="94">
        <v>6.87</v>
      </c>
      <c r="D87" s="98">
        <v>6.8</v>
      </c>
      <c r="E87" s="46">
        <v>6.9</v>
      </c>
      <c r="F87" s="46">
        <v>6.7</v>
      </c>
      <c r="G87" s="46">
        <v>6.6</v>
      </c>
      <c r="H87" s="46">
        <v>6.5</v>
      </c>
      <c r="I87" s="46">
        <v>6.4</v>
      </c>
      <c r="J87" s="46">
        <v>6.3</v>
      </c>
      <c r="K87" s="46">
        <v>6.2</v>
      </c>
      <c r="L87" s="46">
        <v>6.1</v>
      </c>
      <c r="M87" s="46">
        <v>6</v>
      </c>
      <c r="N87" s="46">
        <v>5.9</v>
      </c>
      <c r="O87" s="46">
        <v>5.8</v>
      </c>
      <c r="P87" s="46">
        <v>5.8</v>
      </c>
      <c r="Q87" s="46">
        <v>5.7</v>
      </c>
      <c r="R87" s="46">
        <v>5.7</v>
      </c>
      <c r="S87" s="46">
        <v>5.6</v>
      </c>
      <c r="T87" s="46">
        <v>5.6</v>
      </c>
      <c r="U87" s="46">
        <v>5.5</v>
      </c>
      <c r="V87" s="46">
        <v>5.5</v>
      </c>
      <c r="W87" s="46">
        <v>5.4</v>
      </c>
      <c r="X87" s="46">
        <v>5.4</v>
      </c>
      <c r="Y87" s="46">
        <v>5.3</v>
      </c>
      <c r="Z87" s="46">
        <v>5.3</v>
      </c>
      <c r="AA87" s="46">
        <v>5.3</v>
      </c>
      <c r="AB87" s="46">
        <v>5.3</v>
      </c>
      <c r="AC87" s="46">
        <v>5.2</v>
      </c>
      <c r="AD87" s="46">
        <v>5.2</v>
      </c>
      <c r="AE87" s="46">
        <v>5.0999999999999996</v>
      </c>
      <c r="AF87" s="46">
        <v>5.0999999999999996</v>
      </c>
      <c r="AG87" s="46">
        <v>5.0999999999999996</v>
      </c>
      <c r="AH87" s="46">
        <v>5.0999999999999996</v>
      </c>
      <c r="AI87" s="46">
        <v>5</v>
      </c>
      <c r="AJ87" s="46">
        <v>5</v>
      </c>
      <c r="AK87" s="46">
        <v>5</v>
      </c>
      <c r="AL87" s="46">
        <v>4.9000000000000004</v>
      </c>
      <c r="AM87" s="46">
        <v>4.9000000000000004</v>
      </c>
      <c r="AN87" s="46">
        <v>4.9000000000000004</v>
      </c>
      <c r="AO87" s="46">
        <v>4.8</v>
      </c>
      <c r="AP87" s="46">
        <v>4.8</v>
      </c>
      <c r="AQ87" s="46">
        <v>4.8</v>
      </c>
      <c r="AR87" s="46">
        <v>4.8</v>
      </c>
      <c r="AS87" s="46">
        <v>4.7</v>
      </c>
      <c r="AT87" s="46">
        <v>4.7</v>
      </c>
      <c r="AU87" s="46">
        <v>4.7</v>
      </c>
      <c r="AV87" s="46">
        <v>4.5999999999999996</v>
      </c>
      <c r="AW87" s="46">
        <v>4.5999999999999996</v>
      </c>
      <c r="AX87" s="46">
        <v>4.5999999999999996</v>
      </c>
      <c r="AY87" s="46">
        <v>4.5</v>
      </c>
      <c r="AZ87" s="46">
        <v>4.5</v>
      </c>
      <c r="BA87" s="46">
        <v>4.5</v>
      </c>
    </row>
    <row r="88" spans="1:53" ht="11.25" customHeight="1">
      <c r="A88" s="43" t="s">
        <v>116</v>
      </c>
      <c r="B88" s="48" t="s">
        <v>19</v>
      </c>
      <c r="C88" s="94">
        <v>2.2124661445736411</v>
      </c>
      <c r="D88" s="98">
        <v>1.6214978180719986</v>
      </c>
      <c r="E88" s="46">
        <v>2.4</v>
      </c>
      <c r="F88" s="46">
        <v>0.6</v>
      </c>
      <c r="G88" s="46">
        <v>-1.6</v>
      </c>
      <c r="H88" s="46">
        <v>-1.8</v>
      </c>
      <c r="I88" s="46">
        <v>-1.7</v>
      </c>
      <c r="J88" s="46">
        <v>-1.7</v>
      </c>
      <c r="K88" s="46">
        <v>-1.7</v>
      </c>
      <c r="L88" s="46">
        <v>-1.7</v>
      </c>
      <c r="M88" s="46">
        <v>-1.7</v>
      </c>
      <c r="N88" s="46">
        <v>-1.7</v>
      </c>
      <c r="O88" s="46">
        <v>-1.7</v>
      </c>
      <c r="P88" s="46">
        <v>-1.7</v>
      </c>
      <c r="Q88" s="46">
        <v>-1.7</v>
      </c>
      <c r="R88" s="46">
        <v>-1.7</v>
      </c>
      <c r="S88" s="46">
        <v>-1.7</v>
      </c>
      <c r="T88" s="46">
        <v>-1.7</v>
      </c>
      <c r="U88" s="46">
        <v>-1.7</v>
      </c>
      <c r="V88" s="46">
        <v>-1.7</v>
      </c>
      <c r="W88" s="46">
        <v>-1.7</v>
      </c>
      <c r="X88" s="46">
        <v>-1.7</v>
      </c>
      <c r="Y88" s="46">
        <v>-1.7</v>
      </c>
      <c r="Z88" s="46">
        <v>-1.7</v>
      </c>
      <c r="AA88" s="46">
        <v>-1.8</v>
      </c>
      <c r="AB88" s="46">
        <v>-1.8</v>
      </c>
      <c r="AC88" s="46">
        <v>-1.8</v>
      </c>
      <c r="AD88" s="46">
        <v>-1.8</v>
      </c>
      <c r="AE88" s="46">
        <v>-1.8</v>
      </c>
      <c r="AF88" s="46">
        <v>-1.8</v>
      </c>
      <c r="AG88" s="46">
        <v>-1.8</v>
      </c>
      <c r="AH88" s="46">
        <v>-1.8</v>
      </c>
      <c r="AI88" s="46">
        <v>-1.8</v>
      </c>
      <c r="AJ88" s="46">
        <v>-1.8</v>
      </c>
      <c r="AK88" s="46">
        <v>-1.8</v>
      </c>
      <c r="AL88" s="46">
        <v>-1.8</v>
      </c>
      <c r="AM88" s="46">
        <v>-1.9</v>
      </c>
      <c r="AN88" s="46">
        <v>-1.9</v>
      </c>
      <c r="AO88" s="46">
        <v>-1.9</v>
      </c>
      <c r="AP88" s="46">
        <v>-1.9</v>
      </c>
      <c r="AQ88" s="46">
        <v>-1.9</v>
      </c>
      <c r="AR88" s="46">
        <v>-1.9</v>
      </c>
      <c r="AS88" s="46">
        <v>-1.9</v>
      </c>
      <c r="AT88" s="46">
        <v>-1.9</v>
      </c>
      <c r="AU88" s="46">
        <v>-2</v>
      </c>
      <c r="AV88" s="46">
        <v>-2</v>
      </c>
      <c r="AW88" s="46">
        <v>-2</v>
      </c>
      <c r="AX88" s="46">
        <v>-2</v>
      </c>
      <c r="AY88" s="46">
        <v>-2</v>
      </c>
      <c r="AZ88" s="46">
        <v>-2</v>
      </c>
      <c r="BA88" s="46">
        <v>-2.1</v>
      </c>
    </row>
    <row r="89" spans="1:53" ht="11.25" customHeight="1">
      <c r="A89" s="43" t="s">
        <v>117</v>
      </c>
      <c r="B89" s="48" t="s">
        <v>19</v>
      </c>
      <c r="C89" s="94">
        <v>0.74517762739884896</v>
      </c>
      <c r="D89" s="98">
        <v>0.69802898657212664</v>
      </c>
      <c r="E89" s="46">
        <v>0.8</v>
      </c>
      <c r="F89" s="46">
        <v>0.5</v>
      </c>
      <c r="G89" s="46">
        <v>0.3</v>
      </c>
      <c r="H89" s="46">
        <v>0.3</v>
      </c>
      <c r="I89" s="46">
        <v>0.2</v>
      </c>
      <c r="J89" s="46">
        <v>0.2</v>
      </c>
      <c r="K89" s="46">
        <v>0.2</v>
      </c>
      <c r="L89" s="46">
        <v>0.2</v>
      </c>
      <c r="M89" s="46">
        <v>0.1</v>
      </c>
      <c r="N89" s="46">
        <v>0.1</v>
      </c>
      <c r="O89" s="46">
        <v>0.1</v>
      </c>
      <c r="P89" s="46">
        <v>0</v>
      </c>
      <c r="Q89" s="46">
        <v>0</v>
      </c>
      <c r="R89" s="46">
        <v>0</v>
      </c>
      <c r="S89" s="46">
        <v>-0.1</v>
      </c>
      <c r="T89" s="46">
        <v>-0.1</v>
      </c>
      <c r="U89" s="46">
        <v>-0.1</v>
      </c>
      <c r="V89" s="46">
        <v>-0.1</v>
      </c>
      <c r="W89" s="46">
        <v>-0.2</v>
      </c>
      <c r="X89" s="46">
        <v>-0.2</v>
      </c>
      <c r="Y89" s="46">
        <v>-0.2</v>
      </c>
      <c r="Z89" s="46">
        <v>-0.2</v>
      </c>
      <c r="AA89" s="46">
        <v>-0.3</v>
      </c>
      <c r="AB89" s="46">
        <v>-0.3</v>
      </c>
      <c r="AC89" s="46">
        <v>-0.3</v>
      </c>
      <c r="AD89" s="46">
        <v>-0.4</v>
      </c>
      <c r="AE89" s="46">
        <v>-0.4</v>
      </c>
      <c r="AF89" s="46">
        <v>-0.4</v>
      </c>
      <c r="AG89" s="46">
        <v>-0.5</v>
      </c>
      <c r="AH89" s="46">
        <v>-0.5</v>
      </c>
      <c r="AI89" s="46">
        <v>-0.5</v>
      </c>
      <c r="AJ89" s="46">
        <v>-0.5</v>
      </c>
      <c r="AK89" s="46">
        <v>-0.6</v>
      </c>
      <c r="AL89" s="46">
        <v>-0.6</v>
      </c>
      <c r="AM89" s="46">
        <v>-0.6</v>
      </c>
      <c r="AN89" s="46">
        <v>-0.6</v>
      </c>
      <c r="AO89" s="46">
        <v>-0.7</v>
      </c>
      <c r="AP89" s="46">
        <v>-0.7</v>
      </c>
      <c r="AQ89" s="46">
        <v>-0.7</v>
      </c>
      <c r="AR89" s="46">
        <v>-0.7</v>
      </c>
      <c r="AS89" s="46">
        <v>-0.7</v>
      </c>
      <c r="AT89" s="46">
        <v>-0.7</v>
      </c>
      <c r="AU89" s="46">
        <v>-0.8</v>
      </c>
      <c r="AV89" s="46">
        <v>-0.8</v>
      </c>
      <c r="AW89" s="46">
        <v>-0.8</v>
      </c>
      <c r="AX89" s="46">
        <v>-0.8</v>
      </c>
      <c r="AY89" s="46">
        <v>-0.8</v>
      </c>
      <c r="AZ89" s="46">
        <v>-0.8</v>
      </c>
      <c r="BA89" s="46">
        <v>-0.8</v>
      </c>
    </row>
    <row r="90" spans="1:53" ht="11.25" customHeight="1">
      <c r="B90" s="49"/>
      <c r="C90" s="3"/>
      <c r="D90" s="3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C91" s="3"/>
      <c r="D91" s="3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92">
        <v>37.941522186306202</v>
      </c>
      <c r="D92" s="92">
        <v>38.253003222970996</v>
      </c>
      <c r="E92" s="46">
        <v>38.5</v>
      </c>
      <c r="F92" s="46">
        <v>38.799999999999997</v>
      </c>
      <c r="G92" s="46">
        <v>39.200000000000003</v>
      </c>
      <c r="H92" s="46">
        <v>39.5</v>
      </c>
      <c r="I92" s="46">
        <v>39.799999999999997</v>
      </c>
      <c r="J92" s="46">
        <v>40.1</v>
      </c>
      <c r="K92" s="46">
        <v>40.4</v>
      </c>
      <c r="L92" s="46">
        <v>40.700000000000003</v>
      </c>
      <c r="M92" s="46">
        <v>40.9</v>
      </c>
      <c r="N92" s="46">
        <v>41.2</v>
      </c>
      <c r="O92" s="46">
        <v>41.4</v>
      </c>
      <c r="P92" s="46">
        <v>41.7</v>
      </c>
      <c r="Q92" s="46">
        <v>41.9</v>
      </c>
      <c r="R92" s="46">
        <v>42.2</v>
      </c>
      <c r="S92" s="46">
        <v>42.4</v>
      </c>
      <c r="T92" s="46">
        <v>42.7</v>
      </c>
      <c r="U92" s="46">
        <v>42.9</v>
      </c>
      <c r="V92" s="46">
        <v>43.2</v>
      </c>
      <c r="W92" s="46">
        <v>43.5</v>
      </c>
      <c r="X92" s="46">
        <v>43.8</v>
      </c>
      <c r="Y92" s="46">
        <v>44.1</v>
      </c>
      <c r="Z92" s="46">
        <v>44.3</v>
      </c>
      <c r="AA92" s="46">
        <v>44.6</v>
      </c>
      <c r="AB92" s="46">
        <v>44.8</v>
      </c>
      <c r="AC92" s="46">
        <v>45</v>
      </c>
      <c r="AD92" s="46">
        <v>45.3</v>
      </c>
      <c r="AE92" s="46">
        <v>45.5</v>
      </c>
      <c r="AF92" s="46">
        <v>45.7</v>
      </c>
      <c r="AG92" s="46">
        <v>45.9</v>
      </c>
      <c r="AH92" s="46">
        <v>46.1</v>
      </c>
      <c r="AI92" s="46">
        <v>46.3</v>
      </c>
      <c r="AJ92" s="46">
        <v>46.5</v>
      </c>
      <c r="AK92" s="46">
        <v>46.7</v>
      </c>
      <c r="AL92" s="46">
        <v>46.8</v>
      </c>
      <c r="AM92" s="46">
        <v>47</v>
      </c>
      <c r="AN92" s="46">
        <v>47.1</v>
      </c>
      <c r="AO92" s="46">
        <v>47.3</v>
      </c>
      <c r="AP92" s="46">
        <v>47.4</v>
      </c>
      <c r="AQ92" s="46">
        <v>47.5</v>
      </c>
      <c r="AR92" s="46">
        <v>47.7</v>
      </c>
      <c r="AS92" s="46">
        <v>47.8</v>
      </c>
      <c r="AT92" s="46">
        <v>47.9</v>
      </c>
      <c r="AU92" s="46">
        <v>48</v>
      </c>
      <c r="AV92" s="46">
        <v>48.1</v>
      </c>
      <c r="AW92" s="46">
        <v>48.2</v>
      </c>
      <c r="AX92" s="46">
        <v>48.3</v>
      </c>
      <c r="AY92" s="46">
        <v>48.5</v>
      </c>
      <c r="AZ92" s="46">
        <v>48.6</v>
      </c>
      <c r="BA92" s="46">
        <v>48.8</v>
      </c>
    </row>
    <row r="93" spans="1:53" ht="11.25" customHeight="1">
      <c r="A93" s="46" t="s">
        <v>23</v>
      </c>
      <c r="B93" s="48" t="s">
        <v>22</v>
      </c>
      <c r="C93" s="92">
        <v>39.72029332535169</v>
      </c>
      <c r="D93" s="92">
        <v>40.002088305489259</v>
      </c>
      <c r="E93" s="46">
        <v>40.200000000000003</v>
      </c>
      <c r="F93" s="46">
        <v>40.5</v>
      </c>
      <c r="G93" s="46">
        <v>40.9</v>
      </c>
      <c r="H93" s="46">
        <v>41.2</v>
      </c>
      <c r="I93" s="46">
        <v>41.6</v>
      </c>
      <c r="J93" s="46">
        <v>42</v>
      </c>
      <c r="K93" s="46">
        <v>42.4</v>
      </c>
      <c r="L93" s="46">
        <v>42.7</v>
      </c>
      <c r="M93" s="46">
        <v>43.1</v>
      </c>
      <c r="N93" s="46">
        <v>43.4</v>
      </c>
      <c r="O93" s="46">
        <v>43.7</v>
      </c>
      <c r="P93" s="46">
        <v>44</v>
      </c>
      <c r="Q93" s="46">
        <v>44.3</v>
      </c>
      <c r="R93" s="46">
        <v>44.6</v>
      </c>
      <c r="S93" s="46">
        <v>44.8</v>
      </c>
      <c r="T93" s="46">
        <v>45.1</v>
      </c>
      <c r="U93" s="46">
        <v>45.4</v>
      </c>
      <c r="V93" s="46">
        <v>45.7</v>
      </c>
      <c r="W93" s="46">
        <v>45.9</v>
      </c>
      <c r="X93" s="46">
        <v>46.2</v>
      </c>
      <c r="Y93" s="46">
        <v>46.5</v>
      </c>
      <c r="Z93" s="46">
        <v>46.8</v>
      </c>
      <c r="AA93" s="46">
        <v>47.1</v>
      </c>
      <c r="AB93" s="46">
        <v>47.4</v>
      </c>
      <c r="AC93" s="46">
        <v>47.7</v>
      </c>
      <c r="AD93" s="46">
        <v>47.9</v>
      </c>
      <c r="AE93" s="46">
        <v>48.2</v>
      </c>
      <c r="AF93" s="46">
        <v>48.4</v>
      </c>
      <c r="AG93" s="46">
        <v>48.6</v>
      </c>
      <c r="AH93" s="46">
        <v>48.8</v>
      </c>
      <c r="AI93" s="46">
        <v>49</v>
      </c>
      <c r="AJ93" s="46">
        <v>49.2</v>
      </c>
      <c r="AK93" s="46">
        <v>49.4</v>
      </c>
      <c r="AL93" s="46">
        <v>49.6</v>
      </c>
      <c r="AM93" s="46">
        <v>49.7</v>
      </c>
      <c r="AN93" s="46">
        <v>49.9</v>
      </c>
      <c r="AO93" s="46">
        <v>50</v>
      </c>
      <c r="AP93" s="46">
        <v>50.2</v>
      </c>
      <c r="AQ93" s="46">
        <v>50.3</v>
      </c>
      <c r="AR93" s="46">
        <v>50.4</v>
      </c>
      <c r="AS93" s="46">
        <v>50.5</v>
      </c>
      <c r="AT93" s="46">
        <v>50.6</v>
      </c>
      <c r="AU93" s="46">
        <v>50.8</v>
      </c>
      <c r="AV93" s="46">
        <v>50.9</v>
      </c>
      <c r="AW93" s="46">
        <v>50.9</v>
      </c>
      <c r="AX93" s="46">
        <v>51</v>
      </c>
      <c r="AY93" s="46">
        <v>51.1</v>
      </c>
      <c r="AZ93" s="46">
        <v>51.2</v>
      </c>
      <c r="BA93" s="46">
        <v>51.3</v>
      </c>
    </row>
    <row r="94" spans="1:53" ht="11.25" customHeight="1">
      <c r="A94" s="46" t="s">
        <v>24</v>
      </c>
      <c r="B94" s="48" t="s">
        <v>22</v>
      </c>
      <c r="C94" s="92">
        <v>38.847742628992627</v>
      </c>
      <c r="D94" s="92">
        <v>39.12137183012527</v>
      </c>
      <c r="E94" s="46">
        <v>39.4</v>
      </c>
      <c r="F94" s="46">
        <v>39.700000000000003</v>
      </c>
      <c r="G94" s="46">
        <v>40</v>
      </c>
      <c r="H94" s="46">
        <v>40.4</v>
      </c>
      <c r="I94" s="46">
        <v>40.799999999999997</v>
      </c>
      <c r="J94" s="46">
        <v>41.1</v>
      </c>
      <c r="K94" s="46">
        <v>41.4</v>
      </c>
      <c r="L94" s="46">
        <v>41.7</v>
      </c>
      <c r="M94" s="46">
        <v>42</v>
      </c>
      <c r="N94" s="46">
        <v>42.3</v>
      </c>
      <c r="O94" s="46">
        <v>42.6</v>
      </c>
      <c r="P94" s="46">
        <v>42.9</v>
      </c>
      <c r="Q94" s="46">
        <v>43.1</v>
      </c>
      <c r="R94" s="46">
        <v>43.4</v>
      </c>
      <c r="S94" s="46">
        <v>43.6</v>
      </c>
      <c r="T94" s="46">
        <v>43.9</v>
      </c>
      <c r="U94" s="46">
        <v>44.2</v>
      </c>
      <c r="V94" s="46">
        <v>44.4</v>
      </c>
      <c r="W94" s="46">
        <v>44.7</v>
      </c>
      <c r="X94" s="46">
        <v>45</v>
      </c>
      <c r="Y94" s="46">
        <v>45.3</v>
      </c>
      <c r="Z94" s="46">
        <v>45.6</v>
      </c>
      <c r="AA94" s="46">
        <v>45.9</v>
      </c>
      <c r="AB94" s="46">
        <v>46.1</v>
      </c>
      <c r="AC94" s="46">
        <v>46.4</v>
      </c>
      <c r="AD94" s="46">
        <v>46.6</v>
      </c>
      <c r="AE94" s="46">
        <v>46.9</v>
      </c>
      <c r="AF94" s="46">
        <v>47.1</v>
      </c>
      <c r="AG94" s="46">
        <v>47.3</v>
      </c>
      <c r="AH94" s="46">
        <v>47.5</v>
      </c>
      <c r="AI94" s="46">
        <v>47.7</v>
      </c>
      <c r="AJ94" s="46">
        <v>47.9</v>
      </c>
      <c r="AK94" s="46">
        <v>48</v>
      </c>
      <c r="AL94" s="46">
        <v>48.2</v>
      </c>
      <c r="AM94" s="46">
        <v>48.4</v>
      </c>
      <c r="AN94" s="46">
        <v>48.5</v>
      </c>
      <c r="AO94" s="46">
        <v>48.7</v>
      </c>
      <c r="AP94" s="46">
        <v>48.8</v>
      </c>
      <c r="AQ94" s="46">
        <v>48.9</v>
      </c>
      <c r="AR94" s="46">
        <v>49.1</v>
      </c>
      <c r="AS94" s="46">
        <v>49.2</v>
      </c>
      <c r="AT94" s="46">
        <v>49.3</v>
      </c>
      <c r="AU94" s="46">
        <v>49.4</v>
      </c>
      <c r="AV94" s="46">
        <v>49.5</v>
      </c>
      <c r="AW94" s="46">
        <v>49.6</v>
      </c>
      <c r="AX94" s="46">
        <v>49.7</v>
      </c>
      <c r="AY94" s="46">
        <v>49.8</v>
      </c>
      <c r="AZ94" s="46">
        <v>49.9</v>
      </c>
      <c r="BA94" s="46">
        <v>50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97.246723967873749</v>
      </c>
      <c r="D96" s="46">
        <v>97.315251037825647</v>
      </c>
      <c r="E96" s="46">
        <v>97.3</v>
      </c>
      <c r="F96" s="46">
        <v>97.3</v>
      </c>
      <c r="G96" s="46">
        <v>97.2</v>
      </c>
      <c r="H96" s="46">
        <v>97.2</v>
      </c>
      <c r="I96" s="46">
        <v>97.1</v>
      </c>
      <c r="J96" s="46">
        <v>97.1</v>
      </c>
      <c r="K96" s="46">
        <v>97</v>
      </c>
      <c r="L96" s="46">
        <v>96.9</v>
      </c>
      <c r="M96" s="46">
        <v>96.9</v>
      </c>
      <c r="N96" s="46">
        <v>96.8</v>
      </c>
      <c r="O96" s="46">
        <v>96.8</v>
      </c>
      <c r="P96" s="46">
        <v>96.7</v>
      </c>
      <c r="Q96" s="46">
        <v>96.6</v>
      </c>
      <c r="R96" s="46">
        <v>96.6</v>
      </c>
      <c r="S96" s="46">
        <v>96.5</v>
      </c>
      <c r="T96" s="46">
        <v>96.4</v>
      </c>
      <c r="U96" s="46">
        <v>96.3</v>
      </c>
      <c r="V96" s="46">
        <v>96.2</v>
      </c>
      <c r="W96" s="46">
        <v>96.2</v>
      </c>
      <c r="X96" s="46">
        <v>96.1</v>
      </c>
      <c r="Y96" s="46">
        <v>96</v>
      </c>
      <c r="Z96" s="46">
        <v>95.9</v>
      </c>
      <c r="AA96" s="46">
        <v>95.8</v>
      </c>
      <c r="AB96" s="46">
        <v>95.7</v>
      </c>
      <c r="AC96" s="46">
        <v>95.6</v>
      </c>
      <c r="AD96" s="46">
        <v>95.5</v>
      </c>
      <c r="AE96" s="46">
        <v>95.4</v>
      </c>
      <c r="AF96" s="46">
        <v>95.3</v>
      </c>
      <c r="AG96" s="46">
        <v>95.3</v>
      </c>
      <c r="AH96" s="46">
        <v>95.2</v>
      </c>
      <c r="AI96" s="46">
        <v>95.2</v>
      </c>
      <c r="AJ96" s="46">
        <v>95.1</v>
      </c>
      <c r="AK96" s="46">
        <v>95.1</v>
      </c>
      <c r="AL96" s="46">
        <v>95.1</v>
      </c>
      <c r="AM96" s="46">
        <v>95</v>
      </c>
      <c r="AN96" s="46">
        <v>95</v>
      </c>
      <c r="AO96" s="46">
        <v>95</v>
      </c>
      <c r="AP96" s="46">
        <v>95</v>
      </c>
      <c r="AQ96" s="46">
        <v>95</v>
      </c>
      <c r="AR96" s="46">
        <v>95</v>
      </c>
      <c r="AS96" s="46">
        <v>95.1</v>
      </c>
      <c r="AT96" s="46">
        <v>95.1</v>
      </c>
      <c r="AU96" s="46">
        <v>95.1</v>
      </c>
      <c r="AV96" s="46">
        <v>95.2</v>
      </c>
      <c r="AW96" s="46">
        <v>95.2</v>
      </c>
      <c r="AX96" s="46">
        <v>95.2</v>
      </c>
      <c r="AY96" s="46">
        <v>95.3</v>
      </c>
      <c r="AZ96" s="46">
        <v>95.3</v>
      </c>
      <c r="BA96" s="46">
        <v>95.4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19.688703564233975</v>
      </c>
      <c r="D99" s="46">
        <v>19.563168487811403</v>
      </c>
      <c r="E99" s="46">
        <v>19.5</v>
      </c>
      <c r="F99" s="46">
        <v>19.3</v>
      </c>
      <c r="G99" s="46">
        <v>19.100000000000001</v>
      </c>
      <c r="H99" s="46">
        <v>19</v>
      </c>
      <c r="I99" s="46">
        <v>18.899999999999999</v>
      </c>
      <c r="J99" s="46">
        <v>18.8</v>
      </c>
      <c r="K99" s="46">
        <v>18.600000000000001</v>
      </c>
      <c r="L99" s="46">
        <v>18.5</v>
      </c>
      <c r="M99" s="46">
        <v>18.399999999999999</v>
      </c>
      <c r="N99" s="46">
        <v>18.3</v>
      </c>
      <c r="O99" s="46">
        <v>18.2</v>
      </c>
      <c r="P99" s="46">
        <v>18.100000000000001</v>
      </c>
      <c r="Q99" s="46">
        <v>18</v>
      </c>
      <c r="R99" s="46">
        <v>17.8</v>
      </c>
      <c r="S99" s="46">
        <v>17.5</v>
      </c>
      <c r="T99" s="46">
        <v>17.3</v>
      </c>
      <c r="U99" s="46">
        <v>17</v>
      </c>
      <c r="V99" s="46">
        <v>16.8</v>
      </c>
      <c r="W99" s="46">
        <v>16.600000000000001</v>
      </c>
      <c r="X99" s="46">
        <v>16.399999999999999</v>
      </c>
      <c r="Y99" s="46">
        <v>16.3</v>
      </c>
      <c r="Z99" s="46">
        <v>16.100000000000001</v>
      </c>
      <c r="AA99" s="46">
        <v>16</v>
      </c>
      <c r="AB99" s="46">
        <v>15.8</v>
      </c>
      <c r="AC99" s="46">
        <v>15.7</v>
      </c>
      <c r="AD99" s="46">
        <v>15.6</v>
      </c>
      <c r="AE99" s="46">
        <v>15.5</v>
      </c>
      <c r="AF99" s="46">
        <v>15.4</v>
      </c>
      <c r="AG99" s="46">
        <v>15.4</v>
      </c>
      <c r="AH99" s="46">
        <v>15.3</v>
      </c>
      <c r="AI99" s="46">
        <v>15.3</v>
      </c>
      <c r="AJ99" s="46">
        <v>15.2</v>
      </c>
      <c r="AK99" s="46">
        <v>15.2</v>
      </c>
      <c r="AL99" s="46">
        <v>15.1</v>
      </c>
      <c r="AM99" s="46">
        <v>15.1</v>
      </c>
      <c r="AN99" s="46">
        <v>15.1</v>
      </c>
      <c r="AO99" s="46">
        <v>15</v>
      </c>
      <c r="AP99" s="46">
        <v>15</v>
      </c>
      <c r="AQ99" s="46">
        <v>15</v>
      </c>
      <c r="AR99" s="46">
        <v>14.9</v>
      </c>
      <c r="AS99" s="46">
        <v>14.9</v>
      </c>
      <c r="AT99" s="46">
        <v>14.8</v>
      </c>
      <c r="AU99" s="46">
        <v>14.8</v>
      </c>
      <c r="AV99" s="46">
        <v>14.8</v>
      </c>
      <c r="AW99" s="46">
        <v>14.7</v>
      </c>
      <c r="AX99" s="46">
        <v>14.7</v>
      </c>
      <c r="AY99" s="46">
        <v>14.6</v>
      </c>
      <c r="AZ99" s="46">
        <v>14.6</v>
      </c>
      <c r="BA99" s="46">
        <v>14.5</v>
      </c>
    </row>
    <row r="100" spans="1:53" ht="11.25" customHeight="1">
      <c r="A100" s="46" t="s">
        <v>29</v>
      </c>
      <c r="B100" s="48" t="s">
        <v>28</v>
      </c>
      <c r="C100" s="46">
        <v>65.730654698122876</v>
      </c>
      <c r="D100" s="46">
        <v>65.636812864963687</v>
      </c>
      <c r="E100" s="46">
        <v>65.5</v>
      </c>
      <c r="F100" s="46">
        <v>65.3</v>
      </c>
      <c r="G100" s="46">
        <v>65.099999999999994</v>
      </c>
      <c r="H100" s="46">
        <v>64.8</v>
      </c>
      <c r="I100" s="46">
        <v>64.3</v>
      </c>
      <c r="J100" s="46">
        <v>63.8</v>
      </c>
      <c r="K100" s="46">
        <v>63.5</v>
      </c>
      <c r="L100" s="46">
        <v>63</v>
      </c>
      <c r="M100" s="46">
        <v>62.6</v>
      </c>
      <c r="N100" s="46">
        <v>62.2</v>
      </c>
      <c r="O100" s="46">
        <v>61.7</v>
      </c>
      <c r="P100" s="46">
        <v>61.2</v>
      </c>
      <c r="Q100" s="46">
        <v>60.8</v>
      </c>
      <c r="R100" s="46">
        <v>60.5</v>
      </c>
      <c r="S100" s="46">
        <v>60.2</v>
      </c>
      <c r="T100" s="46">
        <v>59.9</v>
      </c>
      <c r="U100" s="46">
        <v>59.6</v>
      </c>
      <c r="V100" s="46">
        <v>59.2</v>
      </c>
      <c r="W100" s="46">
        <v>58.8</v>
      </c>
      <c r="X100" s="46">
        <v>58.4</v>
      </c>
      <c r="Y100" s="46">
        <v>58.1</v>
      </c>
      <c r="Z100" s="46">
        <v>57.8</v>
      </c>
      <c r="AA100" s="46">
        <v>57.6</v>
      </c>
      <c r="AB100" s="46">
        <v>57.4</v>
      </c>
      <c r="AC100" s="46">
        <v>57.2</v>
      </c>
      <c r="AD100" s="46">
        <v>57</v>
      </c>
      <c r="AE100" s="46">
        <v>56.8</v>
      </c>
      <c r="AF100" s="46">
        <v>56.6</v>
      </c>
      <c r="AG100" s="46">
        <v>56.3</v>
      </c>
      <c r="AH100" s="46">
        <v>56</v>
      </c>
      <c r="AI100" s="46">
        <v>55.9</v>
      </c>
      <c r="AJ100" s="46">
        <v>55.7</v>
      </c>
      <c r="AK100" s="46">
        <v>55.6</v>
      </c>
      <c r="AL100" s="46">
        <v>55.6</v>
      </c>
      <c r="AM100" s="46">
        <v>55.5</v>
      </c>
      <c r="AN100" s="46">
        <v>55.5</v>
      </c>
      <c r="AO100" s="46">
        <v>55.5</v>
      </c>
      <c r="AP100" s="46">
        <v>55.4</v>
      </c>
      <c r="AQ100" s="46">
        <v>55.3</v>
      </c>
      <c r="AR100" s="46">
        <v>55.2</v>
      </c>
      <c r="AS100" s="46">
        <v>55.1</v>
      </c>
      <c r="AT100" s="46">
        <v>55</v>
      </c>
      <c r="AU100" s="46">
        <v>54.8</v>
      </c>
      <c r="AV100" s="46">
        <v>54.7</v>
      </c>
      <c r="AW100" s="46">
        <v>54.6</v>
      </c>
      <c r="AX100" s="46">
        <v>54.5</v>
      </c>
      <c r="AY100" s="46">
        <v>54.4</v>
      </c>
      <c r="AZ100" s="46">
        <v>54.3</v>
      </c>
      <c r="BA100" s="46">
        <v>54.2</v>
      </c>
    </row>
    <row r="101" spans="1:53" ht="11.25" customHeight="1">
      <c r="A101" s="46" t="s">
        <v>30</v>
      </c>
      <c r="B101" s="48" t="s">
        <v>28</v>
      </c>
      <c r="C101" s="46">
        <v>14.580641737643152</v>
      </c>
      <c r="D101" s="46">
        <v>14.800018647224908</v>
      </c>
      <c r="E101" s="46">
        <v>15</v>
      </c>
      <c r="F101" s="46">
        <v>15.4</v>
      </c>
      <c r="G101" s="46">
        <v>15.8</v>
      </c>
      <c r="H101" s="46">
        <v>16.2</v>
      </c>
      <c r="I101" s="46">
        <v>16.899999999999999</v>
      </c>
      <c r="J101" s="46">
        <v>17.399999999999999</v>
      </c>
      <c r="K101" s="46">
        <v>17.899999999999999</v>
      </c>
      <c r="L101" s="46">
        <v>18.5</v>
      </c>
      <c r="M101" s="46">
        <v>19</v>
      </c>
      <c r="N101" s="46">
        <v>19.5</v>
      </c>
      <c r="O101" s="46">
        <v>20.100000000000001</v>
      </c>
      <c r="P101" s="46">
        <v>20.6</v>
      </c>
      <c r="Q101" s="46">
        <v>21.2</v>
      </c>
      <c r="R101" s="46">
        <v>21.8</v>
      </c>
      <c r="S101" s="46">
        <v>22.3</v>
      </c>
      <c r="T101" s="46">
        <v>22.9</v>
      </c>
      <c r="U101" s="46">
        <v>23.4</v>
      </c>
      <c r="V101" s="46">
        <v>24</v>
      </c>
      <c r="W101" s="46">
        <v>24.6</v>
      </c>
      <c r="X101" s="46">
        <v>25.1</v>
      </c>
      <c r="Y101" s="46">
        <v>25.6</v>
      </c>
      <c r="Z101" s="46">
        <v>26.1</v>
      </c>
      <c r="AA101" s="46">
        <v>26.5</v>
      </c>
      <c r="AB101" s="46">
        <v>26.8</v>
      </c>
      <c r="AC101" s="46">
        <v>27.1</v>
      </c>
      <c r="AD101" s="46">
        <v>27.4</v>
      </c>
      <c r="AE101" s="46">
        <v>27.7</v>
      </c>
      <c r="AF101" s="46">
        <v>28</v>
      </c>
      <c r="AG101" s="46">
        <v>28.4</v>
      </c>
      <c r="AH101" s="46">
        <v>28.7</v>
      </c>
      <c r="AI101" s="46">
        <v>28.9</v>
      </c>
      <c r="AJ101" s="46">
        <v>29.1</v>
      </c>
      <c r="AK101" s="46">
        <v>29.2</v>
      </c>
      <c r="AL101" s="46">
        <v>29.3</v>
      </c>
      <c r="AM101" s="46">
        <v>29.4</v>
      </c>
      <c r="AN101" s="46">
        <v>29.4</v>
      </c>
      <c r="AO101" s="46">
        <v>29.5</v>
      </c>
      <c r="AP101" s="46">
        <v>29.6</v>
      </c>
      <c r="AQ101" s="46">
        <v>29.7</v>
      </c>
      <c r="AR101" s="46">
        <v>29.9</v>
      </c>
      <c r="AS101" s="46">
        <v>30</v>
      </c>
      <c r="AT101" s="46">
        <v>30.2</v>
      </c>
      <c r="AU101" s="46">
        <v>30.4</v>
      </c>
      <c r="AV101" s="46">
        <v>30.5</v>
      </c>
      <c r="AW101" s="46">
        <v>30.7</v>
      </c>
      <c r="AX101" s="46">
        <v>30.8</v>
      </c>
      <c r="AY101" s="46">
        <v>31</v>
      </c>
      <c r="AZ101" s="46">
        <v>31.1</v>
      </c>
      <c r="BA101" s="46">
        <v>31.3</v>
      </c>
    </row>
    <row r="102" spans="1:53" ht="11.25" customHeight="1">
      <c r="A102" s="46" t="s">
        <v>31</v>
      </c>
      <c r="B102" s="48" t="s">
        <v>28</v>
      </c>
      <c r="C102" s="46">
        <v>1.7291525070874434</v>
      </c>
      <c r="D102" s="46">
        <v>1.8134426222862714</v>
      </c>
      <c r="E102" s="46">
        <v>1.9</v>
      </c>
      <c r="F102" s="46">
        <v>1.9</v>
      </c>
      <c r="G102" s="46">
        <v>2</v>
      </c>
      <c r="H102" s="46">
        <v>2.1</v>
      </c>
      <c r="I102" s="46">
        <v>2.1</v>
      </c>
      <c r="J102" s="46">
        <v>2.2000000000000002</v>
      </c>
      <c r="K102" s="46">
        <v>2.2000000000000002</v>
      </c>
      <c r="L102" s="46">
        <v>2.2999999999999998</v>
      </c>
      <c r="M102" s="46">
        <v>2.4</v>
      </c>
      <c r="N102" s="46">
        <v>2.4</v>
      </c>
      <c r="O102" s="46">
        <v>2.4</v>
      </c>
      <c r="P102" s="46">
        <v>2.5</v>
      </c>
      <c r="Q102" s="46">
        <v>2.5</v>
      </c>
      <c r="R102" s="46">
        <v>2.5</v>
      </c>
      <c r="S102" s="46">
        <v>2.6</v>
      </c>
      <c r="T102" s="46">
        <v>2.7</v>
      </c>
      <c r="U102" s="46">
        <v>2.8</v>
      </c>
      <c r="V102" s="46">
        <v>2.9</v>
      </c>
      <c r="W102" s="46">
        <v>3</v>
      </c>
      <c r="X102" s="46">
        <v>3.1</v>
      </c>
      <c r="Y102" s="46">
        <v>3.2</v>
      </c>
      <c r="Z102" s="46">
        <v>3.4</v>
      </c>
      <c r="AA102" s="46">
        <v>3.6</v>
      </c>
      <c r="AB102" s="46">
        <v>3.7</v>
      </c>
      <c r="AC102" s="46">
        <v>4</v>
      </c>
      <c r="AD102" s="46">
        <v>4.3</v>
      </c>
      <c r="AE102" s="46">
        <v>4.4000000000000004</v>
      </c>
      <c r="AF102" s="46">
        <v>4.5999999999999996</v>
      </c>
      <c r="AG102" s="46">
        <v>4.8</v>
      </c>
      <c r="AH102" s="46">
        <v>5</v>
      </c>
      <c r="AI102" s="46">
        <v>5.2</v>
      </c>
      <c r="AJ102" s="46">
        <v>5.3</v>
      </c>
      <c r="AK102" s="46">
        <v>5.5</v>
      </c>
      <c r="AL102" s="46">
        <v>5.7</v>
      </c>
      <c r="AM102" s="46">
        <v>5.8</v>
      </c>
      <c r="AN102" s="46">
        <v>6</v>
      </c>
      <c r="AO102" s="46">
        <v>6.1</v>
      </c>
      <c r="AP102" s="46">
        <v>6.3</v>
      </c>
      <c r="AQ102" s="46">
        <v>6.4</v>
      </c>
      <c r="AR102" s="46">
        <v>6.6</v>
      </c>
      <c r="AS102" s="46">
        <v>6.7</v>
      </c>
      <c r="AT102" s="46">
        <v>6.8</v>
      </c>
      <c r="AU102" s="46">
        <v>6.9</v>
      </c>
      <c r="AV102" s="46">
        <v>6.9</v>
      </c>
      <c r="AW102" s="46">
        <v>6.9</v>
      </c>
      <c r="AX102" s="46">
        <v>7</v>
      </c>
      <c r="AY102" s="46">
        <v>7.1</v>
      </c>
      <c r="AZ102" s="46">
        <v>7.1</v>
      </c>
      <c r="BA102" s="46">
        <v>7.3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52.136016991255964</v>
      </c>
      <c r="D104" s="46">
        <v>52.4</v>
      </c>
      <c r="E104" s="46">
        <v>52.7</v>
      </c>
      <c r="F104" s="46">
        <v>53.2</v>
      </c>
      <c r="G104" s="46">
        <v>53.7</v>
      </c>
      <c r="H104" s="46">
        <v>54.4</v>
      </c>
      <c r="I104" s="46">
        <v>55.6</v>
      </c>
      <c r="J104" s="46">
        <v>56.7</v>
      </c>
      <c r="K104" s="46">
        <v>57.6</v>
      </c>
      <c r="L104" s="46">
        <v>58.7</v>
      </c>
      <c r="M104" s="46">
        <v>59.7</v>
      </c>
      <c r="N104" s="46">
        <v>60.9</v>
      </c>
      <c r="O104" s="46">
        <v>62.1</v>
      </c>
      <c r="P104" s="46">
        <v>63.3</v>
      </c>
      <c r="Q104" s="46">
        <v>64.400000000000006</v>
      </c>
      <c r="R104" s="46">
        <v>65.400000000000006</v>
      </c>
      <c r="S104" s="46">
        <v>66.2</v>
      </c>
      <c r="T104" s="46">
        <v>67</v>
      </c>
      <c r="U104" s="46">
        <v>67.900000000000006</v>
      </c>
      <c r="V104" s="46">
        <v>68.900000000000006</v>
      </c>
      <c r="W104" s="46">
        <v>70.099999999999994</v>
      </c>
      <c r="X104" s="46">
        <v>71.2</v>
      </c>
      <c r="Y104" s="46">
        <v>72.099999999999994</v>
      </c>
      <c r="Z104" s="46">
        <v>73.099999999999994</v>
      </c>
      <c r="AA104" s="46">
        <v>73.7</v>
      </c>
      <c r="AB104" s="46">
        <v>74.3</v>
      </c>
      <c r="AC104" s="46">
        <v>74.8</v>
      </c>
      <c r="AD104" s="46">
        <v>75.3</v>
      </c>
      <c r="AE104" s="46">
        <v>76.099999999999994</v>
      </c>
      <c r="AF104" s="46">
        <v>76.8</v>
      </c>
      <c r="AG104" s="46">
        <v>77.7</v>
      </c>
      <c r="AH104" s="46">
        <v>78.5</v>
      </c>
      <c r="AI104" s="46">
        <v>79</v>
      </c>
      <c r="AJ104" s="46">
        <v>79.400000000000006</v>
      </c>
      <c r="AK104" s="46">
        <v>79.7</v>
      </c>
      <c r="AL104" s="46">
        <v>79.900000000000006</v>
      </c>
      <c r="AM104" s="46">
        <v>80</v>
      </c>
      <c r="AN104" s="46">
        <v>80.2</v>
      </c>
      <c r="AO104" s="46">
        <v>80.3</v>
      </c>
      <c r="AP104" s="46">
        <v>80.5</v>
      </c>
      <c r="AQ104" s="46">
        <v>80.8</v>
      </c>
      <c r="AR104" s="46">
        <v>81.099999999999994</v>
      </c>
      <c r="AS104" s="46">
        <v>81.5</v>
      </c>
      <c r="AT104" s="46">
        <v>81.900000000000006</v>
      </c>
      <c r="AU104" s="46">
        <v>82.4</v>
      </c>
      <c r="AV104" s="46">
        <v>82.8</v>
      </c>
      <c r="AW104" s="46">
        <v>83.1</v>
      </c>
      <c r="AX104" s="46">
        <v>83.4</v>
      </c>
      <c r="AY104" s="46">
        <v>83.8</v>
      </c>
      <c r="AZ104" s="46">
        <v>84.2</v>
      </c>
      <c r="BA104" s="46">
        <v>84.6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t="s">
        <v>93</v>
      </c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6865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6865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pageSetUpPr fitToPage="1"/>
  </sheetPr>
  <dimension ref="A1:BA255"/>
  <sheetViews>
    <sheetView workbookViewId="0">
      <pane ySplit="6" topLeftCell="A12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78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205481</v>
      </c>
      <c r="E9" s="41">
        <v>207399</v>
      </c>
      <c r="F9" s="41">
        <v>210233</v>
      </c>
      <c r="G9" s="41">
        <v>212959</v>
      </c>
      <c r="H9" s="41">
        <v>215765</v>
      </c>
      <c r="I9" s="41">
        <v>218657</v>
      </c>
      <c r="J9" s="41">
        <v>221596</v>
      </c>
      <c r="K9" s="41">
        <v>224585</v>
      </c>
      <c r="L9" s="41">
        <v>227626</v>
      </c>
      <c r="M9" s="41">
        <v>230715</v>
      </c>
      <c r="N9" s="41">
        <v>233851</v>
      </c>
      <c r="O9" s="41">
        <v>237030</v>
      </c>
      <c r="P9" s="41">
        <v>240253</v>
      </c>
      <c r="Q9" s="41">
        <v>243512</v>
      </c>
      <c r="R9" s="41">
        <v>246804</v>
      </c>
      <c r="S9" s="41">
        <v>250121</v>
      </c>
      <c r="T9" s="41">
        <v>253458</v>
      </c>
      <c r="U9" s="41">
        <v>256797</v>
      </c>
      <c r="V9" s="41">
        <v>260139</v>
      </c>
      <c r="W9" s="41">
        <v>263477</v>
      </c>
      <c r="X9" s="41">
        <v>266805</v>
      </c>
      <c r="Y9" s="41">
        <v>270124</v>
      </c>
      <c r="Z9" s="41">
        <v>273433</v>
      </c>
      <c r="AA9" s="41">
        <v>276729</v>
      </c>
      <c r="AB9" s="41">
        <v>280011</v>
      </c>
      <c r="AC9" s="41">
        <v>283277</v>
      </c>
      <c r="AD9" s="41">
        <v>286531</v>
      </c>
      <c r="AE9" s="41">
        <v>289773</v>
      </c>
      <c r="AF9" s="41">
        <v>293003</v>
      </c>
      <c r="AG9" s="41">
        <v>296229</v>
      </c>
      <c r="AH9" s="41">
        <v>299453</v>
      </c>
      <c r="AI9" s="41">
        <v>302677</v>
      </c>
      <c r="AJ9" s="41">
        <v>305908</v>
      </c>
      <c r="AK9" s="41">
        <v>309150</v>
      </c>
      <c r="AL9" s="41">
        <v>312407</v>
      </c>
      <c r="AM9" s="41">
        <v>315685</v>
      </c>
      <c r="AN9" s="41">
        <v>318984</v>
      </c>
      <c r="AO9" s="41">
        <v>322299</v>
      </c>
      <c r="AP9" s="41">
        <v>325638</v>
      </c>
      <c r="AQ9" s="41">
        <v>328999</v>
      </c>
      <c r="AR9" s="41">
        <v>332384</v>
      </c>
      <c r="AS9" s="41">
        <v>335792</v>
      </c>
      <c r="AT9" s="41">
        <v>339218</v>
      </c>
      <c r="AU9" s="41">
        <v>342665</v>
      </c>
      <c r="AV9" s="41">
        <v>346130</v>
      </c>
      <c r="AW9" s="41">
        <v>349610</v>
      </c>
      <c r="AX9" s="41">
        <v>353106</v>
      </c>
      <c r="AY9" s="41">
        <v>356615</v>
      </c>
      <c r="AZ9" s="41">
        <v>360137</v>
      </c>
      <c r="BA9" s="41">
        <v>363671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2950</v>
      </c>
      <c r="F10" s="41">
        <v>3004</v>
      </c>
      <c r="G10" s="41">
        <v>3052</v>
      </c>
      <c r="H10" s="41">
        <v>3102</v>
      </c>
      <c r="I10" s="41">
        <v>3153</v>
      </c>
      <c r="J10" s="41">
        <v>3206</v>
      </c>
      <c r="K10" s="41">
        <v>3261</v>
      </c>
      <c r="L10" s="41">
        <v>3314</v>
      </c>
      <c r="M10" s="41">
        <v>3367</v>
      </c>
      <c r="N10" s="41">
        <v>3417</v>
      </c>
      <c r="O10" s="41">
        <v>3464</v>
      </c>
      <c r="P10" s="41">
        <v>3508</v>
      </c>
      <c r="Q10" s="41">
        <v>3549</v>
      </c>
      <c r="R10" s="41">
        <v>3585</v>
      </c>
      <c r="S10" s="41">
        <v>3611</v>
      </c>
      <c r="T10" s="41">
        <v>3626</v>
      </c>
      <c r="U10" s="41">
        <v>3641</v>
      </c>
      <c r="V10" s="41">
        <v>3654</v>
      </c>
      <c r="W10" s="41">
        <v>3665</v>
      </c>
      <c r="X10" s="41">
        <v>3675</v>
      </c>
      <c r="Y10" s="41">
        <v>3687</v>
      </c>
      <c r="Z10" s="41">
        <v>3700</v>
      </c>
      <c r="AA10" s="41">
        <v>3715</v>
      </c>
      <c r="AB10" s="41">
        <v>3730</v>
      </c>
      <c r="AC10" s="41">
        <v>3748</v>
      </c>
      <c r="AD10" s="41">
        <v>3770</v>
      </c>
      <c r="AE10" s="41">
        <v>3795</v>
      </c>
      <c r="AF10" s="41">
        <v>3825</v>
      </c>
      <c r="AG10" s="41">
        <v>3859</v>
      </c>
      <c r="AH10" s="41">
        <v>3899</v>
      </c>
      <c r="AI10" s="41">
        <v>3943</v>
      </c>
      <c r="AJ10" s="41">
        <v>3989</v>
      </c>
      <c r="AK10" s="41">
        <v>4038</v>
      </c>
      <c r="AL10" s="41">
        <v>4088</v>
      </c>
      <c r="AM10" s="41">
        <v>4139</v>
      </c>
      <c r="AN10" s="41">
        <v>4188</v>
      </c>
      <c r="AO10" s="41">
        <v>4237</v>
      </c>
      <c r="AP10" s="41">
        <v>4285</v>
      </c>
      <c r="AQ10" s="41">
        <v>4333</v>
      </c>
      <c r="AR10" s="41">
        <v>4377</v>
      </c>
      <c r="AS10" s="41">
        <v>4419</v>
      </c>
      <c r="AT10" s="41">
        <v>4459</v>
      </c>
      <c r="AU10" s="41">
        <v>4497</v>
      </c>
      <c r="AV10" s="41">
        <v>4533</v>
      </c>
      <c r="AW10" s="41">
        <v>4567</v>
      </c>
      <c r="AX10" s="41">
        <v>4598</v>
      </c>
      <c r="AY10" s="41">
        <v>4627</v>
      </c>
      <c r="AZ10" s="41">
        <v>4653</v>
      </c>
      <c r="BA10" s="41">
        <v>4679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1693</v>
      </c>
      <c r="F11" s="41">
        <v>1707</v>
      </c>
      <c r="G11" s="41">
        <v>1721</v>
      </c>
      <c r="H11" s="41">
        <v>1731</v>
      </c>
      <c r="I11" s="41">
        <v>1735</v>
      </c>
      <c r="J11" s="41">
        <v>1738</v>
      </c>
      <c r="K11" s="41">
        <v>1741</v>
      </c>
      <c r="L11" s="41">
        <v>1746</v>
      </c>
      <c r="M11" s="41">
        <v>1752</v>
      </c>
      <c r="N11" s="41">
        <v>1759</v>
      </c>
      <c r="O11" s="41">
        <v>1762</v>
      </c>
      <c r="P11" s="41">
        <v>1770</v>
      </c>
      <c r="Q11" s="41">
        <v>1778</v>
      </c>
      <c r="R11" s="41">
        <v>1789</v>
      </c>
      <c r="S11" s="41">
        <v>1795</v>
      </c>
      <c r="T11" s="41">
        <v>1808</v>
      </c>
      <c r="U11" s="41">
        <v>1820</v>
      </c>
      <c r="V11" s="41">
        <v>1837</v>
      </c>
      <c r="W11" s="41">
        <v>1858</v>
      </c>
      <c r="X11" s="41">
        <v>1877</v>
      </c>
      <c r="Y11" s="41">
        <v>1899</v>
      </c>
      <c r="Z11" s="41">
        <v>1925</v>
      </c>
      <c r="AA11" s="41">
        <v>1954</v>
      </c>
      <c r="AB11" s="41">
        <v>1985</v>
      </c>
      <c r="AC11" s="41">
        <v>2015</v>
      </c>
      <c r="AD11" s="41">
        <v>2049</v>
      </c>
      <c r="AE11" s="41">
        <v>2086</v>
      </c>
      <c r="AF11" s="41">
        <v>2120</v>
      </c>
      <c r="AG11" s="41">
        <v>2156</v>
      </c>
      <c r="AH11" s="41">
        <v>2196</v>
      </c>
      <c r="AI11" s="41">
        <v>2233</v>
      </c>
      <c r="AJ11" s="41">
        <v>2268</v>
      </c>
      <c r="AK11" s="41">
        <v>2302</v>
      </c>
      <c r="AL11" s="41">
        <v>2331</v>
      </c>
      <c r="AM11" s="41">
        <v>2361</v>
      </c>
      <c r="AN11" s="41">
        <v>2394</v>
      </c>
      <c r="AO11" s="41">
        <v>2419</v>
      </c>
      <c r="AP11" s="41">
        <v>2445</v>
      </c>
      <c r="AQ11" s="41">
        <v>2469</v>
      </c>
      <c r="AR11" s="41">
        <v>2490</v>
      </c>
      <c r="AS11" s="41">
        <v>2514</v>
      </c>
      <c r="AT11" s="41">
        <v>2533</v>
      </c>
      <c r="AU11" s="41">
        <v>2553</v>
      </c>
      <c r="AV11" s="41">
        <v>2574</v>
      </c>
      <c r="AW11" s="41">
        <v>2592</v>
      </c>
      <c r="AX11" s="41">
        <v>2610</v>
      </c>
      <c r="AY11" s="41">
        <v>2626</v>
      </c>
      <c r="AZ11" s="41">
        <v>2640</v>
      </c>
      <c r="BA11" s="41">
        <v>2654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1257</v>
      </c>
      <c r="F12" s="41">
        <v>1297</v>
      </c>
      <c r="G12" s="41">
        <v>1331</v>
      </c>
      <c r="H12" s="41">
        <v>1371</v>
      </c>
      <c r="I12" s="41">
        <v>1418</v>
      </c>
      <c r="J12" s="41">
        <v>1468</v>
      </c>
      <c r="K12" s="41">
        <v>1520</v>
      </c>
      <c r="L12" s="41">
        <v>1568</v>
      </c>
      <c r="M12" s="41">
        <v>1615</v>
      </c>
      <c r="N12" s="41">
        <v>1658</v>
      </c>
      <c r="O12" s="41">
        <v>1702</v>
      </c>
      <c r="P12" s="41">
        <v>1738</v>
      </c>
      <c r="Q12" s="41">
        <v>1771</v>
      </c>
      <c r="R12" s="41">
        <v>1796</v>
      </c>
      <c r="S12" s="41">
        <v>1816</v>
      </c>
      <c r="T12" s="41">
        <v>1818</v>
      </c>
      <c r="U12" s="41">
        <v>1821</v>
      </c>
      <c r="V12" s="41">
        <v>1817</v>
      </c>
      <c r="W12" s="41">
        <v>1807</v>
      </c>
      <c r="X12" s="41">
        <v>1798</v>
      </c>
      <c r="Y12" s="41">
        <v>1788</v>
      </c>
      <c r="Z12" s="41">
        <v>1775</v>
      </c>
      <c r="AA12" s="41">
        <v>1761</v>
      </c>
      <c r="AB12" s="41">
        <v>1745</v>
      </c>
      <c r="AC12" s="41">
        <v>1733</v>
      </c>
      <c r="AD12" s="41">
        <v>1721</v>
      </c>
      <c r="AE12" s="41">
        <v>1709</v>
      </c>
      <c r="AF12" s="41">
        <v>1705</v>
      </c>
      <c r="AG12" s="41">
        <v>1703</v>
      </c>
      <c r="AH12" s="41">
        <v>1703</v>
      </c>
      <c r="AI12" s="41">
        <v>1710</v>
      </c>
      <c r="AJ12" s="41">
        <v>1721</v>
      </c>
      <c r="AK12" s="41">
        <v>1736</v>
      </c>
      <c r="AL12" s="41">
        <v>1757</v>
      </c>
      <c r="AM12" s="41">
        <v>1778</v>
      </c>
      <c r="AN12" s="41">
        <v>1794</v>
      </c>
      <c r="AO12" s="41">
        <v>1818</v>
      </c>
      <c r="AP12" s="41">
        <v>1840</v>
      </c>
      <c r="AQ12" s="41">
        <v>1864</v>
      </c>
      <c r="AR12" s="41">
        <v>1887</v>
      </c>
      <c r="AS12" s="41">
        <v>1905</v>
      </c>
      <c r="AT12" s="41">
        <v>1926</v>
      </c>
      <c r="AU12" s="41">
        <v>1944</v>
      </c>
      <c r="AV12" s="41">
        <v>1959</v>
      </c>
      <c r="AW12" s="41">
        <v>1975</v>
      </c>
      <c r="AX12" s="41">
        <v>1988</v>
      </c>
      <c r="AY12" s="41">
        <v>2001</v>
      </c>
      <c r="AZ12" s="41">
        <v>2013</v>
      </c>
      <c r="BA12" s="41">
        <v>2025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777</v>
      </c>
      <c r="F13" s="41">
        <v>929</v>
      </c>
      <c r="G13" s="41">
        <v>975</v>
      </c>
      <c r="H13" s="41">
        <v>1021</v>
      </c>
      <c r="I13" s="41">
        <v>1021</v>
      </c>
      <c r="J13" s="41">
        <v>1021</v>
      </c>
      <c r="K13" s="41">
        <v>1021</v>
      </c>
      <c r="L13" s="41">
        <v>1021</v>
      </c>
      <c r="M13" s="41">
        <v>1021</v>
      </c>
      <c r="N13" s="41">
        <v>1021</v>
      </c>
      <c r="O13" s="41">
        <v>1021</v>
      </c>
      <c r="P13" s="41">
        <v>1021</v>
      </c>
      <c r="Q13" s="41">
        <v>1021</v>
      </c>
      <c r="R13" s="41">
        <v>1021</v>
      </c>
      <c r="S13" s="41">
        <v>1021</v>
      </c>
      <c r="T13" s="41">
        <v>1021</v>
      </c>
      <c r="U13" s="41">
        <v>1021</v>
      </c>
      <c r="V13" s="41">
        <v>1021</v>
      </c>
      <c r="W13" s="41">
        <v>1021</v>
      </c>
      <c r="X13" s="41">
        <v>1021</v>
      </c>
      <c r="Y13" s="41">
        <v>1021</v>
      </c>
      <c r="Z13" s="41">
        <v>1021</v>
      </c>
      <c r="AA13" s="41">
        <v>1021</v>
      </c>
      <c r="AB13" s="41">
        <v>1021</v>
      </c>
      <c r="AC13" s="41">
        <v>1021</v>
      </c>
      <c r="AD13" s="41">
        <v>1021</v>
      </c>
      <c r="AE13" s="41">
        <v>1021</v>
      </c>
      <c r="AF13" s="41">
        <v>1021</v>
      </c>
      <c r="AG13" s="41">
        <v>1021</v>
      </c>
      <c r="AH13" s="41">
        <v>1021</v>
      </c>
      <c r="AI13" s="41">
        <v>1021</v>
      </c>
      <c r="AJ13" s="41">
        <v>1021</v>
      </c>
      <c r="AK13" s="41">
        <v>1021</v>
      </c>
      <c r="AL13" s="41">
        <v>1021</v>
      </c>
      <c r="AM13" s="41">
        <v>1021</v>
      </c>
      <c r="AN13" s="41">
        <v>1021</v>
      </c>
      <c r="AO13" s="41">
        <v>1021</v>
      </c>
      <c r="AP13" s="41">
        <v>1021</v>
      </c>
      <c r="AQ13" s="41">
        <v>1021</v>
      </c>
      <c r="AR13" s="41">
        <v>1021</v>
      </c>
      <c r="AS13" s="41">
        <v>1021</v>
      </c>
      <c r="AT13" s="41">
        <v>1021</v>
      </c>
      <c r="AU13" s="41">
        <v>1021</v>
      </c>
      <c r="AV13" s="41">
        <v>1021</v>
      </c>
      <c r="AW13" s="41">
        <v>1021</v>
      </c>
      <c r="AX13" s="41">
        <v>1021</v>
      </c>
      <c r="AY13" s="41">
        <v>1021</v>
      </c>
      <c r="AZ13" s="41">
        <v>1021</v>
      </c>
      <c r="BA13" s="41">
        <v>1021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800</v>
      </c>
      <c r="F14" s="41">
        <v>500</v>
      </c>
      <c r="G14" s="41">
        <v>500</v>
      </c>
      <c r="H14" s="41">
        <v>500</v>
      </c>
      <c r="I14" s="41">
        <v>500</v>
      </c>
      <c r="J14" s="41">
        <v>500</v>
      </c>
      <c r="K14" s="41">
        <v>500</v>
      </c>
      <c r="L14" s="41">
        <v>500</v>
      </c>
      <c r="M14" s="41">
        <v>500</v>
      </c>
      <c r="N14" s="41">
        <v>500</v>
      </c>
      <c r="O14" s="41">
        <v>500</v>
      </c>
      <c r="P14" s="41">
        <v>500</v>
      </c>
      <c r="Q14" s="41">
        <v>500</v>
      </c>
      <c r="R14" s="41">
        <v>500</v>
      </c>
      <c r="S14" s="41">
        <v>500</v>
      </c>
      <c r="T14" s="41">
        <v>500</v>
      </c>
      <c r="U14" s="41">
        <v>500</v>
      </c>
      <c r="V14" s="41">
        <v>500</v>
      </c>
      <c r="W14" s="41">
        <v>500</v>
      </c>
      <c r="X14" s="41">
        <v>500</v>
      </c>
      <c r="Y14" s="41">
        <v>500</v>
      </c>
      <c r="Z14" s="41">
        <v>500</v>
      </c>
      <c r="AA14" s="41">
        <v>500</v>
      </c>
      <c r="AB14" s="41">
        <v>500</v>
      </c>
      <c r="AC14" s="41">
        <v>500</v>
      </c>
      <c r="AD14" s="41">
        <v>500</v>
      </c>
      <c r="AE14" s="41">
        <v>500</v>
      </c>
      <c r="AF14" s="41">
        <v>500</v>
      </c>
      <c r="AG14" s="41">
        <v>500</v>
      </c>
      <c r="AH14" s="41">
        <v>500</v>
      </c>
      <c r="AI14" s="41">
        <v>500</v>
      </c>
      <c r="AJ14" s="41">
        <v>500</v>
      </c>
      <c r="AK14" s="41">
        <v>500</v>
      </c>
      <c r="AL14" s="41">
        <v>500</v>
      </c>
      <c r="AM14" s="41">
        <v>500</v>
      </c>
      <c r="AN14" s="41">
        <v>500</v>
      </c>
      <c r="AO14" s="41">
        <v>500</v>
      </c>
      <c r="AP14" s="41">
        <v>500</v>
      </c>
      <c r="AQ14" s="41">
        <v>500</v>
      </c>
      <c r="AR14" s="41">
        <v>500</v>
      </c>
      <c r="AS14" s="41">
        <v>500</v>
      </c>
      <c r="AT14" s="41">
        <v>500</v>
      </c>
      <c r="AU14" s="41">
        <v>500</v>
      </c>
      <c r="AV14" s="41">
        <v>500</v>
      </c>
      <c r="AW14" s="41">
        <v>500</v>
      </c>
      <c r="AX14" s="41">
        <v>500</v>
      </c>
      <c r="AY14" s="41">
        <v>500</v>
      </c>
      <c r="AZ14" s="41">
        <v>500</v>
      </c>
      <c r="BA14" s="41">
        <v>500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1577</v>
      </c>
      <c r="F15" s="41">
        <v>1429</v>
      </c>
      <c r="G15" s="41">
        <v>1475</v>
      </c>
      <c r="H15" s="41">
        <v>1521</v>
      </c>
      <c r="I15" s="41">
        <v>1521</v>
      </c>
      <c r="J15" s="41">
        <v>1521</v>
      </c>
      <c r="K15" s="41">
        <v>1521</v>
      </c>
      <c r="L15" s="41">
        <v>1521</v>
      </c>
      <c r="M15" s="41">
        <v>1521</v>
      </c>
      <c r="N15" s="41">
        <v>1521</v>
      </c>
      <c r="O15" s="41">
        <v>1521</v>
      </c>
      <c r="P15" s="41">
        <v>1521</v>
      </c>
      <c r="Q15" s="41">
        <v>1521</v>
      </c>
      <c r="R15" s="41">
        <v>1521</v>
      </c>
      <c r="S15" s="41">
        <v>1521</v>
      </c>
      <c r="T15" s="41">
        <v>1521</v>
      </c>
      <c r="U15" s="41">
        <v>1521</v>
      </c>
      <c r="V15" s="41">
        <v>1521</v>
      </c>
      <c r="W15" s="41">
        <v>1521</v>
      </c>
      <c r="X15" s="41">
        <v>1521</v>
      </c>
      <c r="Y15" s="41">
        <v>1521</v>
      </c>
      <c r="Z15" s="41">
        <v>1521</v>
      </c>
      <c r="AA15" s="41">
        <v>1521</v>
      </c>
      <c r="AB15" s="41">
        <v>1521</v>
      </c>
      <c r="AC15" s="41">
        <v>1521</v>
      </c>
      <c r="AD15" s="41">
        <v>1521</v>
      </c>
      <c r="AE15" s="41">
        <v>1521</v>
      </c>
      <c r="AF15" s="41">
        <v>1521</v>
      </c>
      <c r="AG15" s="41">
        <v>1521</v>
      </c>
      <c r="AH15" s="41">
        <v>1521</v>
      </c>
      <c r="AI15" s="41">
        <v>1521</v>
      </c>
      <c r="AJ15" s="41">
        <v>1521</v>
      </c>
      <c r="AK15" s="41">
        <v>1521</v>
      </c>
      <c r="AL15" s="41">
        <v>1521</v>
      </c>
      <c r="AM15" s="41">
        <v>1521</v>
      </c>
      <c r="AN15" s="41">
        <v>1521</v>
      </c>
      <c r="AO15" s="41">
        <v>1521</v>
      </c>
      <c r="AP15" s="41">
        <v>1521</v>
      </c>
      <c r="AQ15" s="41">
        <v>1521</v>
      </c>
      <c r="AR15" s="41">
        <v>1521</v>
      </c>
      <c r="AS15" s="41">
        <v>1521</v>
      </c>
      <c r="AT15" s="41">
        <v>1521</v>
      </c>
      <c r="AU15" s="41">
        <v>1521</v>
      </c>
      <c r="AV15" s="41">
        <v>1521</v>
      </c>
      <c r="AW15" s="41">
        <v>1521</v>
      </c>
      <c r="AX15" s="41">
        <v>1521</v>
      </c>
      <c r="AY15" s="41">
        <v>1521</v>
      </c>
      <c r="AZ15" s="41">
        <v>1521</v>
      </c>
      <c r="BA15" s="41">
        <v>1521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2834</v>
      </c>
      <c r="F16" s="41">
        <v>2726</v>
      </c>
      <c r="G16" s="41">
        <v>2806</v>
      </c>
      <c r="H16" s="41">
        <v>2892</v>
      </c>
      <c r="I16" s="41">
        <v>2939</v>
      </c>
      <c r="J16" s="41">
        <v>2989</v>
      </c>
      <c r="K16" s="41">
        <v>3041</v>
      </c>
      <c r="L16" s="41">
        <v>3089</v>
      </c>
      <c r="M16" s="41">
        <v>3136</v>
      </c>
      <c r="N16" s="41">
        <v>3179</v>
      </c>
      <c r="O16" s="41">
        <v>3223</v>
      </c>
      <c r="P16" s="41">
        <v>3259</v>
      </c>
      <c r="Q16" s="41">
        <v>3292</v>
      </c>
      <c r="R16" s="41">
        <v>3317</v>
      </c>
      <c r="S16" s="41">
        <v>3337</v>
      </c>
      <c r="T16" s="41">
        <v>3339</v>
      </c>
      <c r="U16" s="41">
        <v>3342</v>
      </c>
      <c r="V16" s="41">
        <v>3338</v>
      </c>
      <c r="W16" s="41">
        <v>3328</v>
      </c>
      <c r="X16" s="41">
        <v>3319</v>
      </c>
      <c r="Y16" s="41">
        <v>3309</v>
      </c>
      <c r="Z16" s="41">
        <v>3296</v>
      </c>
      <c r="AA16" s="41">
        <v>3282</v>
      </c>
      <c r="AB16" s="41">
        <v>3266</v>
      </c>
      <c r="AC16" s="41">
        <v>3254</v>
      </c>
      <c r="AD16" s="41">
        <v>3242</v>
      </c>
      <c r="AE16" s="41">
        <v>3230</v>
      </c>
      <c r="AF16" s="41">
        <v>3226</v>
      </c>
      <c r="AG16" s="41">
        <v>3224</v>
      </c>
      <c r="AH16" s="41">
        <v>3224</v>
      </c>
      <c r="AI16" s="41">
        <v>3231</v>
      </c>
      <c r="AJ16" s="41">
        <v>3242</v>
      </c>
      <c r="AK16" s="41">
        <v>3257</v>
      </c>
      <c r="AL16" s="41">
        <v>3278</v>
      </c>
      <c r="AM16" s="41">
        <v>3299</v>
      </c>
      <c r="AN16" s="41">
        <v>3315</v>
      </c>
      <c r="AO16" s="41">
        <v>3339</v>
      </c>
      <c r="AP16" s="41">
        <v>3361</v>
      </c>
      <c r="AQ16" s="41">
        <v>3385</v>
      </c>
      <c r="AR16" s="41">
        <v>3408</v>
      </c>
      <c r="AS16" s="41">
        <v>3426</v>
      </c>
      <c r="AT16" s="41">
        <v>3447</v>
      </c>
      <c r="AU16" s="41">
        <v>3465</v>
      </c>
      <c r="AV16" s="41">
        <v>3480</v>
      </c>
      <c r="AW16" s="41">
        <v>3496</v>
      </c>
      <c r="AX16" s="41">
        <v>3509</v>
      </c>
      <c r="AY16" s="41">
        <v>3522</v>
      </c>
      <c r="AZ16" s="41">
        <v>3534</v>
      </c>
      <c r="BA16" s="41">
        <v>3546</v>
      </c>
    </row>
    <row r="17" spans="1:53" ht="11.25" customHeight="1">
      <c r="A17" s="38" t="s">
        <v>18</v>
      </c>
      <c r="B17" s="39" t="s">
        <v>10</v>
      </c>
      <c r="C17" s="55">
        <v>205481</v>
      </c>
      <c r="D17" s="41">
        <v>207399</v>
      </c>
      <c r="E17" s="41">
        <v>210233</v>
      </c>
      <c r="F17" s="41">
        <v>212959</v>
      </c>
      <c r="G17" s="41">
        <v>215765</v>
      </c>
      <c r="H17" s="41">
        <v>218657</v>
      </c>
      <c r="I17" s="41">
        <v>221596</v>
      </c>
      <c r="J17" s="41">
        <v>224585</v>
      </c>
      <c r="K17" s="41">
        <v>227626</v>
      </c>
      <c r="L17" s="41">
        <v>230715</v>
      </c>
      <c r="M17" s="41">
        <v>233851</v>
      </c>
      <c r="N17" s="41">
        <v>237030</v>
      </c>
      <c r="O17" s="41">
        <v>240253</v>
      </c>
      <c r="P17" s="41">
        <v>243512</v>
      </c>
      <c r="Q17" s="41">
        <v>246804</v>
      </c>
      <c r="R17" s="41">
        <v>250121</v>
      </c>
      <c r="S17" s="41">
        <v>253458</v>
      </c>
      <c r="T17" s="41">
        <v>256797</v>
      </c>
      <c r="U17" s="41">
        <v>260139</v>
      </c>
      <c r="V17" s="41">
        <v>263477</v>
      </c>
      <c r="W17" s="41">
        <v>266805</v>
      </c>
      <c r="X17" s="41">
        <v>270124</v>
      </c>
      <c r="Y17" s="41">
        <v>273433</v>
      </c>
      <c r="Z17" s="41">
        <v>276729</v>
      </c>
      <c r="AA17" s="41">
        <v>280011</v>
      </c>
      <c r="AB17" s="41">
        <v>283277</v>
      </c>
      <c r="AC17" s="41">
        <v>286531</v>
      </c>
      <c r="AD17" s="41">
        <v>289773</v>
      </c>
      <c r="AE17" s="41">
        <v>293003</v>
      </c>
      <c r="AF17" s="41">
        <v>296229</v>
      </c>
      <c r="AG17" s="41">
        <v>299453</v>
      </c>
      <c r="AH17" s="41">
        <v>302677</v>
      </c>
      <c r="AI17" s="41">
        <v>305908</v>
      </c>
      <c r="AJ17" s="41">
        <v>309150</v>
      </c>
      <c r="AK17" s="41">
        <v>312407</v>
      </c>
      <c r="AL17" s="41">
        <v>315685</v>
      </c>
      <c r="AM17" s="41">
        <v>318984</v>
      </c>
      <c r="AN17" s="41">
        <v>322299</v>
      </c>
      <c r="AO17" s="41">
        <v>325638</v>
      </c>
      <c r="AP17" s="41">
        <v>328999</v>
      </c>
      <c r="AQ17" s="41">
        <v>332384</v>
      </c>
      <c r="AR17" s="41">
        <v>335792</v>
      </c>
      <c r="AS17" s="41">
        <v>339218</v>
      </c>
      <c r="AT17" s="41">
        <v>342665</v>
      </c>
      <c r="AU17" s="41">
        <v>346130</v>
      </c>
      <c r="AV17" s="41">
        <v>349610</v>
      </c>
      <c r="AW17" s="41">
        <v>353106</v>
      </c>
      <c r="AX17" s="41">
        <v>356615</v>
      </c>
      <c r="AY17" s="41">
        <v>360137</v>
      </c>
      <c r="AZ17" s="41">
        <v>363671</v>
      </c>
      <c r="BA17" s="41">
        <v>367217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2.14</v>
      </c>
      <c r="F20" s="45">
        <v>2.15</v>
      </c>
      <c r="G20" s="45">
        <v>2.16</v>
      </c>
      <c r="H20" s="45">
        <v>2.17</v>
      </c>
      <c r="I20" s="45">
        <v>2.1800000000000002</v>
      </c>
      <c r="J20" s="45">
        <v>2.1800000000000002</v>
      </c>
      <c r="K20" s="45">
        <v>2.19</v>
      </c>
      <c r="L20" s="45">
        <v>2.2000000000000002</v>
      </c>
      <c r="M20" s="45">
        <v>2.2000000000000002</v>
      </c>
      <c r="N20" s="45">
        <v>2.21</v>
      </c>
      <c r="O20" s="45">
        <v>2.2200000000000002</v>
      </c>
      <c r="P20" s="45">
        <v>2.2200000000000002</v>
      </c>
      <c r="Q20" s="45">
        <v>2.23</v>
      </c>
      <c r="R20" s="45">
        <v>2.2400000000000002</v>
      </c>
      <c r="S20" s="45">
        <v>2.2400000000000002</v>
      </c>
      <c r="T20" s="45">
        <v>2.2400000000000002</v>
      </c>
      <c r="U20" s="45">
        <v>2.2400000000000002</v>
      </c>
      <c r="V20" s="45">
        <v>2.2400000000000002</v>
      </c>
      <c r="W20" s="45">
        <v>2.2400000000000002</v>
      </c>
      <c r="X20" s="45">
        <v>2.2400000000000002</v>
      </c>
      <c r="Y20" s="45">
        <v>2.2400000000000002</v>
      </c>
      <c r="Z20" s="45">
        <v>2.2400000000000002</v>
      </c>
      <c r="AA20" s="45">
        <v>2.2400000000000002</v>
      </c>
      <c r="AB20" s="45">
        <v>2.2400000000000002</v>
      </c>
      <c r="AC20" s="45">
        <v>2.2400000000000002</v>
      </c>
      <c r="AD20" s="45">
        <v>2.2400000000000002</v>
      </c>
      <c r="AE20" s="45">
        <v>2.2400000000000002</v>
      </c>
      <c r="AF20" s="45">
        <v>2.2400000000000002</v>
      </c>
      <c r="AG20" s="45">
        <v>2.2400000000000002</v>
      </c>
      <c r="AH20" s="45">
        <v>2.2400000000000002</v>
      </c>
      <c r="AI20" s="45">
        <v>2.2400000000000002</v>
      </c>
      <c r="AJ20" s="45">
        <v>2.2400000000000002</v>
      </c>
      <c r="AK20" s="45">
        <v>2.2400000000000002</v>
      </c>
      <c r="AL20" s="45">
        <v>2.2400000000000002</v>
      </c>
      <c r="AM20" s="45">
        <v>2.2400000000000002</v>
      </c>
      <c r="AN20" s="45">
        <v>2.2400000000000002</v>
      </c>
      <c r="AO20" s="45">
        <v>2.2400000000000002</v>
      </c>
      <c r="AP20" s="45">
        <v>2.2400000000000002</v>
      </c>
      <c r="AQ20" s="45">
        <v>2.2400000000000002</v>
      </c>
      <c r="AR20" s="45">
        <v>2.2400000000000002</v>
      </c>
      <c r="AS20" s="45">
        <v>2.2400000000000002</v>
      </c>
      <c r="AT20" s="45">
        <v>2.2400000000000002</v>
      </c>
      <c r="AU20" s="45">
        <v>2.2400000000000002</v>
      </c>
      <c r="AV20" s="45">
        <v>2.2400000000000002</v>
      </c>
      <c r="AW20" s="45">
        <v>2.2400000000000002</v>
      </c>
      <c r="AX20" s="45">
        <v>2.2400000000000002</v>
      </c>
      <c r="AY20" s="45">
        <v>2.2400000000000002</v>
      </c>
      <c r="AZ20" s="45">
        <v>2.2400000000000002</v>
      </c>
      <c r="BA20" s="45">
        <v>2.2400000000000002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6.8</v>
      </c>
      <c r="F21" s="46">
        <v>6.7</v>
      </c>
      <c r="G21" s="46">
        <v>6.5</v>
      </c>
      <c r="H21" s="46">
        <v>6.4</v>
      </c>
      <c r="I21" s="46">
        <v>6.3</v>
      </c>
      <c r="J21" s="46">
        <v>6.1</v>
      </c>
      <c r="K21" s="46">
        <v>6</v>
      </c>
      <c r="L21" s="46">
        <v>5.8</v>
      </c>
      <c r="M21" s="46">
        <v>5.7</v>
      </c>
      <c r="N21" s="46">
        <v>5.6</v>
      </c>
      <c r="O21" s="46">
        <v>5.4</v>
      </c>
      <c r="P21" s="46">
        <v>5.3</v>
      </c>
      <c r="Q21" s="46">
        <v>5.2</v>
      </c>
      <c r="R21" s="46">
        <v>5</v>
      </c>
      <c r="S21" s="46">
        <v>4.9000000000000004</v>
      </c>
      <c r="T21" s="46">
        <v>4.8</v>
      </c>
      <c r="U21" s="46">
        <v>4.5999999999999996</v>
      </c>
      <c r="V21" s="46">
        <v>4.5</v>
      </c>
      <c r="W21" s="46">
        <v>4.4000000000000004</v>
      </c>
      <c r="X21" s="46">
        <v>4.2</v>
      </c>
      <c r="Y21" s="46">
        <v>4.0999999999999996</v>
      </c>
      <c r="Z21" s="46">
        <v>4</v>
      </c>
      <c r="AA21" s="46">
        <v>3.9</v>
      </c>
      <c r="AB21" s="46">
        <v>3.8</v>
      </c>
      <c r="AC21" s="46">
        <v>3.6</v>
      </c>
      <c r="AD21" s="46">
        <v>3.5</v>
      </c>
      <c r="AE21" s="46">
        <v>3.4</v>
      </c>
      <c r="AF21" s="46">
        <v>3.3</v>
      </c>
      <c r="AG21" s="46">
        <v>3.2</v>
      </c>
      <c r="AH21" s="46">
        <v>3.2</v>
      </c>
      <c r="AI21" s="46">
        <v>3.1</v>
      </c>
      <c r="AJ21" s="46">
        <v>3</v>
      </c>
      <c r="AK21" s="46">
        <v>2.9</v>
      </c>
      <c r="AL21" s="46">
        <v>2.9</v>
      </c>
      <c r="AM21" s="46">
        <v>2.8</v>
      </c>
      <c r="AN21" s="46">
        <v>2.7</v>
      </c>
      <c r="AO21" s="46">
        <v>2.7</v>
      </c>
      <c r="AP21" s="46">
        <v>2.6</v>
      </c>
      <c r="AQ21" s="46">
        <v>2.5</v>
      </c>
      <c r="AR21" s="46">
        <v>2.5</v>
      </c>
      <c r="AS21" s="46">
        <v>2.4</v>
      </c>
      <c r="AT21" s="46">
        <v>2.4</v>
      </c>
      <c r="AU21" s="46">
        <v>2.2999999999999998</v>
      </c>
      <c r="AV21" s="46">
        <v>2.2000000000000002</v>
      </c>
      <c r="AW21" s="46">
        <v>2.2000000000000002</v>
      </c>
      <c r="AX21" s="46">
        <v>2.2000000000000002</v>
      </c>
      <c r="AY21" s="46">
        <v>2.1</v>
      </c>
      <c r="AZ21" s="46">
        <v>2.1</v>
      </c>
      <c r="BA21" s="46">
        <v>2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7.6</v>
      </c>
      <c r="F22" s="46">
        <v>6.8</v>
      </c>
      <c r="G22" s="46">
        <v>6.9</v>
      </c>
      <c r="H22" s="46">
        <v>7</v>
      </c>
      <c r="I22" s="46">
        <v>6.9</v>
      </c>
      <c r="J22" s="46">
        <v>6.8</v>
      </c>
      <c r="K22" s="46">
        <v>6.7</v>
      </c>
      <c r="L22" s="46">
        <v>6.6</v>
      </c>
      <c r="M22" s="46">
        <v>6.5</v>
      </c>
      <c r="N22" s="46">
        <v>6.5</v>
      </c>
      <c r="O22" s="46">
        <v>6.4</v>
      </c>
      <c r="P22" s="46">
        <v>6.3</v>
      </c>
      <c r="Q22" s="46">
        <v>6.2</v>
      </c>
      <c r="R22" s="46">
        <v>6.1</v>
      </c>
      <c r="S22" s="46">
        <v>6</v>
      </c>
      <c r="T22" s="46">
        <v>6</v>
      </c>
      <c r="U22" s="46">
        <v>5.9</v>
      </c>
      <c r="V22" s="46">
        <v>5.8</v>
      </c>
      <c r="W22" s="46">
        <v>5.7</v>
      </c>
      <c r="X22" s="46">
        <v>5.7</v>
      </c>
      <c r="Y22" s="46">
        <v>5.6</v>
      </c>
      <c r="Z22" s="46">
        <v>5.5</v>
      </c>
      <c r="AA22" s="46">
        <v>5.5</v>
      </c>
      <c r="AB22" s="46">
        <v>5.4</v>
      </c>
      <c r="AC22" s="46">
        <v>5.3</v>
      </c>
      <c r="AD22" s="46">
        <v>5.3</v>
      </c>
      <c r="AE22" s="46">
        <v>5.2</v>
      </c>
      <c r="AF22" s="46">
        <v>5.2</v>
      </c>
      <c r="AG22" s="46">
        <v>5.0999999999999996</v>
      </c>
      <c r="AH22" s="46">
        <v>5.0999999999999996</v>
      </c>
      <c r="AI22" s="46">
        <v>5</v>
      </c>
      <c r="AJ22" s="46">
        <v>4.9000000000000004</v>
      </c>
      <c r="AK22" s="46">
        <v>4.9000000000000004</v>
      </c>
      <c r="AL22" s="46">
        <v>4.8</v>
      </c>
      <c r="AM22" s="46">
        <v>4.8</v>
      </c>
      <c r="AN22" s="46">
        <v>4.7</v>
      </c>
      <c r="AO22" s="46">
        <v>4.7</v>
      </c>
      <c r="AP22" s="46">
        <v>4.5999999999999996</v>
      </c>
      <c r="AQ22" s="46">
        <v>4.5999999999999996</v>
      </c>
      <c r="AR22" s="46">
        <v>4.5999999999999996</v>
      </c>
      <c r="AS22" s="46">
        <v>4.5</v>
      </c>
      <c r="AT22" s="46">
        <v>4.5</v>
      </c>
      <c r="AU22" s="46">
        <v>4.4000000000000004</v>
      </c>
      <c r="AV22" s="46">
        <v>4.4000000000000004</v>
      </c>
      <c r="AW22" s="46">
        <v>4.3</v>
      </c>
      <c r="AX22" s="46">
        <v>4.3</v>
      </c>
      <c r="AY22" s="46">
        <v>4.2</v>
      </c>
      <c r="AZ22" s="46">
        <v>4.2</v>
      </c>
      <c r="BA22" s="46">
        <v>4.2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1.4</v>
      </c>
      <c r="F23" s="46">
        <v>1.3</v>
      </c>
      <c r="G23" s="46">
        <v>1.3</v>
      </c>
      <c r="H23" s="46">
        <v>1.3</v>
      </c>
      <c r="I23" s="46">
        <v>1.3</v>
      </c>
      <c r="J23" s="46">
        <v>1.3</v>
      </c>
      <c r="K23" s="46">
        <v>1.4</v>
      </c>
      <c r="L23" s="46">
        <v>1.4</v>
      </c>
      <c r="M23" s="46">
        <v>1.4</v>
      </c>
      <c r="N23" s="46">
        <v>1.4</v>
      </c>
      <c r="O23" s="46">
        <v>1.4</v>
      </c>
      <c r="P23" s="46">
        <v>1.4</v>
      </c>
      <c r="Q23" s="46">
        <v>1.4</v>
      </c>
      <c r="R23" s="46">
        <v>1.3</v>
      </c>
      <c r="S23" s="46">
        <v>1.3</v>
      </c>
      <c r="T23" s="46">
        <v>1.3</v>
      </c>
      <c r="U23" s="46">
        <v>1.3</v>
      </c>
      <c r="V23" s="46">
        <v>1.3</v>
      </c>
      <c r="W23" s="46">
        <v>1.3</v>
      </c>
      <c r="X23" s="46">
        <v>1.2</v>
      </c>
      <c r="Y23" s="46">
        <v>1.2</v>
      </c>
      <c r="Z23" s="46">
        <v>1.2</v>
      </c>
      <c r="AA23" s="46">
        <v>1.2</v>
      </c>
      <c r="AB23" s="46">
        <v>1.2</v>
      </c>
      <c r="AC23" s="46">
        <v>1.1000000000000001</v>
      </c>
      <c r="AD23" s="46">
        <v>1.1000000000000001</v>
      </c>
      <c r="AE23" s="46">
        <v>1.1000000000000001</v>
      </c>
      <c r="AF23" s="46">
        <v>1.1000000000000001</v>
      </c>
      <c r="AG23" s="46">
        <v>1.1000000000000001</v>
      </c>
      <c r="AH23" s="46">
        <v>1.1000000000000001</v>
      </c>
      <c r="AI23" s="46">
        <v>1.1000000000000001</v>
      </c>
      <c r="AJ23" s="46">
        <v>1.1000000000000001</v>
      </c>
      <c r="AK23" s="46">
        <v>1.1000000000000001</v>
      </c>
      <c r="AL23" s="46">
        <v>1</v>
      </c>
      <c r="AM23" s="46">
        <v>1</v>
      </c>
      <c r="AN23" s="46">
        <v>1</v>
      </c>
      <c r="AO23" s="46">
        <v>1</v>
      </c>
      <c r="AP23" s="46">
        <v>1</v>
      </c>
      <c r="AQ23" s="46">
        <v>1</v>
      </c>
      <c r="AR23" s="46">
        <v>1</v>
      </c>
      <c r="AS23" s="46">
        <v>1</v>
      </c>
      <c r="AT23" s="46">
        <v>1</v>
      </c>
      <c r="AU23" s="46">
        <v>1</v>
      </c>
      <c r="AV23" s="46">
        <v>1</v>
      </c>
      <c r="AW23" s="46">
        <v>1</v>
      </c>
      <c r="AX23" s="46">
        <v>1</v>
      </c>
      <c r="AY23" s="46">
        <v>1</v>
      </c>
      <c r="AZ23" s="46">
        <v>1</v>
      </c>
      <c r="BA23" s="46">
        <v>1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36.665582067968188</v>
      </c>
      <c r="D26" s="46">
        <v>36.883720930232556</v>
      </c>
      <c r="E26" s="46">
        <v>37</v>
      </c>
      <c r="F26" s="46">
        <v>37.200000000000003</v>
      </c>
      <c r="G26" s="46">
        <v>37.200000000000003</v>
      </c>
      <c r="H26" s="46">
        <v>37.200000000000003</v>
      </c>
      <c r="I26" s="46">
        <v>37.200000000000003</v>
      </c>
      <c r="J26" s="46">
        <v>37.200000000000003</v>
      </c>
      <c r="K26" s="46">
        <v>37.200000000000003</v>
      </c>
      <c r="L26" s="46">
        <v>37.200000000000003</v>
      </c>
      <c r="M26" s="46">
        <v>37.299999999999997</v>
      </c>
      <c r="N26" s="46">
        <v>37.299999999999997</v>
      </c>
      <c r="O26" s="46">
        <v>37.299999999999997</v>
      </c>
      <c r="P26" s="46">
        <v>37.4</v>
      </c>
      <c r="Q26" s="46">
        <v>37.5</v>
      </c>
      <c r="R26" s="46">
        <v>37.6</v>
      </c>
      <c r="S26" s="46">
        <v>37.799999999999997</v>
      </c>
      <c r="T26" s="46">
        <v>37.9</v>
      </c>
      <c r="U26" s="46">
        <v>38.1</v>
      </c>
      <c r="V26" s="46">
        <v>38.200000000000003</v>
      </c>
      <c r="W26" s="46">
        <v>38.299999999999997</v>
      </c>
      <c r="X26" s="46">
        <v>38.5</v>
      </c>
      <c r="Y26" s="46">
        <v>38.6</v>
      </c>
      <c r="Z26" s="46">
        <v>38.799999999999997</v>
      </c>
      <c r="AA26" s="46">
        <v>38.9</v>
      </c>
      <c r="AB26" s="46">
        <v>39.1</v>
      </c>
      <c r="AC26" s="46">
        <v>39.200000000000003</v>
      </c>
      <c r="AD26" s="46">
        <v>39.299999999999997</v>
      </c>
      <c r="AE26" s="46">
        <v>39.5</v>
      </c>
      <c r="AF26" s="46">
        <v>39.6</v>
      </c>
      <c r="AG26" s="46">
        <v>39.700000000000003</v>
      </c>
      <c r="AH26" s="46">
        <v>39.799999999999997</v>
      </c>
      <c r="AI26" s="46">
        <v>39.9</v>
      </c>
      <c r="AJ26" s="46">
        <v>40</v>
      </c>
      <c r="AK26" s="46">
        <v>40.1</v>
      </c>
      <c r="AL26" s="46">
        <v>40.200000000000003</v>
      </c>
      <c r="AM26" s="46">
        <v>40.200000000000003</v>
      </c>
      <c r="AN26" s="46">
        <v>40.299999999999997</v>
      </c>
      <c r="AO26" s="46">
        <v>40.299999999999997</v>
      </c>
      <c r="AP26" s="46">
        <v>40.299999999999997</v>
      </c>
      <c r="AQ26" s="46">
        <v>40.4</v>
      </c>
      <c r="AR26" s="46">
        <v>40.5</v>
      </c>
      <c r="AS26" s="46">
        <v>40.6</v>
      </c>
      <c r="AT26" s="46">
        <v>40.700000000000003</v>
      </c>
      <c r="AU26" s="46">
        <v>40.799999999999997</v>
      </c>
      <c r="AV26" s="46">
        <v>40.9</v>
      </c>
      <c r="AW26" s="46">
        <v>41</v>
      </c>
      <c r="AX26" s="46">
        <v>41.1</v>
      </c>
      <c r="AY26" s="46">
        <v>41.2</v>
      </c>
      <c r="AZ26" s="46">
        <v>41.3</v>
      </c>
      <c r="BA26" s="46">
        <v>41.4</v>
      </c>
    </row>
    <row r="27" spans="1:53" ht="11.25" customHeight="1">
      <c r="A27" s="46" t="s">
        <v>23</v>
      </c>
      <c r="B27" s="48" t="s">
        <v>22</v>
      </c>
      <c r="C27" s="46">
        <v>39.084878744650503</v>
      </c>
      <c r="D27" s="46">
        <v>39.2626582278481</v>
      </c>
      <c r="E27" s="46">
        <v>39.299999999999997</v>
      </c>
      <c r="F27" s="46">
        <v>39.4</v>
      </c>
      <c r="G27" s="46">
        <v>39.5</v>
      </c>
      <c r="H27" s="46">
        <v>39.6</v>
      </c>
      <c r="I27" s="46">
        <v>39.6</v>
      </c>
      <c r="J27" s="46">
        <v>39.700000000000003</v>
      </c>
      <c r="K27" s="46">
        <v>39.700000000000003</v>
      </c>
      <c r="L27" s="46">
        <v>39.700000000000003</v>
      </c>
      <c r="M27" s="46">
        <v>39.6</v>
      </c>
      <c r="N27" s="46">
        <v>39.6</v>
      </c>
      <c r="O27" s="46">
        <v>39.6</v>
      </c>
      <c r="P27" s="46">
        <v>39.6</v>
      </c>
      <c r="Q27" s="46">
        <v>39.700000000000003</v>
      </c>
      <c r="R27" s="46">
        <v>39.799999999999997</v>
      </c>
      <c r="S27" s="46">
        <v>39.9</v>
      </c>
      <c r="T27" s="46">
        <v>40</v>
      </c>
      <c r="U27" s="46">
        <v>40.1</v>
      </c>
      <c r="V27" s="46">
        <v>40.299999999999997</v>
      </c>
      <c r="W27" s="46">
        <v>40.4</v>
      </c>
      <c r="X27" s="46">
        <v>40.6</v>
      </c>
      <c r="Y27" s="46">
        <v>40.700000000000003</v>
      </c>
      <c r="Z27" s="46">
        <v>40.799999999999997</v>
      </c>
      <c r="AA27" s="46">
        <v>41</v>
      </c>
      <c r="AB27" s="46">
        <v>41.1</v>
      </c>
      <c r="AC27" s="46">
        <v>41.3</v>
      </c>
      <c r="AD27" s="46">
        <v>41.4</v>
      </c>
      <c r="AE27" s="46">
        <v>41.5</v>
      </c>
      <c r="AF27" s="46">
        <v>41.7</v>
      </c>
      <c r="AG27" s="46">
        <v>41.8</v>
      </c>
      <c r="AH27" s="46">
        <v>41.9</v>
      </c>
      <c r="AI27" s="46">
        <v>42</v>
      </c>
      <c r="AJ27" s="46">
        <v>42.1</v>
      </c>
      <c r="AK27" s="46">
        <v>42.2</v>
      </c>
      <c r="AL27" s="46">
        <v>42.3</v>
      </c>
      <c r="AM27" s="46">
        <v>42.3</v>
      </c>
      <c r="AN27" s="46">
        <v>42.4</v>
      </c>
      <c r="AO27" s="46">
        <v>42.4</v>
      </c>
      <c r="AP27" s="46">
        <v>42.4</v>
      </c>
      <c r="AQ27" s="46">
        <v>42.5</v>
      </c>
      <c r="AR27" s="46">
        <v>42.5</v>
      </c>
      <c r="AS27" s="46">
        <v>42.5</v>
      </c>
      <c r="AT27" s="46">
        <v>42.5</v>
      </c>
      <c r="AU27" s="46">
        <v>42.6</v>
      </c>
      <c r="AV27" s="46">
        <v>42.7</v>
      </c>
      <c r="AW27" s="46">
        <v>42.7</v>
      </c>
      <c r="AX27" s="46">
        <v>42.8</v>
      </c>
      <c r="AY27" s="46">
        <v>42.9</v>
      </c>
      <c r="AZ27" s="46">
        <v>43</v>
      </c>
      <c r="BA27" s="46">
        <v>43.1</v>
      </c>
    </row>
    <row r="28" spans="1:53" ht="11.25" customHeight="1">
      <c r="A28" s="46" t="s">
        <v>24</v>
      </c>
      <c r="B28" s="48" t="s">
        <v>22</v>
      </c>
      <c r="C28" s="46">
        <v>37.868448637316561</v>
      </c>
      <c r="D28" s="46">
        <v>38.095114345114347</v>
      </c>
      <c r="E28" s="46">
        <v>38.200000000000003</v>
      </c>
      <c r="F28" s="46">
        <v>38.299999999999997</v>
      </c>
      <c r="G28" s="46">
        <v>38.4</v>
      </c>
      <c r="H28" s="46">
        <v>38.5</v>
      </c>
      <c r="I28" s="46">
        <v>38.5</v>
      </c>
      <c r="J28" s="46">
        <v>38.5</v>
      </c>
      <c r="K28" s="46">
        <v>38.5</v>
      </c>
      <c r="L28" s="46">
        <v>38.5</v>
      </c>
      <c r="M28" s="46">
        <v>38.5</v>
      </c>
      <c r="N28" s="46">
        <v>38.5</v>
      </c>
      <c r="O28" s="46">
        <v>38.5</v>
      </c>
      <c r="P28" s="46">
        <v>38.5</v>
      </c>
      <c r="Q28" s="46">
        <v>38.6</v>
      </c>
      <c r="R28" s="46">
        <v>38.700000000000003</v>
      </c>
      <c r="S28" s="46">
        <v>38.799999999999997</v>
      </c>
      <c r="T28" s="46">
        <v>39</v>
      </c>
      <c r="U28" s="46">
        <v>39.1</v>
      </c>
      <c r="V28" s="46">
        <v>39.299999999999997</v>
      </c>
      <c r="W28" s="46">
        <v>39.4</v>
      </c>
      <c r="X28" s="46">
        <v>39.5</v>
      </c>
      <c r="Y28" s="46">
        <v>39.700000000000003</v>
      </c>
      <c r="Z28" s="46">
        <v>39.799999999999997</v>
      </c>
      <c r="AA28" s="46">
        <v>40</v>
      </c>
      <c r="AB28" s="46">
        <v>40.1</v>
      </c>
      <c r="AC28" s="46">
        <v>40.299999999999997</v>
      </c>
      <c r="AD28" s="46">
        <v>40.4</v>
      </c>
      <c r="AE28" s="46">
        <v>40.5</v>
      </c>
      <c r="AF28" s="46">
        <v>40.700000000000003</v>
      </c>
      <c r="AG28" s="46">
        <v>40.799999999999997</v>
      </c>
      <c r="AH28" s="46">
        <v>40.9</v>
      </c>
      <c r="AI28" s="46">
        <v>41</v>
      </c>
      <c r="AJ28" s="46">
        <v>41.1</v>
      </c>
      <c r="AK28" s="46">
        <v>41.2</v>
      </c>
      <c r="AL28" s="46">
        <v>41.2</v>
      </c>
      <c r="AM28" s="46">
        <v>41.3</v>
      </c>
      <c r="AN28" s="46">
        <v>41.3</v>
      </c>
      <c r="AO28" s="46">
        <v>41.4</v>
      </c>
      <c r="AP28" s="46">
        <v>41.4</v>
      </c>
      <c r="AQ28" s="46">
        <v>41.4</v>
      </c>
      <c r="AR28" s="46">
        <v>41.5</v>
      </c>
      <c r="AS28" s="46">
        <v>41.5</v>
      </c>
      <c r="AT28" s="46">
        <v>41.6</v>
      </c>
      <c r="AU28" s="46">
        <v>41.7</v>
      </c>
      <c r="AV28" s="46">
        <v>41.8</v>
      </c>
      <c r="AW28" s="46">
        <v>41.9</v>
      </c>
      <c r="AX28" s="46">
        <v>42</v>
      </c>
      <c r="AY28" s="46">
        <v>42</v>
      </c>
      <c r="AZ28" s="46">
        <v>42.1</v>
      </c>
      <c r="BA28" s="46">
        <v>42.3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94.429620377729833</v>
      </c>
      <c r="D30" s="46">
        <v>94.614756636545337</v>
      </c>
      <c r="E30" s="46">
        <v>94.7</v>
      </c>
      <c r="F30" s="46">
        <v>94.8</v>
      </c>
      <c r="G30" s="46">
        <v>94.9</v>
      </c>
      <c r="H30" s="46">
        <v>95</v>
      </c>
      <c r="I30" s="46">
        <v>95.1</v>
      </c>
      <c r="J30" s="46">
        <v>95.2</v>
      </c>
      <c r="K30" s="46">
        <v>95.4</v>
      </c>
      <c r="L30" s="46">
        <v>95.4</v>
      </c>
      <c r="M30" s="46">
        <v>95.5</v>
      </c>
      <c r="N30" s="46">
        <v>95.6</v>
      </c>
      <c r="O30" s="46">
        <v>95.7</v>
      </c>
      <c r="P30" s="46">
        <v>95.8</v>
      </c>
      <c r="Q30" s="46">
        <v>95.9</v>
      </c>
      <c r="R30" s="46">
        <v>96</v>
      </c>
      <c r="S30" s="46">
        <v>96</v>
      </c>
      <c r="T30" s="46">
        <v>96.1</v>
      </c>
      <c r="U30" s="46">
        <v>96.2</v>
      </c>
      <c r="V30" s="46">
        <v>96.2</v>
      </c>
      <c r="W30" s="46">
        <v>96.3</v>
      </c>
      <c r="X30" s="46">
        <v>96.3</v>
      </c>
      <c r="Y30" s="46">
        <v>96.4</v>
      </c>
      <c r="Z30" s="46">
        <v>96.4</v>
      </c>
      <c r="AA30" s="46">
        <v>96.5</v>
      </c>
      <c r="AB30" s="46">
        <v>96.5</v>
      </c>
      <c r="AC30" s="46">
        <v>96.6</v>
      </c>
      <c r="AD30" s="46">
        <v>96.6</v>
      </c>
      <c r="AE30" s="46">
        <v>96.6</v>
      </c>
      <c r="AF30" s="46">
        <v>96.7</v>
      </c>
      <c r="AG30" s="46">
        <v>96.7</v>
      </c>
      <c r="AH30" s="46">
        <v>96.8</v>
      </c>
      <c r="AI30" s="46">
        <v>96.8</v>
      </c>
      <c r="AJ30" s="46">
        <v>96.9</v>
      </c>
      <c r="AK30" s="46">
        <v>96.9</v>
      </c>
      <c r="AL30" s="46">
        <v>97</v>
      </c>
      <c r="AM30" s="46">
        <v>97</v>
      </c>
      <c r="AN30" s="46">
        <v>97.1</v>
      </c>
      <c r="AO30" s="46">
        <v>97.2</v>
      </c>
      <c r="AP30" s="46">
        <v>97.2</v>
      </c>
      <c r="AQ30" s="46">
        <v>97.3</v>
      </c>
      <c r="AR30" s="46">
        <v>97.4</v>
      </c>
      <c r="AS30" s="46">
        <v>97.5</v>
      </c>
      <c r="AT30" s="46">
        <v>97.5</v>
      </c>
      <c r="AU30" s="46">
        <v>97.6</v>
      </c>
      <c r="AV30" s="46">
        <v>97.7</v>
      </c>
      <c r="AW30" s="46">
        <v>97.8</v>
      </c>
      <c r="AX30" s="46">
        <v>97.9</v>
      </c>
      <c r="AY30" s="46">
        <v>98</v>
      </c>
      <c r="AZ30" s="46">
        <v>98.1</v>
      </c>
      <c r="BA30" s="46">
        <v>98.2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19.019276721448701</v>
      </c>
      <c r="D33" s="46">
        <v>18.95717915708369</v>
      </c>
      <c r="E33" s="46">
        <v>19</v>
      </c>
      <c r="F33" s="46">
        <v>19</v>
      </c>
      <c r="G33" s="46">
        <v>19.100000000000001</v>
      </c>
      <c r="H33" s="46">
        <v>19.2</v>
      </c>
      <c r="I33" s="46">
        <v>19.3</v>
      </c>
      <c r="J33" s="46">
        <v>19.399999999999999</v>
      </c>
      <c r="K33" s="46">
        <v>19.5</v>
      </c>
      <c r="L33" s="46">
        <v>19.600000000000001</v>
      </c>
      <c r="M33" s="46">
        <v>19.7</v>
      </c>
      <c r="N33" s="46">
        <v>19.899999999999999</v>
      </c>
      <c r="O33" s="46">
        <v>20.100000000000001</v>
      </c>
      <c r="P33" s="46">
        <v>20.2</v>
      </c>
      <c r="Q33" s="46">
        <v>20.3</v>
      </c>
      <c r="R33" s="46">
        <v>20.399999999999999</v>
      </c>
      <c r="S33" s="46">
        <v>20.5</v>
      </c>
      <c r="T33" s="46">
        <v>20.399999999999999</v>
      </c>
      <c r="U33" s="46">
        <v>20.399999999999999</v>
      </c>
      <c r="V33" s="46">
        <v>20.399999999999999</v>
      </c>
      <c r="W33" s="46">
        <v>20.3</v>
      </c>
      <c r="X33" s="46">
        <v>20.3</v>
      </c>
      <c r="Y33" s="46">
        <v>20.2</v>
      </c>
      <c r="Z33" s="46">
        <v>20.100000000000001</v>
      </c>
      <c r="AA33" s="46">
        <v>20</v>
      </c>
      <c r="AB33" s="46">
        <v>20</v>
      </c>
      <c r="AC33" s="46">
        <v>19.8</v>
      </c>
      <c r="AD33" s="46">
        <v>19.7</v>
      </c>
      <c r="AE33" s="46">
        <v>19.600000000000001</v>
      </c>
      <c r="AF33" s="46">
        <v>19.5</v>
      </c>
      <c r="AG33" s="46">
        <v>19.399999999999999</v>
      </c>
      <c r="AH33" s="46">
        <v>19.3</v>
      </c>
      <c r="AI33" s="46">
        <v>19.2</v>
      </c>
      <c r="AJ33" s="46">
        <v>19.100000000000001</v>
      </c>
      <c r="AK33" s="46">
        <v>19</v>
      </c>
      <c r="AL33" s="46">
        <v>19</v>
      </c>
      <c r="AM33" s="46">
        <v>18.899999999999999</v>
      </c>
      <c r="AN33" s="46">
        <v>18.899999999999999</v>
      </c>
      <c r="AO33" s="46">
        <v>18.899999999999999</v>
      </c>
      <c r="AP33" s="46">
        <v>18.8</v>
      </c>
      <c r="AQ33" s="46">
        <v>18.8</v>
      </c>
      <c r="AR33" s="46">
        <v>18.8</v>
      </c>
      <c r="AS33" s="46">
        <v>18.8</v>
      </c>
      <c r="AT33" s="46">
        <v>18.8</v>
      </c>
      <c r="AU33" s="46">
        <v>18.8</v>
      </c>
      <c r="AV33" s="46">
        <v>18.8</v>
      </c>
      <c r="AW33" s="46">
        <v>18.8</v>
      </c>
      <c r="AX33" s="46">
        <v>18.8</v>
      </c>
      <c r="AY33" s="46">
        <v>18.8</v>
      </c>
      <c r="AZ33" s="46">
        <v>18.8</v>
      </c>
      <c r="BA33" s="46">
        <v>18.8</v>
      </c>
    </row>
    <row r="34" spans="1:53" s="12" customFormat="1" ht="11.25" customHeight="1">
      <c r="A34" s="46" t="s">
        <v>29</v>
      </c>
      <c r="B34" s="48" t="s">
        <v>28</v>
      </c>
      <c r="C34" s="46">
        <v>66.7</v>
      </c>
      <c r="D34" s="46">
        <v>66.7</v>
      </c>
      <c r="E34" s="46">
        <v>66.5</v>
      </c>
      <c r="F34" s="46">
        <v>66.2</v>
      </c>
      <c r="G34" s="46">
        <v>66</v>
      </c>
      <c r="H34" s="46">
        <v>65.7</v>
      </c>
      <c r="I34" s="46">
        <v>65.099999999999994</v>
      </c>
      <c r="J34" s="46">
        <v>64.599999999999994</v>
      </c>
      <c r="K34" s="46">
        <v>64.2</v>
      </c>
      <c r="L34" s="46">
        <v>63.7</v>
      </c>
      <c r="M34" s="46">
        <v>63.3</v>
      </c>
      <c r="N34" s="46">
        <v>62.7</v>
      </c>
      <c r="O34" s="46">
        <v>62.2</v>
      </c>
      <c r="P34" s="46">
        <v>61.6</v>
      </c>
      <c r="Q34" s="46">
        <v>61.2</v>
      </c>
      <c r="R34" s="46">
        <v>60.7</v>
      </c>
      <c r="S34" s="46">
        <v>60.4</v>
      </c>
      <c r="T34" s="46">
        <v>60</v>
      </c>
      <c r="U34" s="46">
        <v>59.7</v>
      </c>
      <c r="V34" s="46">
        <v>59.3</v>
      </c>
      <c r="W34" s="46">
        <v>59</v>
      </c>
      <c r="X34" s="46">
        <v>58.7</v>
      </c>
      <c r="Y34" s="46">
        <v>58.4</v>
      </c>
      <c r="Z34" s="46">
        <v>58.2</v>
      </c>
      <c r="AA34" s="46">
        <v>58</v>
      </c>
      <c r="AB34" s="46">
        <v>58</v>
      </c>
      <c r="AC34" s="46">
        <v>57.9</v>
      </c>
      <c r="AD34" s="46">
        <v>57.8</v>
      </c>
      <c r="AE34" s="46">
        <v>57.7</v>
      </c>
      <c r="AF34" s="46">
        <v>57.6</v>
      </c>
      <c r="AG34" s="46">
        <v>57.5</v>
      </c>
      <c r="AH34" s="46">
        <v>57.3</v>
      </c>
      <c r="AI34" s="46">
        <v>57.3</v>
      </c>
      <c r="AJ34" s="46">
        <v>57.2</v>
      </c>
      <c r="AK34" s="46">
        <v>57.2</v>
      </c>
      <c r="AL34" s="46">
        <v>57.1</v>
      </c>
      <c r="AM34" s="46">
        <v>57.1</v>
      </c>
      <c r="AN34" s="46">
        <v>57.1</v>
      </c>
      <c r="AO34" s="46">
        <v>57</v>
      </c>
      <c r="AP34" s="46">
        <v>56.9</v>
      </c>
      <c r="AQ34" s="46">
        <v>56.8</v>
      </c>
      <c r="AR34" s="46">
        <v>56.6</v>
      </c>
      <c r="AS34" s="46">
        <v>56.4</v>
      </c>
      <c r="AT34" s="46">
        <v>56.2</v>
      </c>
      <c r="AU34" s="46">
        <v>56</v>
      </c>
      <c r="AV34" s="46">
        <v>55.8</v>
      </c>
      <c r="AW34" s="46">
        <v>55.7</v>
      </c>
      <c r="AX34" s="46">
        <v>55.5</v>
      </c>
      <c r="AY34" s="46">
        <v>55.3</v>
      </c>
      <c r="AZ34" s="46">
        <v>55.1</v>
      </c>
      <c r="BA34" s="46">
        <v>54.9</v>
      </c>
    </row>
    <row r="35" spans="1:53" ht="11.25" customHeight="1">
      <c r="A35" s="46" t="s">
        <v>30</v>
      </c>
      <c r="B35" s="48" t="s">
        <v>28</v>
      </c>
      <c r="C35" s="46">
        <v>14.237812741810679</v>
      </c>
      <c r="D35" s="46">
        <v>14.336134696888605</v>
      </c>
      <c r="E35" s="46">
        <v>14.5</v>
      </c>
      <c r="F35" s="46">
        <v>14.7</v>
      </c>
      <c r="G35" s="46">
        <v>14.9</v>
      </c>
      <c r="H35" s="46">
        <v>15.2</v>
      </c>
      <c r="I35" s="46">
        <v>15.6</v>
      </c>
      <c r="J35" s="46">
        <v>16</v>
      </c>
      <c r="K35" s="46">
        <v>16.3</v>
      </c>
      <c r="L35" s="46">
        <v>16.7</v>
      </c>
      <c r="M35" s="46">
        <v>17</v>
      </c>
      <c r="N35" s="46">
        <v>17.399999999999999</v>
      </c>
      <c r="O35" s="46">
        <v>17.8</v>
      </c>
      <c r="P35" s="46">
        <v>18.100000000000001</v>
      </c>
      <c r="Q35" s="46">
        <v>18.5</v>
      </c>
      <c r="R35" s="46">
        <v>18.8</v>
      </c>
      <c r="S35" s="46">
        <v>19.2</v>
      </c>
      <c r="T35" s="46">
        <v>19.5</v>
      </c>
      <c r="U35" s="46">
        <v>19.899999999999999</v>
      </c>
      <c r="V35" s="46">
        <v>20.3</v>
      </c>
      <c r="W35" s="46">
        <v>20.7</v>
      </c>
      <c r="X35" s="46">
        <v>21</v>
      </c>
      <c r="Y35" s="46">
        <v>21.4</v>
      </c>
      <c r="Z35" s="46">
        <v>21.7</v>
      </c>
      <c r="AA35" s="46">
        <v>21.9</v>
      </c>
      <c r="AB35" s="46">
        <v>22.1</v>
      </c>
      <c r="AC35" s="46">
        <v>22.3</v>
      </c>
      <c r="AD35" s="46">
        <v>22.4</v>
      </c>
      <c r="AE35" s="46">
        <v>22.7</v>
      </c>
      <c r="AF35" s="46">
        <v>22.9</v>
      </c>
      <c r="AG35" s="46">
        <v>23.1</v>
      </c>
      <c r="AH35" s="46">
        <v>23.4</v>
      </c>
      <c r="AI35" s="46">
        <v>23.5</v>
      </c>
      <c r="AJ35" s="46">
        <v>23.7</v>
      </c>
      <c r="AK35" s="46">
        <v>23.8</v>
      </c>
      <c r="AL35" s="46">
        <v>23.9</v>
      </c>
      <c r="AM35" s="46">
        <v>24</v>
      </c>
      <c r="AN35" s="46">
        <v>24</v>
      </c>
      <c r="AO35" s="46">
        <v>24.1</v>
      </c>
      <c r="AP35" s="46">
        <v>24.3</v>
      </c>
      <c r="AQ35" s="46">
        <v>24.4</v>
      </c>
      <c r="AR35" s="46">
        <v>24.6</v>
      </c>
      <c r="AS35" s="46">
        <v>24.8</v>
      </c>
      <c r="AT35" s="46">
        <v>24.9</v>
      </c>
      <c r="AU35" s="46">
        <v>25.1</v>
      </c>
      <c r="AV35" s="46">
        <v>25.3</v>
      </c>
      <c r="AW35" s="46">
        <v>25.5</v>
      </c>
      <c r="AX35" s="46">
        <v>25.7</v>
      </c>
      <c r="AY35" s="46">
        <v>25.9</v>
      </c>
      <c r="AZ35" s="46">
        <v>26.1</v>
      </c>
      <c r="BA35" s="46">
        <v>26.3</v>
      </c>
    </row>
    <row r="36" spans="1:53" ht="11.25" customHeight="1">
      <c r="A36" s="46" t="s">
        <v>31</v>
      </c>
      <c r="B36" s="48" t="s">
        <v>28</v>
      </c>
      <c r="C36" s="46">
        <v>1.820119621765516</v>
      </c>
      <c r="D36" s="46">
        <v>1.9006841884483532</v>
      </c>
      <c r="E36" s="46">
        <v>2</v>
      </c>
      <c r="F36" s="46">
        <v>2</v>
      </c>
      <c r="G36" s="46">
        <v>2.1</v>
      </c>
      <c r="H36" s="46">
        <v>2.1</v>
      </c>
      <c r="I36" s="46">
        <v>2.2000000000000002</v>
      </c>
      <c r="J36" s="46">
        <v>2.2000000000000002</v>
      </c>
      <c r="K36" s="46">
        <v>2.2000000000000002</v>
      </c>
      <c r="L36" s="46">
        <v>2.2000000000000002</v>
      </c>
      <c r="M36" s="46">
        <v>2.2999999999999998</v>
      </c>
      <c r="N36" s="46">
        <v>2.2999999999999998</v>
      </c>
      <c r="O36" s="46">
        <v>2.2999999999999998</v>
      </c>
      <c r="P36" s="46">
        <v>2.2999999999999998</v>
      </c>
      <c r="Q36" s="46">
        <v>2.2999999999999998</v>
      </c>
      <c r="R36" s="46">
        <v>2.2999999999999998</v>
      </c>
      <c r="S36" s="46">
        <v>2.4</v>
      </c>
      <c r="T36" s="46">
        <v>2.4</v>
      </c>
      <c r="U36" s="46">
        <v>2.5</v>
      </c>
      <c r="V36" s="46">
        <v>2.6</v>
      </c>
      <c r="W36" s="46">
        <v>2.7</v>
      </c>
      <c r="X36" s="46">
        <v>2.8</v>
      </c>
      <c r="Y36" s="46">
        <v>2.9</v>
      </c>
      <c r="Z36" s="46">
        <v>3.1</v>
      </c>
      <c r="AA36" s="46">
        <v>3.2</v>
      </c>
      <c r="AB36" s="46">
        <v>3.4</v>
      </c>
      <c r="AC36" s="46">
        <v>3.7</v>
      </c>
      <c r="AD36" s="46">
        <v>3.9</v>
      </c>
      <c r="AE36" s="46">
        <v>4.0999999999999996</v>
      </c>
      <c r="AF36" s="46">
        <v>4.3</v>
      </c>
      <c r="AG36" s="46">
        <v>4.5999999999999996</v>
      </c>
      <c r="AH36" s="46">
        <v>4.8</v>
      </c>
      <c r="AI36" s="46">
        <v>5</v>
      </c>
      <c r="AJ36" s="46">
        <v>5.2</v>
      </c>
      <c r="AK36" s="46">
        <v>5.4</v>
      </c>
      <c r="AL36" s="46">
        <v>5.6</v>
      </c>
      <c r="AM36" s="46">
        <v>5.8</v>
      </c>
      <c r="AN36" s="46">
        <v>6</v>
      </c>
      <c r="AO36" s="46">
        <v>6.2</v>
      </c>
      <c r="AP36" s="46">
        <v>6.4</v>
      </c>
      <c r="AQ36" s="46">
        <v>6.6</v>
      </c>
      <c r="AR36" s="46">
        <v>6.8</v>
      </c>
      <c r="AS36" s="46">
        <v>7</v>
      </c>
      <c r="AT36" s="46">
        <v>7.2</v>
      </c>
      <c r="AU36" s="46">
        <v>7.3</v>
      </c>
      <c r="AV36" s="46">
        <v>7.4</v>
      </c>
      <c r="AW36" s="46">
        <v>7.5</v>
      </c>
      <c r="AX36" s="46">
        <v>7.6</v>
      </c>
      <c r="AY36" s="46">
        <v>7.7</v>
      </c>
      <c r="AZ36" s="46">
        <v>7.8</v>
      </c>
      <c r="BA36" s="46">
        <v>8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49.82864726127282</v>
      </c>
      <c r="D38" s="46">
        <v>49.910010191616855</v>
      </c>
      <c r="E38" s="46">
        <v>50.4</v>
      </c>
      <c r="F38" s="46">
        <v>51</v>
      </c>
      <c r="G38" s="46">
        <v>51.6</v>
      </c>
      <c r="H38" s="46">
        <v>52.3</v>
      </c>
      <c r="I38" s="46">
        <v>53.6</v>
      </c>
      <c r="J38" s="46">
        <v>54.8</v>
      </c>
      <c r="K38" s="46">
        <v>55.7</v>
      </c>
      <c r="L38" s="46">
        <v>56.9</v>
      </c>
      <c r="M38" s="46">
        <v>58.1</v>
      </c>
      <c r="N38" s="46">
        <v>59.5</v>
      </c>
      <c r="O38" s="46">
        <v>60.9</v>
      </c>
      <c r="P38" s="46">
        <v>62.2</v>
      </c>
      <c r="Q38" s="46">
        <v>63.4</v>
      </c>
      <c r="R38" s="46">
        <v>64.599999999999994</v>
      </c>
      <c r="S38" s="46">
        <v>65.7</v>
      </c>
      <c r="T38" s="46">
        <v>66.599999999999994</v>
      </c>
      <c r="U38" s="46">
        <v>67.599999999999994</v>
      </c>
      <c r="V38" s="46">
        <v>68.5</v>
      </c>
      <c r="W38" s="46">
        <v>69.5</v>
      </c>
      <c r="X38" s="46">
        <v>70.5</v>
      </c>
      <c r="Y38" s="46">
        <v>71.2</v>
      </c>
      <c r="Z38" s="46">
        <v>71.900000000000006</v>
      </c>
      <c r="AA38" s="46">
        <v>72.3</v>
      </c>
      <c r="AB38" s="46">
        <v>72.5</v>
      </c>
      <c r="AC38" s="46">
        <v>72.7</v>
      </c>
      <c r="AD38" s="46">
        <v>72.900000000000006</v>
      </c>
      <c r="AE38" s="46">
        <v>73.3</v>
      </c>
      <c r="AF38" s="46">
        <v>73.599999999999994</v>
      </c>
      <c r="AG38" s="46">
        <v>74</v>
      </c>
      <c r="AH38" s="46">
        <v>74.400000000000006</v>
      </c>
      <c r="AI38" s="46">
        <v>74.599999999999994</v>
      </c>
      <c r="AJ38" s="46">
        <v>74.8</v>
      </c>
      <c r="AK38" s="46">
        <v>74.900000000000006</v>
      </c>
      <c r="AL38" s="46">
        <v>75</v>
      </c>
      <c r="AM38" s="46">
        <v>75.099999999999994</v>
      </c>
      <c r="AN38" s="46">
        <v>75.2</v>
      </c>
      <c r="AO38" s="46">
        <v>75.5</v>
      </c>
      <c r="AP38" s="46">
        <v>75.8</v>
      </c>
      <c r="AQ38" s="46">
        <v>76.099999999999994</v>
      </c>
      <c r="AR38" s="46">
        <v>76.599999999999994</v>
      </c>
      <c r="AS38" s="46">
        <v>77.2</v>
      </c>
      <c r="AT38" s="46">
        <v>77.8</v>
      </c>
      <c r="AU38" s="46">
        <v>78.400000000000006</v>
      </c>
      <c r="AV38" s="46">
        <v>79.099999999999994</v>
      </c>
      <c r="AW38" s="46">
        <v>79.599999999999994</v>
      </c>
      <c r="AX38" s="46">
        <v>80.2</v>
      </c>
      <c r="AY38" s="46">
        <v>80.8</v>
      </c>
      <c r="AZ38" s="46">
        <v>81.400000000000006</v>
      </c>
      <c r="BA38" s="46">
        <v>82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205481</v>
      </c>
      <c r="E42" s="41">
        <v>207399</v>
      </c>
      <c r="F42" s="41">
        <v>209872</v>
      </c>
      <c r="G42" s="41">
        <v>211948</v>
      </c>
      <c r="H42" s="41">
        <v>214020</v>
      </c>
      <c r="I42" s="41">
        <v>216096</v>
      </c>
      <c r="J42" s="41">
        <v>218165</v>
      </c>
      <c r="K42" s="41">
        <v>220225</v>
      </c>
      <c r="L42" s="41">
        <v>222283</v>
      </c>
      <c r="M42" s="41">
        <v>224336</v>
      </c>
      <c r="N42" s="41">
        <v>226379</v>
      </c>
      <c r="O42" s="41">
        <v>228406</v>
      </c>
      <c r="P42" s="41">
        <v>230412</v>
      </c>
      <c r="Q42" s="41">
        <v>232395</v>
      </c>
      <c r="R42" s="41">
        <v>234350</v>
      </c>
      <c r="S42" s="41">
        <v>236271</v>
      </c>
      <c r="T42" s="41">
        <v>238156</v>
      </c>
      <c r="U42" s="41">
        <v>240005</v>
      </c>
      <c r="V42" s="41">
        <v>241817</v>
      </c>
      <c r="W42" s="41">
        <v>243589</v>
      </c>
      <c r="X42" s="41">
        <v>245315</v>
      </c>
      <c r="Y42" s="41">
        <v>246988</v>
      </c>
      <c r="Z42" s="41">
        <v>248614</v>
      </c>
      <c r="AA42" s="41">
        <v>250182</v>
      </c>
      <c r="AB42" s="41">
        <v>251697</v>
      </c>
      <c r="AC42" s="41">
        <v>253160</v>
      </c>
      <c r="AD42" s="41">
        <v>254572</v>
      </c>
      <c r="AE42" s="41">
        <v>255933</v>
      </c>
      <c r="AF42" s="41">
        <v>257244</v>
      </c>
      <c r="AG42" s="41">
        <v>258510</v>
      </c>
      <c r="AH42" s="41">
        <v>259734</v>
      </c>
      <c r="AI42" s="41">
        <v>260922</v>
      </c>
      <c r="AJ42" s="41">
        <v>262072</v>
      </c>
      <c r="AK42" s="41">
        <v>263191</v>
      </c>
      <c r="AL42" s="41">
        <v>264286</v>
      </c>
      <c r="AM42" s="41">
        <v>265356</v>
      </c>
      <c r="AN42" s="41">
        <v>266410</v>
      </c>
      <c r="AO42" s="41">
        <v>267441</v>
      </c>
      <c r="AP42" s="41">
        <v>268455</v>
      </c>
      <c r="AQ42" s="41">
        <v>269453</v>
      </c>
      <c r="AR42" s="41">
        <v>270440</v>
      </c>
      <c r="AS42" s="41">
        <v>271415</v>
      </c>
      <c r="AT42" s="41">
        <v>272376</v>
      </c>
      <c r="AU42" s="41">
        <v>273326</v>
      </c>
      <c r="AV42" s="41">
        <v>274262</v>
      </c>
      <c r="AW42" s="41">
        <v>275190</v>
      </c>
      <c r="AX42" s="41">
        <v>276112</v>
      </c>
      <c r="AY42" s="41">
        <v>277028</v>
      </c>
      <c r="AZ42" s="41">
        <v>277938</v>
      </c>
      <c r="BA42" s="41">
        <v>278845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2929</v>
      </c>
      <c r="F43" s="41">
        <v>2942</v>
      </c>
      <c r="G43" s="41">
        <v>2951</v>
      </c>
      <c r="H43" s="41">
        <v>2961</v>
      </c>
      <c r="I43" s="41">
        <v>2971</v>
      </c>
      <c r="J43" s="41">
        <v>2982</v>
      </c>
      <c r="K43" s="41">
        <v>2994</v>
      </c>
      <c r="L43" s="41">
        <v>3005</v>
      </c>
      <c r="M43" s="41">
        <v>3013</v>
      </c>
      <c r="N43" s="41">
        <v>3019</v>
      </c>
      <c r="O43" s="41">
        <v>3023</v>
      </c>
      <c r="P43" s="41">
        <v>3026</v>
      </c>
      <c r="Q43" s="41">
        <v>3022</v>
      </c>
      <c r="R43" s="41">
        <v>3016</v>
      </c>
      <c r="S43" s="41">
        <v>3012</v>
      </c>
      <c r="T43" s="41">
        <v>3011</v>
      </c>
      <c r="U43" s="41">
        <v>3012</v>
      </c>
      <c r="V43" s="41">
        <v>3011</v>
      </c>
      <c r="W43" s="41">
        <v>3009</v>
      </c>
      <c r="X43" s="41">
        <v>3008</v>
      </c>
      <c r="Y43" s="41">
        <v>3008</v>
      </c>
      <c r="Z43" s="41">
        <v>3009</v>
      </c>
      <c r="AA43" s="41">
        <v>3010</v>
      </c>
      <c r="AB43" s="41">
        <v>3012</v>
      </c>
      <c r="AC43" s="41">
        <v>3017</v>
      </c>
      <c r="AD43" s="41">
        <v>3023</v>
      </c>
      <c r="AE43" s="41">
        <v>3030</v>
      </c>
      <c r="AF43" s="41">
        <v>3040</v>
      </c>
      <c r="AG43" s="41">
        <v>3053</v>
      </c>
      <c r="AH43" s="41">
        <v>3069</v>
      </c>
      <c r="AI43" s="41">
        <v>3086</v>
      </c>
      <c r="AJ43" s="41">
        <v>3102</v>
      </c>
      <c r="AK43" s="41">
        <v>3120</v>
      </c>
      <c r="AL43" s="41">
        <v>3137</v>
      </c>
      <c r="AM43" s="41">
        <v>3153</v>
      </c>
      <c r="AN43" s="41">
        <v>3168</v>
      </c>
      <c r="AO43" s="41">
        <v>3180</v>
      </c>
      <c r="AP43" s="41">
        <v>3191</v>
      </c>
      <c r="AQ43" s="41">
        <v>3201</v>
      </c>
      <c r="AR43" s="41">
        <v>3209</v>
      </c>
      <c r="AS43" s="41">
        <v>3215</v>
      </c>
      <c r="AT43" s="41">
        <v>3219</v>
      </c>
      <c r="AU43" s="41">
        <v>3223</v>
      </c>
      <c r="AV43" s="41">
        <v>3226</v>
      </c>
      <c r="AW43" s="41">
        <v>3229</v>
      </c>
      <c r="AX43" s="41">
        <v>3231</v>
      </c>
      <c r="AY43" s="41">
        <v>3234</v>
      </c>
      <c r="AZ43" s="41">
        <v>3236</v>
      </c>
      <c r="BA43" s="41">
        <v>3237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1693</v>
      </c>
      <c r="F44" s="41">
        <v>1705</v>
      </c>
      <c r="G44" s="41">
        <v>1718</v>
      </c>
      <c r="H44" s="41">
        <v>1724</v>
      </c>
      <c r="I44" s="41">
        <v>1741</v>
      </c>
      <c r="J44" s="41">
        <v>1761</v>
      </c>
      <c r="K44" s="41">
        <v>1775</v>
      </c>
      <c r="L44" s="41">
        <v>1791</v>
      </c>
      <c r="M44" s="41">
        <v>1809</v>
      </c>
      <c r="N44" s="41">
        <v>1831</v>
      </c>
      <c r="O44" s="41">
        <v>1856</v>
      </c>
      <c r="P44" s="41">
        <v>1882</v>
      </c>
      <c r="Q44" s="41">
        <v>1906</v>
      </c>
      <c r="R44" s="41">
        <v>1934</v>
      </c>
      <c r="S44" s="41">
        <v>1966</v>
      </c>
      <c r="T44" s="41">
        <v>2001</v>
      </c>
      <c r="U44" s="41">
        <v>2039</v>
      </c>
      <c r="V44" s="41">
        <v>2078</v>
      </c>
      <c r="W44" s="41">
        <v>2122</v>
      </c>
      <c r="X44" s="41">
        <v>2174</v>
      </c>
      <c r="Y44" s="41">
        <v>2221</v>
      </c>
      <c r="Z44" s="41">
        <v>2280</v>
      </c>
      <c r="AA44" s="41">
        <v>2334</v>
      </c>
      <c r="AB44" s="41">
        <v>2388</v>
      </c>
      <c r="AC44" s="41">
        <v>2444</v>
      </c>
      <c r="AD44" s="41">
        <v>2501</v>
      </c>
      <c r="AE44" s="41">
        <v>2558</v>
      </c>
      <c r="AF44" s="41">
        <v>2613</v>
      </c>
      <c r="AG44" s="41">
        <v>2668</v>
      </c>
      <c r="AH44" s="41">
        <v>2720</v>
      </c>
      <c r="AI44" s="41">
        <v>2775</v>
      </c>
      <c r="AJ44" s="41">
        <v>2822</v>
      </c>
      <c r="AK44" s="41">
        <v>2864</v>
      </c>
      <c r="AL44" s="41">
        <v>2906</v>
      </c>
      <c r="AM44" s="41">
        <v>2938</v>
      </c>
      <c r="AN44" s="41">
        <v>2976</v>
      </c>
      <c r="AO44" s="41">
        <v>3005</v>
      </c>
      <c r="AP44" s="41">
        <v>3032</v>
      </c>
      <c r="AQ44" s="41">
        <v>3053</v>
      </c>
      <c r="AR44" s="41">
        <v>3073</v>
      </c>
      <c r="AS44" s="41">
        <v>3093</v>
      </c>
      <c r="AT44" s="41">
        <v>3108</v>
      </c>
      <c r="AU44" s="41">
        <v>3126</v>
      </c>
      <c r="AV44" s="41">
        <v>3137</v>
      </c>
      <c r="AW44" s="41">
        <v>3146</v>
      </c>
      <c r="AX44" s="41">
        <v>3154</v>
      </c>
      <c r="AY44" s="41">
        <v>3163</v>
      </c>
      <c r="AZ44" s="41">
        <v>3168</v>
      </c>
      <c r="BA44" s="41">
        <v>3174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1236</v>
      </c>
      <c r="F45" s="41">
        <v>1237</v>
      </c>
      <c r="G45" s="41">
        <v>1233</v>
      </c>
      <c r="H45" s="41">
        <v>1237</v>
      </c>
      <c r="I45" s="41">
        <v>1230</v>
      </c>
      <c r="J45" s="41">
        <v>1221</v>
      </c>
      <c r="K45" s="41">
        <v>1219</v>
      </c>
      <c r="L45" s="41">
        <v>1214</v>
      </c>
      <c r="M45" s="41">
        <v>1204</v>
      </c>
      <c r="N45" s="41">
        <v>1188</v>
      </c>
      <c r="O45" s="41">
        <v>1167</v>
      </c>
      <c r="P45" s="41">
        <v>1144</v>
      </c>
      <c r="Q45" s="41">
        <v>1116</v>
      </c>
      <c r="R45" s="41">
        <v>1082</v>
      </c>
      <c r="S45" s="41">
        <v>1046</v>
      </c>
      <c r="T45" s="41">
        <v>1010</v>
      </c>
      <c r="U45" s="41">
        <v>973</v>
      </c>
      <c r="V45" s="41">
        <v>933</v>
      </c>
      <c r="W45" s="41">
        <v>887</v>
      </c>
      <c r="X45" s="41">
        <v>834</v>
      </c>
      <c r="Y45" s="41">
        <v>787</v>
      </c>
      <c r="Z45" s="41">
        <v>729</v>
      </c>
      <c r="AA45" s="41">
        <v>676</v>
      </c>
      <c r="AB45" s="41">
        <v>624</v>
      </c>
      <c r="AC45" s="41">
        <v>573</v>
      </c>
      <c r="AD45" s="41">
        <v>522</v>
      </c>
      <c r="AE45" s="41">
        <v>472</v>
      </c>
      <c r="AF45" s="41">
        <v>427</v>
      </c>
      <c r="AG45" s="41">
        <v>385</v>
      </c>
      <c r="AH45" s="41">
        <v>349</v>
      </c>
      <c r="AI45" s="41">
        <v>311</v>
      </c>
      <c r="AJ45" s="41">
        <v>280</v>
      </c>
      <c r="AK45" s="41">
        <v>256</v>
      </c>
      <c r="AL45" s="41">
        <v>231</v>
      </c>
      <c r="AM45" s="41">
        <v>215</v>
      </c>
      <c r="AN45" s="41">
        <v>192</v>
      </c>
      <c r="AO45" s="41">
        <v>175</v>
      </c>
      <c r="AP45" s="41">
        <v>159</v>
      </c>
      <c r="AQ45" s="41">
        <v>148</v>
      </c>
      <c r="AR45" s="41">
        <v>136</v>
      </c>
      <c r="AS45" s="41">
        <v>122</v>
      </c>
      <c r="AT45" s="41">
        <v>111</v>
      </c>
      <c r="AU45" s="41">
        <v>97</v>
      </c>
      <c r="AV45" s="41">
        <v>89</v>
      </c>
      <c r="AW45" s="41">
        <v>83</v>
      </c>
      <c r="AX45" s="41">
        <v>77</v>
      </c>
      <c r="AY45" s="41">
        <v>71</v>
      </c>
      <c r="AZ45" s="41">
        <v>68</v>
      </c>
      <c r="BA45" s="41">
        <v>63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737</v>
      </c>
      <c r="F46" s="41">
        <v>839</v>
      </c>
      <c r="G46" s="41">
        <v>839</v>
      </c>
      <c r="H46" s="41">
        <v>839</v>
      </c>
      <c r="I46" s="41">
        <v>839</v>
      </c>
      <c r="J46" s="41">
        <v>839</v>
      </c>
      <c r="K46" s="41">
        <v>839</v>
      </c>
      <c r="L46" s="41">
        <v>839</v>
      </c>
      <c r="M46" s="41">
        <v>839</v>
      </c>
      <c r="N46" s="41">
        <v>839</v>
      </c>
      <c r="O46" s="41">
        <v>839</v>
      </c>
      <c r="P46" s="41">
        <v>839</v>
      </c>
      <c r="Q46" s="41">
        <v>839</v>
      </c>
      <c r="R46" s="41">
        <v>839</v>
      </c>
      <c r="S46" s="41">
        <v>839</v>
      </c>
      <c r="T46" s="41">
        <v>839</v>
      </c>
      <c r="U46" s="41">
        <v>839</v>
      </c>
      <c r="V46" s="41">
        <v>839</v>
      </c>
      <c r="W46" s="41">
        <v>839</v>
      </c>
      <c r="X46" s="41">
        <v>839</v>
      </c>
      <c r="Y46" s="41">
        <v>839</v>
      </c>
      <c r="Z46" s="41">
        <v>839</v>
      </c>
      <c r="AA46" s="41">
        <v>839</v>
      </c>
      <c r="AB46" s="41">
        <v>839</v>
      </c>
      <c r="AC46" s="41">
        <v>839</v>
      </c>
      <c r="AD46" s="41">
        <v>839</v>
      </c>
      <c r="AE46" s="41">
        <v>839</v>
      </c>
      <c r="AF46" s="41">
        <v>839</v>
      </c>
      <c r="AG46" s="41">
        <v>839</v>
      </c>
      <c r="AH46" s="41">
        <v>839</v>
      </c>
      <c r="AI46" s="41">
        <v>839</v>
      </c>
      <c r="AJ46" s="41">
        <v>839</v>
      </c>
      <c r="AK46" s="41">
        <v>839</v>
      </c>
      <c r="AL46" s="41">
        <v>839</v>
      </c>
      <c r="AM46" s="41">
        <v>839</v>
      </c>
      <c r="AN46" s="41">
        <v>839</v>
      </c>
      <c r="AO46" s="41">
        <v>839</v>
      </c>
      <c r="AP46" s="41">
        <v>839</v>
      </c>
      <c r="AQ46" s="41">
        <v>839</v>
      </c>
      <c r="AR46" s="41">
        <v>839</v>
      </c>
      <c r="AS46" s="41">
        <v>839</v>
      </c>
      <c r="AT46" s="41">
        <v>839</v>
      </c>
      <c r="AU46" s="41">
        <v>839</v>
      </c>
      <c r="AV46" s="41">
        <v>839</v>
      </c>
      <c r="AW46" s="41">
        <v>839</v>
      </c>
      <c r="AX46" s="41">
        <v>839</v>
      </c>
      <c r="AY46" s="41">
        <v>839</v>
      </c>
      <c r="AZ46" s="41">
        <v>839</v>
      </c>
      <c r="BA46" s="41">
        <v>839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500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1237</v>
      </c>
      <c r="F48" s="41">
        <v>839</v>
      </c>
      <c r="G48" s="41">
        <v>839</v>
      </c>
      <c r="H48" s="41">
        <v>839</v>
      </c>
      <c r="I48" s="41">
        <v>839</v>
      </c>
      <c r="J48" s="41">
        <v>839</v>
      </c>
      <c r="K48" s="41">
        <v>839</v>
      </c>
      <c r="L48" s="41">
        <v>839</v>
      </c>
      <c r="M48" s="41">
        <v>839</v>
      </c>
      <c r="N48" s="41">
        <v>839</v>
      </c>
      <c r="O48" s="41">
        <v>839</v>
      </c>
      <c r="P48" s="41">
        <v>839</v>
      </c>
      <c r="Q48" s="41">
        <v>839</v>
      </c>
      <c r="R48" s="41">
        <v>839</v>
      </c>
      <c r="S48" s="41">
        <v>839</v>
      </c>
      <c r="T48" s="41">
        <v>839</v>
      </c>
      <c r="U48" s="41">
        <v>839</v>
      </c>
      <c r="V48" s="41">
        <v>839</v>
      </c>
      <c r="W48" s="41">
        <v>839</v>
      </c>
      <c r="X48" s="41">
        <v>839</v>
      </c>
      <c r="Y48" s="41">
        <v>839</v>
      </c>
      <c r="Z48" s="41">
        <v>839</v>
      </c>
      <c r="AA48" s="41">
        <v>839</v>
      </c>
      <c r="AB48" s="41">
        <v>839</v>
      </c>
      <c r="AC48" s="41">
        <v>839</v>
      </c>
      <c r="AD48" s="41">
        <v>839</v>
      </c>
      <c r="AE48" s="41">
        <v>839</v>
      </c>
      <c r="AF48" s="41">
        <v>839</v>
      </c>
      <c r="AG48" s="41">
        <v>839</v>
      </c>
      <c r="AH48" s="41">
        <v>839</v>
      </c>
      <c r="AI48" s="41">
        <v>839</v>
      </c>
      <c r="AJ48" s="41">
        <v>839</v>
      </c>
      <c r="AK48" s="41">
        <v>839</v>
      </c>
      <c r="AL48" s="41">
        <v>839</v>
      </c>
      <c r="AM48" s="41">
        <v>839</v>
      </c>
      <c r="AN48" s="41">
        <v>839</v>
      </c>
      <c r="AO48" s="41">
        <v>839</v>
      </c>
      <c r="AP48" s="41">
        <v>839</v>
      </c>
      <c r="AQ48" s="41">
        <v>839</v>
      </c>
      <c r="AR48" s="41">
        <v>839</v>
      </c>
      <c r="AS48" s="41">
        <v>839</v>
      </c>
      <c r="AT48" s="41">
        <v>839</v>
      </c>
      <c r="AU48" s="41">
        <v>839</v>
      </c>
      <c r="AV48" s="41">
        <v>839</v>
      </c>
      <c r="AW48" s="41">
        <v>839</v>
      </c>
      <c r="AX48" s="41">
        <v>839</v>
      </c>
      <c r="AY48" s="41">
        <v>839</v>
      </c>
      <c r="AZ48" s="41">
        <v>839</v>
      </c>
      <c r="BA48" s="41">
        <v>839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2473</v>
      </c>
      <c r="F49" s="41">
        <v>2076</v>
      </c>
      <c r="G49" s="41">
        <v>2072</v>
      </c>
      <c r="H49" s="41">
        <v>2076</v>
      </c>
      <c r="I49" s="41">
        <v>2069</v>
      </c>
      <c r="J49" s="41">
        <v>2060</v>
      </c>
      <c r="K49" s="41">
        <v>2058</v>
      </c>
      <c r="L49" s="41">
        <v>2053</v>
      </c>
      <c r="M49" s="41">
        <v>2043</v>
      </c>
      <c r="N49" s="41">
        <v>2027</v>
      </c>
      <c r="O49" s="41">
        <v>2006</v>
      </c>
      <c r="P49" s="41">
        <v>1983</v>
      </c>
      <c r="Q49" s="41">
        <v>1955</v>
      </c>
      <c r="R49" s="41">
        <v>1921</v>
      </c>
      <c r="S49" s="41">
        <v>1885</v>
      </c>
      <c r="T49" s="41">
        <v>1849</v>
      </c>
      <c r="U49" s="41">
        <v>1812</v>
      </c>
      <c r="V49" s="41">
        <v>1772</v>
      </c>
      <c r="W49" s="41">
        <v>1726</v>
      </c>
      <c r="X49" s="41">
        <v>1673</v>
      </c>
      <c r="Y49" s="41">
        <v>1626</v>
      </c>
      <c r="Z49" s="41">
        <v>1568</v>
      </c>
      <c r="AA49" s="41">
        <v>1515</v>
      </c>
      <c r="AB49" s="41">
        <v>1463</v>
      </c>
      <c r="AC49" s="41">
        <v>1412</v>
      </c>
      <c r="AD49" s="41">
        <v>1361</v>
      </c>
      <c r="AE49" s="41">
        <v>1311</v>
      </c>
      <c r="AF49" s="41">
        <v>1266</v>
      </c>
      <c r="AG49" s="41">
        <v>1224</v>
      </c>
      <c r="AH49" s="41">
        <v>1188</v>
      </c>
      <c r="AI49" s="41">
        <v>1150</v>
      </c>
      <c r="AJ49" s="41">
        <v>1119</v>
      </c>
      <c r="AK49" s="41">
        <v>1095</v>
      </c>
      <c r="AL49" s="41">
        <v>1070</v>
      </c>
      <c r="AM49" s="41">
        <v>1054</v>
      </c>
      <c r="AN49" s="41">
        <v>1031</v>
      </c>
      <c r="AO49" s="41">
        <v>1014</v>
      </c>
      <c r="AP49" s="41">
        <v>998</v>
      </c>
      <c r="AQ49" s="41">
        <v>987</v>
      </c>
      <c r="AR49" s="41">
        <v>975</v>
      </c>
      <c r="AS49" s="41">
        <v>961</v>
      </c>
      <c r="AT49" s="41">
        <v>950</v>
      </c>
      <c r="AU49" s="41">
        <v>936</v>
      </c>
      <c r="AV49" s="41">
        <v>928</v>
      </c>
      <c r="AW49" s="41">
        <v>922</v>
      </c>
      <c r="AX49" s="41">
        <v>916</v>
      </c>
      <c r="AY49" s="41">
        <v>910</v>
      </c>
      <c r="AZ49" s="41">
        <v>907</v>
      </c>
      <c r="BA49" s="41">
        <v>902</v>
      </c>
    </row>
    <row r="50" spans="1:53" ht="11.25" customHeight="1">
      <c r="A50" s="38" t="s">
        <v>18</v>
      </c>
      <c r="B50" s="39" t="s">
        <v>10</v>
      </c>
      <c r="C50" s="55">
        <v>205481</v>
      </c>
      <c r="D50" s="41">
        <v>207399</v>
      </c>
      <c r="E50" s="41">
        <v>209872</v>
      </c>
      <c r="F50" s="41">
        <v>211948</v>
      </c>
      <c r="G50" s="41">
        <v>214020</v>
      </c>
      <c r="H50" s="41">
        <v>216096</v>
      </c>
      <c r="I50" s="41">
        <v>218165</v>
      </c>
      <c r="J50" s="41">
        <v>220225</v>
      </c>
      <c r="K50" s="41">
        <v>222283</v>
      </c>
      <c r="L50" s="41">
        <v>224336</v>
      </c>
      <c r="M50" s="41">
        <v>226379</v>
      </c>
      <c r="N50" s="41">
        <v>228406</v>
      </c>
      <c r="O50" s="41">
        <v>230412</v>
      </c>
      <c r="P50" s="41">
        <v>232395</v>
      </c>
      <c r="Q50" s="41">
        <v>234350</v>
      </c>
      <c r="R50" s="41">
        <v>236271</v>
      </c>
      <c r="S50" s="41">
        <v>238156</v>
      </c>
      <c r="T50" s="41">
        <v>240005</v>
      </c>
      <c r="U50" s="41">
        <v>241817</v>
      </c>
      <c r="V50" s="41">
        <v>243589</v>
      </c>
      <c r="W50" s="41">
        <v>245315</v>
      </c>
      <c r="X50" s="41">
        <v>246988</v>
      </c>
      <c r="Y50" s="41">
        <v>248614</v>
      </c>
      <c r="Z50" s="41">
        <v>250182</v>
      </c>
      <c r="AA50" s="41">
        <v>251697</v>
      </c>
      <c r="AB50" s="41">
        <v>253160</v>
      </c>
      <c r="AC50" s="41">
        <v>254572</v>
      </c>
      <c r="AD50" s="41">
        <v>255933</v>
      </c>
      <c r="AE50" s="41">
        <v>257244</v>
      </c>
      <c r="AF50" s="41">
        <v>258510</v>
      </c>
      <c r="AG50" s="41">
        <v>259734</v>
      </c>
      <c r="AH50" s="41">
        <v>260922</v>
      </c>
      <c r="AI50" s="41">
        <v>262072</v>
      </c>
      <c r="AJ50" s="41">
        <v>263191</v>
      </c>
      <c r="AK50" s="41">
        <v>264286</v>
      </c>
      <c r="AL50" s="41">
        <v>265356</v>
      </c>
      <c r="AM50" s="41">
        <v>266410</v>
      </c>
      <c r="AN50" s="41">
        <v>267441</v>
      </c>
      <c r="AO50" s="41">
        <v>268455</v>
      </c>
      <c r="AP50" s="41">
        <v>269453</v>
      </c>
      <c r="AQ50" s="41">
        <v>270440</v>
      </c>
      <c r="AR50" s="41">
        <v>271415</v>
      </c>
      <c r="AS50" s="41">
        <v>272376</v>
      </c>
      <c r="AT50" s="41">
        <v>273326</v>
      </c>
      <c r="AU50" s="41">
        <v>274262</v>
      </c>
      <c r="AV50" s="41">
        <v>275190</v>
      </c>
      <c r="AW50" s="41">
        <v>276112</v>
      </c>
      <c r="AX50" s="41">
        <v>277028</v>
      </c>
      <c r="AY50" s="41">
        <v>277938</v>
      </c>
      <c r="AZ50" s="41">
        <v>278845</v>
      </c>
      <c r="BA50" s="41">
        <v>279747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2.13</v>
      </c>
      <c r="F53" s="45">
        <v>2.11</v>
      </c>
      <c r="G53" s="45">
        <v>2.11</v>
      </c>
      <c r="H53" s="45">
        <v>2.1</v>
      </c>
      <c r="I53" s="45">
        <v>2.09</v>
      </c>
      <c r="J53" s="45">
        <v>2.08</v>
      </c>
      <c r="K53" s="45">
        <v>2.08</v>
      </c>
      <c r="L53" s="45">
        <v>2.0699999999999998</v>
      </c>
      <c r="M53" s="45">
        <v>2.06</v>
      </c>
      <c r="N53" s="45">
        <v>2.0499999999999998</v>
      </c>
      <c r="O53" s="45">
        <v>2.04</v>
      </c>
      <c r="P53" s="45">
        <v>2.04</v>
      </c>
      <c r="Q53" s="45">
        <v>2.0299999999999998</v>
      </c>
      <c r="R53" s="45">
        <v>2.02</v>
      </c>
      <c r="S53" s="45">
        <v>2.02</v>
      </c>
      <c r="T53" s="45">
        <v>2.02</v>
      </c>
      <c r="U53" s="45">
        <v>2.02</v>
      </c>
      <c r="V53" s="45">
        <v>2.02</v>
      </c>
      <c r="W53" s="45">
        <v>2.02</v>
      </c>
      <c r="X53" s="45">
        <v>2.02</v>
      </c>
      <c r="Y53" s="45">
        <v>2.02</v>
      </c>
      <c r="Z53" s="45">
        <v>2.02</v>
      </c>
      <c r="AA53" s="45">
        <v>2.02</v>
      </c>
      <c r="AB53" s="45">
        <v>2.02</v>
      </c>
      <c r="AC53" s="45">
        <v>2.02</v>
      </c>
      <c r="AD53" s="45">
        <v>2.02</v>
      </c>
      <c r="AE53" s="45">
        <v>2.02</v>
      </c>
      <c r="AF53" s="45">
        <v>2.02</v>
      </c>
      <c r="AG53" s="45">
        <v>2.02</v>
      </c>
      <c r="AH53" s="45">
        <v>2.02</v>
      </c>
      <c r="AI53" s="45">
        <v>2.02</v>
      </c>
      <c r="AJ53" s="45">
        <v>2.02</v>
      </c>
      <c r="AK53" s="45">
        <v>2.02</v>
      </c>
      <c r="AL53" s="45">
        <v>2.02</v>
      </c>
      <c r="AM53" s="45">
        <v>2.02</v>
      </c>
      <c r="AN53" s="45">
        <v>2.02</v>
      </c>
      <c r="AO53" s="45">
        <v>2.02</v>
      </c>
      <c r="AP53" s="45">
        <v>2.02</v>
      </c>
      <c r="AQ53" s="45">
        <v>2.02</v>
      </c>
      <c r="AR53" s="45">
        <v>2.02</v>
      </c>
      <c r="AS53" s="45">
        <v>2.02</v>
      </c>
      <c r="AT53" s="45">
        <v>2.02</v>
      </c>
      <c r="AU53" s="45">
        <v>2.02</v>
      </c>
      <c r="AV53" s="45">
        <v>2.02</v>
      </c>
      <c r="AW53" s="45">
        <v>2.02</v>
      </c>
      <c r="AX53" s="45">
        <v>2.02</v>
      </c>
      <c r="AY53" s="45">
        <v>2.02</v>
      </c>
      <c r="AZ53" s="45">
        <v>2.02</v>
      </c>
      <c r="BA53" s="45">
        <v>2.02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6.8</v>
      </c>
      <c r="F54" s="46">
        <v>6.7</v>
      </c>
      <c r="G54" s="46">
        <v>6.5</v>
      </c>
      <c r="H54" s="46">
        <v>6.4</v>
      </c>
      <c r="I54" s="46">
        <v>6.3</v>
      </c>
      <c r="J54" s="46">
        <v>6.2</v>
      </c>
      <c r="K54" s="46">
        <v>6.1</v>
      </c>
      <c r="L54" s="46">
        <v>6.1</v>
      </c>
      <c r="M54" s="46">
        <v>6</v>
      </c>
      <c r="N54" s="46">
        <v>5.9</v>
      </c>
      <c r="O54" s="46">
        <v>5.8</v>
      </c>
      <c r="P54" s="46">
        <v>5.8</v>
      </c>
      <c r="Q54" s="46">
        <v>5.7</v>
      </c>
      <c r="R54" s="46">
        <v>5.7</v>
      </c>
      <c r="S54" s="46">
        <v>5.6</v>
      </c>
      <c r="T54" s="46">
        <v>5.6</v>
      </c>
      <c r="U54" s="46">
        <v>5.5</v>
      </c>
      <c r="V54" s="46">
        <v>5.5</v>
      </c>
      <c r="W54" s="46">
        <v>5.4</v>
      </c>
      <c r="X54" s="46">
        <v>5.4</v>
      </c>
      <c r="Y54" s="46">
        <v>5.3</v>
      </c>
      <c r="Z54" s="46">
        <v>5.3</v>
      </c>
      <c r="AA54" s="46">
        <v>5.2</v>
      </c>
      <c r="AB54" s="46">
        <v>5.2</v>
      </c>
      <c r="AC54" s="46">
        <v>5.2</v>
      </c>
      <c r="AD54" s="46">
        <v>5.0999999999999996</v>
      </c>
      <c r="AE54" s="46">
        <v>5.0999999999999996</v>
      </c>
      <c r="AF54" s="46">
        <v>5.0999999999999996</v>
      </c>
      <c r="AG54" s="46">
        <v>5</v>
      </c>
      <c r="AH54" s="46">
        <v>5</v>
      </c>
      <c r="AI54" s="46">
        <v>5</v>
      </c>
      <c r="AJ54" s="46">
        <v>5</v>
      </c>
      <c r="AK54" s="46">
        <v>5</v>
      </c>
      <c r="AL54" s="46">
        <v>4.9000000000000004</v>
      </c>
      <c r="AM54" s="46">
        <v>4.9000000000000004</v>
      </c>
      <c r="AN54" s="46">
        <v>4.9000000000000004</v>
      </c>
      <c r="AO54" s="46">
        <v>4.9000000000000004</v>
      </c>
      <c r="AP54" s="46">
        <v>4.8</v>
      </c>
      <c r="AQ54" s="46">
        <v>4.8</v>
      </c>
      <c r="AR54" s="46">
        <v>4.8</v>
      </c>
      <c r="AS54" s="46">
        <v>4.8</v>
      </c>
      <c r="AT54" s="46">
        <v>4.7</v>
      </c>
      <c r="AU54" s="46">
        <v>4.7</v>
      </c>
      <c r="AV54" s="46">
        <v>4.7</v>
      </c>
      <c r="AW54" s="46">
        <v>4.7</v>
      </c>
      <c r="AX54" s="46">
        <v>4.7</v>
      </c>
      <c r="AY54" s="46">
        <v>4.7</v>
      </c>
      <c r="AZ54" s="46">
        <v>4.5999999999999996</v>
      </c>
      <c r="BA54" s="46">
        <v>4.5999999999999996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5.9</v>
      </c>
      <c r="F55" s="46">
        <v>4</v>
      </c>
      <c r="G55" s="46">
        <v>3.9</v>
      </c>
      <c r="H55" s="46">
        <v>3.9</v>
      </c>
      <c r="I55" s="46">
        <v>3.9</v>
      </c>
      <c r="J55" s="46">
        <v>3.8</v>
      </c>
      <c r="K55" s="46">
        <v>3.8</v>
      </c>
      <c r="L55" s="46">
        <v>3.8</v>
      </c>
      <c r="M55" s="46">
        <v>3.7</v>
      </c>
      <c r="N55" s="46">
        <v>3.7</v>
      </c>
      <c r="O55" s="46">
        <v>3.7</v>
      </c>
      <c r="P55" s="46">
        <v>3.6</v>
      </c>
      <c r="Q55" s="46">
        <v>3.6</v>
      </c>
      <c r="R55" s="46">
        <v>3.6</v>
      </c>
      <c r="S55" s="46">
        <v>3.5</v>
      </c>
      <c r="T55" s="46">
        <v>3.5</v>
      </c>
      <c r="U55" s="46">
        <v>3.5</v>
      </c>
      <c r="V55" s="46">
        <v>3.5</v>
      </c>
      <c r="W55" s="46">
        <v>3.4</v>
      </c>
      <c r="X55" s="46">
        <v>3.4</v>
      </c>
      <c r="Y55" s="46">
        <v>3.4</v>
      </c>
      <c r="Z55" s="46">
        <v>3.4</v>
      </c>
      <c r="AA55" s="46">
        <v>3.3</v>
      </c>
      <c r="AB55" s="46">
        <v>3.3</v>
      </c>
      <c r="AC55" s="46">
        <v>3.3</v>
      </c>
      <c r="AD55" s="46">
        <v>3.3</v>
      </c>
      <c r="AE55" s="46">
        <v>3.3</v>
      </c>
      <c r="AF55" s="46">
        <v>3.3</v>
      </c>
      <c r="AG55" s="46">
        <v>3.2</v>
      </c>
      <c r="AH55" s="46">
        <v>3.2</v>
      </c>
      <c r="AI55" s="46">
        <v>3.2</v>
      </c>
      <c r="AJ55" s="46">
        <v>3.2</v>
      </c>
      <c r="AK55" s="46">
        <v>3.2</v>
      </c>
      <c r="AL55" s="46">
        <v>3.2</v>
      </c>
      <c r="AM55" s="46">
        <v>3.2</v>
      </c>
      <c r="AN55" s="46">
        <v>3.1</v>
      </c>
      <c r="AO55" s="46">
        <v>3.1</v>
      </c>
      <c r="AP55" s="46">
        <v>3.1</v>
      </c>
      <c r="AQ55" s="46">
        <v>3.1</v>
      </c>
      <c r="AR55" s="46">
        <v>3.1</v>
      </c>
      <c r="AS55" s="46">
        <v>3.1</v>
      </c>
      <c r="AT55" s="46">
        <v>3.1</v>
      </c>
      <c r="AU55" s="46">
        <v>3.1</v>
      </c>
      <c r="AV55" s="46">
        <v>3.1</v>
      </c>
      <c r="AW55" s="46">
        <v>3</v>
      </c>
      <c r="AX55" s="46">
        <v>3</v>
      </c>
      <c r="AY55" s="46">
        <v>3</v>
      </c>
      <c r="AZ55" s="46">
        <v>3</v>
      </c>
      <c r="BA55" s="46">
        <v>3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1.2</v>
      </c>
      <c r="F56" s="46">
        <v>1</v>
      </c>
      <c r="G56" s="46">
        <v>1</v>
      </c>
      <c r="H56" s="46">
        <v>1</v>
      </c>
      <c r="I56" s="46">
        <v>1</v>
      </c>
      <c r="J56" s="46">
        <v>0.9</v>
      </c>
      <c r="K56" s="46">
        <v>0.9</v>
      </c>
      <c r="L56" s="46">
        <v>0.9</v>
      </c>
      <c r="M56" s="46">
        <v>0.9</v>
      </c>
      <c r="N56" s="46">
        <v>0.9</v>
      </c>
      <c r="O56" s="46">
        <v>0.9</v>
      </c>
      <c r="P56" s="46">
        <v>0.9</v>
      </c>
      <c r="Q56" s="46">
        <v>0.8</v>
      </c>
      <c r="R56" s="46">
        <v>0.8</v>
      </c>
      <c r="S56" s="46">
        <v>0.8</v>
      </c>
      <c r="T56" s="46">
        <v>0.8</v>
      </c>
      <c r="U56" s="46">
        <v>0.8</v>
      </c>
      <c r="V56" s="46">
        <v>0.7</v>
      </c>
      <c r="W56" s="46">
        <v>0.7</v>
      </c>
      <c r="X56" s="46">
        <v>0.7</v>
      </c>
      <c r="Y56" s="46">
        <v>0.7</v>
      </c>
      <c r="Z56" s="46">
        <v>0.6</v>
      </c>
      <c r="AA56" s="46">
        <v>0.6</v>
      </c>
      <c r="AB56" s="46">
        <v>0.6</v>
      </c>
      <c r="AC56" s="46">
        <v>0.6</v>
      </c>
      <c r="AD56" s="46">
        <v>0.5</v>
      </c>
      <c r="AE56" s="46">
        <v>0.5</v>
      </c>
      <c r="AF56" s="46">
        <v>0.5</v>
      </c>
      <c r="AG56" s="46">
        <v>0.5</v>
      </c>
      <c r="AH56" s="46">
        <v>0.5</v>
      </c>
      <c r="AI56" s="46">
        <v>0.4</v>
      </c>
      <c r="AJ56" s="46">
        <v>0.4</v>
      </c>
      <c r="AK56" s="46">
        <v>0.4</v>
      </c>
      <c r="AL56" s="46">
        <v>0.4</v>
      </c>
      <c r="AM56" s="46">
        <v>0.4</v>
      </c>
      <c r="AN56" s="46">
        <v>0.4</v>
      </c>
      <c r="AO56" s="46">
        <v>0.4</v>
      </c>
      <c r="AP56" s="46">
        <v>0.4</v>
      </c>
      <c r="AQ56" s="46">
        <v>0.4</v>
      </c>
      <c r="AR56" s="46">
        <v>0.4</v>
      </c>
      <c r="AS56" s="46">
        <v>0.4</v>
      </c>
      <c r="AT56" s="46">
        <v>0.3</v>
      </c>
      <c r="AU56" s="46">
        <v>0.3</v>
      </c>
      <c r="AV56" s="46">
        <v>0.3</v>
      </c>
      <c r="AW56" s="46">
        <v>0.3</v>
      </c>
      <c r="AX56" s="46">
        <v>0.3</v>
      </c>
      <c r="AY56" s="46">
        <v>0.3</v>
      </c>
      <c r="AZ56" s="46">
        <v>0.3</v>
      </c>
      <c r="BA56" s="46">
        <v>0.3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36.665582067968188</v>
      </c>
      <c r="D59" s="46">
        <v>36.883720930232556</v>
      </c>
      <c r="E59" s="46">
        <v>37.1</v>
      </c>
      <c r="F59" s="46">
        <v>37.200000000000003</v>
      </c>
      <c r="G59" s="46">
        <v>37.4</v>
      </c>
      <c r="H59" s="46">
        <v>37.5</v>
      </c>
      <c r="I59" s="46">
        <v>37.6</v>
      </c>
      <c r="J59" s="46">
        <v>37.700000000000003</v>
      </c>
      <c r="K59" s="46">
        <v>37.700000000000003</v>
      </c>
      <c r="L59" s="46">
        <v>37.799999999999997</v>
      </c>
      <c r="M59" s="46">
        <v>37.9</v>
      </c>
      <c r="N59" s="46">
        <v>38</v>
      </c>
      <c r="O59" s="46">
        <v>38.1</v>
      </c>
      <c r="P59" s="46">
        <v>38.200000000000003</v>
      </c>
      <c r="Q59" s="46">
        <v>38.4</v>
      </c>
      <c r="R59" s="46">
        <v>38.5</v>
      </c>
      <c r="S59" s="46">
        <v>38.700000000000003</v>
      </c>
      <c r="T59" s="46">
        <v>38.9</v>
      </c>
      <c r="U59" s="46">
        <v>39.1</v>
      </c>
      <c r="V59" s="46">
        <v>39.299999999999997</v>
      </c>
      <c r="W59" s="46">
        <v>39.5</v>
      </c>
      <c r="X59" s="46">
        <v>39.6</v>
      </c>
      <c r="Y59" s="46">
        <v>39.799999999999997</v>
      </c>
      <c r="Z59" s="46">
        <v>39.9</v>
      </c>
      <c r="AA59" s="46">
        <v>40.1</v>
      </c>
      <c r="AB59" s="46">
        <v>40.200000000000003</v>
      </c>
      <c r="AC59" s="46">
        <v>40.4</v>
      </c>
      <c r="AD59" s="46">
        <v>40.5</v>
      </c>
      <c r="AE59" s="46">
        <v>40.6</v>
      </c>
      <c r="AF59" s="46">
        <v>40.799999999999997</v>
      </c>
      <c r="AG59" s="46">
        <v>40.9</v>
      </c>
      <c r="AH59" s="46">
        <v>40.9</v>
      </c>
      <c r="AI59" s="46">
        <v>41</v>
      </c>
      <c r="AJ59" s="46">
        <v>41.1</v>
      </c>
      <c r="AK59" s="46">
        <v>41.1</v>
      </c>
      <c r="AL59" s="46">
        <v>41.2</v>
      </c>
      <c r="AM59" s="46">
        <v>41.2</v>
      </c>
      <c r="AN59" s="46">
        <v>41.3</v>
      </c>
      <c r="AO59" s="46">
        <v>41.3</v>
      </c>
      <c r="AP59" s="46">
        <v>41.3</v>
      </c>
      <c r="AQ59" s="46">
        <v>41.3</v>
      </c>
      <c r="AR59" s="46">
        <v>41.4</v>
      </c>
      <c r="AS59" s="46">
        <v>41.4</v>
      </c>
      <c r="AT59" s="46">
        <v>41.5</v>
      </c>
      <c r="AU59" s="46">
        <v>41.6</v>
      </c>
      <c r="AV59" s="46">
        <v>41.7</v>
      </c>
      <c r="AW59" s="46">
        <v>41.8</v>
      </c>
      <c r="AX59" s="46">
        <v>41.8</v>
      </c>
      <c r="AY59" s="46">
        <v>41.9</v>
      </c>
      <c r="AZ59" s="46">
        <v>42</v>
      </c>
      <c r="BA59" s="46">
        <v>42.1</v>
      </c>
    </row>
    <row r="60" spans="1:53" ht="11.25" customHeight="1">
      <c r="A60" s="46" t="s">
        <v>23</v>
      </c>
      <c r="B60" s="48" t="s">
        <v>22</v>
      </c>
      <c r="C60" s="46">
        <v>39.084878744650503</v>
      </c>
      <c r="D60" s="46">
        <v>39.2626582278481</v>
      </c>
      <c r="E60" s="46">
        <v>39.299999999999997</v>
      </c>
      <c r="F60" s="46">
        <v>39.5</v>
      </c>
      <c r="G60" s="46">
        <v>39.6</v>
      </c>
      <c r="H60" s="46">
        <v>39.799999999999997</v>
      </c>
      <c r="I60" s="46">
        <v>40</v>
      </c>
      <c r="J60" s="46">
        <v>40.1</v>
      </c>
      <c r="K60" s="46">
        <v>40.200000000000003</v>
      </c>
      <c r="L60" s="46">
        <v>40.299999999999997</v>
      </c>
      <c r="M60" s="46">
        <v>40.4</v>
      </c>
      <c r="N60" s="46">
        <v>40.5</v>
      </c>
      <c r="O60" s="46">
        <v>40.5</v>
      </c>
      <c r="P60" s="46">
        <v>40.6</v>
      </c>
      <c r="Q60" s="46">
        <v>40.700000000000003</v>
      </c>
      <c r="R60" s="46">
        <v>40.799999999999997</v>
      </c>
      <c r="S60" s="46">
        <v>41</v>
      </c>
      <c r="T60" s="46">
        <v>41.2</v>
      </c>
      <c r="U60" s="46">
        <v>41.3</v>
      </c>
      <c r="V60" s="46">
        <v>41.5</v>
      </c>
      <c r="W60" s="46">
        <v>41.7</v>
      </c>
      <c r="X60" s="46">
        <v>41.9</v>
      </c>
      <c r="Y60" s="46">
        <v>42.1</v>
      </c>
      <c r="Z60" s="46">
        <v>42.3</v>
      </c>
      <c r="AA60" s="46">
        <v>42.4</v>
      </c>
      <c r="AB60" s="46">
        <v>42.6</v>
      </c>
      <c r="AC60" s="46">
        <v>42.7</v>
      </c>
      <c r="AD60" s="46">
        <v>42.9</v>
      </c>
      <c r="AE60" s="46">
        <v>43</v>
      </c>
      <c r="AF60" s="46">
        <v>43.1</v>
      </c>
      <c r="AG60" s="46">
        <v>43.2</v>
      </c>
      <c r="AH60" s="46">
        <v>43.3</v>
      </c>
      <c r="AI60" s="46">
        <v>43.4</v>
      </c>
      <c r="AJ60" s="46">
        <v>43.5</v>
      </c>
      <c r="AK60" s="46">
        <v>43.6</v>
      </c>
      <c r="AL60" s="46">
        <v>43.6</v>
      </c>
      <c r="AM60" s="46">
        <v>43.7</v>
      </c>
      <c r="AN60" s="46">
        <v>43.7</v>
      </c>
      <c r="AO60" s="46">
        <v>43.7</v>
      </c>
      <c r="AP60" s="46">
        <v>43.7</v>
      </c>
      <c r="AQ60" s="46">
        <v>43.7</v>
      </c>
      <c r="AR60" s="46">
        <v>43.7</v>
      </c>
      <c r="AS60" s="46">
        <v>43.7</v>
      </c>
      <c r="AT60" s="46">
        <v>43.7</v>
      </c>
      <c r="AU60" s="46">
        <v>43.8</v>
      </c>
      <c r="AV60" s="46">
        <v>43.8</v>
      </c>
      <c r="AW60" s="46">
        <v>43.8</v>
      </c>
      <c r="AX60" s="46">
        <v>43.9</v>
      </c>
      <c r="AY60" s="46">
        <v>43.9</v>
      </c>
      <c r="AZ60" s="46">
        <v>44</v>
      </c>
      <c r="BA60" s="46">
        <v>44.1</v>
      </c>
    </row>
    <row r="61" spans="1:53" ht="11.25" customHeight="1">
      <c r="A61" s="46" t="s">
        <v>24</v>
      </c>
      <c r="B61" s="48" t="s">
        <v>22</v>
      </c>
      <c r="C61" s="46">
        <v>37.868448637316561</v>
      </c>
      <c r="D61" s="46">
        <v>38.095114345114347</v>
      </c>
      <c r="E61" s="46">
        <v>38.200000000000003</v>
      </c>
      <c r="F61" s="46">
        <v>38.4</v>
      </c>
      <c r="G61" s="46">
        <v>38.6</v>
      </c>
      <c r="H61" s="46">
        <v>38.700000000000003</v>
      </c>
      <c r="I61" s="46">
        <v>38.799999999999997</v>
      </c>
      <c r="J61" s="46">
        <v>38.9</v>
      </c>
      <c r="K61" s="46">
        <v>39</v>
      </c>
      <c r="L61" s="46">
        <v>39.1</v>
      </c>
      <c r="M61" s="46">
        <v>39.200000000000003</v>
      </c>
      <c r="N61" s="46">
        <v>39.200000000000003</v>
      </c>
      <c r="O61" s="46">
        <v>39.299999999999997</v>
      </c>
      <c r="P61" s="46">
        <v>39.4</v>
      </c>
      <c r="Q61" s="46">
        <v>39.6</v>
      </c>
      <c r="R61" s="46">
        <v>39.700000000000003</v>
      </c>
      <c r="S61" s="46">
        <v>39.9</v>
      </c>
      <c r="T61" s="46">
        <v>40.1</v>
      </c>
      <c r="U61" s="46">
        <v>40.200000000000003</v>
      </c>
      <c r="V61" s="46">
        <v>40.4</v>
      </c>
      <c r="W61" s="46">
        <v>40.6</v>
      </c>
      <c r="X61" s="46">
        <v>40.799999999999997</v>
      </c>
      <c r="Y61" s="46">
        <v>41</v>
      </c>
      <c r="Z61" s="46">
        <v>41.1</v>
      </c>
      <c r="AA61" s="46">
        <v>41.3</v>
      </c>
      <c r="AB61" s="46">
        <v>41.4</v>
      </c>
      <c r="AC61" s="46">
        <v>41.6</v>
      </c>
      <c r="AD61" s="46">
        <v>41.7</v>
      </c>
      <c r="AE61" s="46">
        <v>41.8</v>
      </c>
      <c r="AF61" s="46">
        <v>42</v>
      </c>
      <c r="AG61" s="46">
        <v>42.1</v>
      </c>
      <c r="AH61" s="46">
        <v>42.2</v>
      </c>
      <c r="AI61" s="46">
        <v>42.3</v>
      </c>
      <c r="AJ61" s="46">
        <v>42.3</v>
      </c>
      <c r="AK61" s="46">
        <v>42.4</v>
      </c>
      <c r="AL61" s="46">
        <v>42.4</v>
      </c>
      <c r="AM61" s="46">
        <v>42.5</v>
      </c>
      <c r="AN61" s="46">
        <v>42.5</v>
      </c>
      <c r="AO61" s="46">
        <v>42.5</v>
      </c>
      <c r="AP61" s="46">
        <v>42.5</v>
      </c>
      <c r="AQ61" s="46">
        <v>42.5</v>
      </c>
      <c r="AR61" s="46">
        <v>42.5</v>
      </c>
      <c r="AS61" s="46">
        <v>42.6</v>
      </c>
      <c r="AT61" s="46">
        <v>42.6</v>
      </c>
      <c r="AU61" s="46">
        <v>42.7</v>
      </c>
      <c r="AV61" s="46">
        <v>42.8</v>
      </c>
      <c r="AW61" s="46">
        <v>42.8</v>
      </c>
      <c r="AX61" s="46">
        <v>42.9</v>
      </c>
      <c r="AY61" s="46">
        <v>43</v>
      </c>
      <c r="AZ61" s="46">
        <v>43</v>
      </c>
      <c r="BA61" s="46">
        <v>43.1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94.429620377729833</v>
      </c>
      <c r="D63" s="46">
        <v>94.614756636545337</v>
      </c>
      <c r="E63" s="46">
        <v>94.6</v>
      </c>
      <c r="F63" s="46">
        <v>94.6</v>
      </c>
      <c r="G63" s="46">
        <v>94.7</v>
      </c>
      <c r="H63" s="46">
        <v>94.8</v>
      </c>
      <c r="I63" s="46">
        <v>94.9</v>
      </c>
      <c r="J63" s="46">
        <v>95</v>
      </c>
      <c r="K63" s="46">
        <v>95.1</v>
      </c>
      <c r="L63" s="46">
        <v>95.2</v>
      </c>
      <c r="M63" s="46">
        <v>95.3</v>
      </c>
      <c r="N63" s="46">
        <v>95.4</v>
      </c>
      <c r="O63" s="46">
        <v>95.4</v>
      </c>
      <c r="P63" s="46">
        <v>95.5</v>
      </c>
      <c r="Q63" s="46">
        <v>95.5</v>
      </c>
      <c r="R63" s="46">
        <v>95.6</v>
      </c>
      <c r="S63" s="46">
        <v>95.6</v>
      </c>
      <c r="T63" s="46">
        <v>95.7</v>
      </c>
      <c r="U63" s="46">
        <v>95.7</v>
      </c>
      <c r="V63" s="46">
        <v>95.7</v>
      </c>
      <c r="W63" s="46">
        <v>95.7</v>
      </c>
      <c r="X63" s="46">
        <v>95.8</v>
      </c>
      <c r="Y63" s="46">
        <v>95.8</v>
      </c>
      <c r="Z63" s="46">
        <v>95.8</v>
      </c>
      <c r="AA63" s="46">
        <v>95.8</v>
      </c>
      <c r="AB63" s="46">
        <v>95.8</v>
      </c>
      <c r="AC63" s="46">
        <v>95.8</v>
      </c>
      <c r="AD63" s="46">
        <v>95.8</v>
      </c>
      <c r="AE63" s="46">
        <v>95.8</v>
      </c>
      <c r="AF63" s="46">
        <v>95.8</v>
      </c>
      <c r="AG63" s="46">
        <v>95.8</v>
      </c>
      <c r="AH63" s="46">
        <v>95.8</v>
      </c>
      <c r="AI63" s="46">
        <v>95.9</v>
      </c>
      <c r="AJ63" s="46">
        <v>95.9</v>
      </c>
      <c r="AK63" s="46">
        <v>95.9</v>
      </c>
      <c r="AL63" s="46">
        <v>96</v>
      </c>
      <c r="AM63" s="46">
        <v>96</v>
      </c>
      <c r="AN63" s="46">
        <v>96.1</v>
      </c>
      <c r="AO63" s="46">
        <v>96.1</v>
      </c>
      <c r="AP63" s="46">
        <v>96.2</v>
      </c>
      <c r="AQ63" s="46">
        <v>96.3</v>
      </c>
      <c r="AR63" s="46">
        <v>96.3</v>
      </c>
      <c r="AS63" s="46">
        <v>96.4</v>
      </c>
      <c r="AT63" s="46">
        <v>96.5</v>
      </c>
      <c r="AU63" s="46">
        <v>96.6</v>
      </c>
      <c r="AV63" s="46">
        <v>96.6</v>
      </c>
      <c r="AW63" s="46">
        <v>96.7</v>
      </c>
      <c r="AX63" s="46">
        <v>96.8</v>
      </c>
      <c r="AY63" s="46">
        <v>96.9</v>
      </c>
      <c r="AZ63" s="46">
        <v>96.9</v>
      </c>
      <c r="BA63" s="46">
        <v>97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19.019276721448701</v>
      </c>
      <c r="D66" s="46">
        <v>18.95717915708369</v>
      </c>
      <c r="E66" s="46">
        <v>19</v>
      </c>
      <c r="F66" s="46">
        <v>19</v>
      </c>
      <c r="G66" s="46">
        <v>19</v>
      </c>
      <c r="H66" s="46">
        <v>19.100000000000001</v>
      </c>
      <c r="I66" s="46">
        <v>19.100000000000001</v>
      </c>
      <c r="J66" s="46">
        <v>19.2</v>
      </c>
      <c r="K66" s="46">
        <v>19.2</v>
      </c>
      <c r="L66" s="46">
        <v>19.3</v>
      </c>
      <c r="M66" s="46">
        <v>19.3</v>
      </c>
      <c r="N66" s="46">
        <v>19.399999999999999</v>
      </c>
      <c r="O66" s="46">
        <v>19.399999999999999</v>
      </c>
      <c r="P66" s="46">
        <v>19.5</v>
      </c>
      <c r="Q66" s="46">
        <v>19.5</v>
      </c>
      <c r="R66" s="46">
        <v>19.5</v>
      </c>
      <c r="S66" s="46">
        <v>19.399999999999999</v>
      </c>
      <c r="T66" s="46">
        <v>19.2</v>
      </c>
      <c r="U66" s="46">
        <v>19.100000000000001</v>
      </c>
      <c r="V66" s="46">
        <v>19</v>
      </c>
      <c r="W66" s="46">
        <v>18.899999999999999</v>
      </c>
      <c r="X66" s="46">
        <v>18.8</v>
      </c>
      <c r="Y66" s="46">
        <v>18.7</v>
      </c>
      <c r="Z66" s="46">
        <v>18.600000000000001</v>
      </c>
      <c r="AA66" s="46">
        <v>18.5</v>
      </c>
      <c r="AB66" s="46">
        <v>18.399999999999999</v>
      </c>
      <c r="AC66" s="46">
        <v>18.3</v>
      </c>
      <c r="AD66" s="46">
        <v>18.2</v>
      </c>
      <c r="AE66" s="46">
        <v>18.100000000000001</v>
      </c>
      <c r="AF66" s="46">
        <v>18</v>
      </c>
      <c r="AG66" s="46">
        <v>18</v>
      </c>
      <c r="AH66" s="46">
        <v>17.899999999999999</v>
      </c>
      <c r="AI66" s="46">
        <v>17.899999999999999</v>
      </c>
      <c r="AJ66" s="46">
        <v>17.8</v>
      </c>
      <c r="AK66" s="46">
        <v>17.8</v>
      </c>
      <c r="AL66" s="46">
        <v>17.8</v>
      </c>
      <c r="AM66" s="46">
        <v>17.7</v>
      </c>
      <c r="AN66" s="46">
        <v>17.7</v>
      </c>
      <c r="AO66" s="46">
        <v>17.7</v>
      </c>
      <c r="AP66" s="46">
        <v>17.7</v>
      </c>
      <c r="AQ66" s="46">
        <v>17.7</v>
      </c>
      <c r="AR66" s="46">
        <v>17.7</v>
      </c>
      <c r="AS66" s="46">
        <v>17.7</v>
      </c>
      <c r="AT66" s="46">
        <v>17.7</v>
      </c>
      <c r="AU66" s="46">
        <v>17.7</v>
      </c>
      <c r="AV66" s="46">
        <v>17.7</v>
      </c>
      <c r="AW66" s="46">
        <v>17.7</v>
      </c>
      <c r="AX66" s="46">
        <v>17.7</v>
      </c>
      <c r="AY66" s="46">
        <v>17.7</v>
      </c>
      <c r="AZ66" s="46">
        <v>17.7</v>
      </c>
      <c r="BA66" s="46">
        <v>17.7</v>
      </c>
    </row>
    <row r="67" spans="1:53" ht="11.25" customHeight="1">
      <c r="A67" s="46" t="s">
        <v>29</v>
      </c>
      <c r="B67" s="48" t="s">
        <v>28</v>
      </c>
      <c r="C67" s="46">
        <v>66.7</v>
      </c>
      <c r="D67" s="46">
        <v>66.7</v>
      </c>
      <c r="E67" s="46">
        <v>66.5</v>
      </c>
      <c r="F67" s="46">
        <v>66.2</v>
      </c>
      <c r="G67" s="46">
        <v>65.900000000000006</v>
      </c>
      <c r="H67" s="46">
        <v>65.599999999999994</v>
      </c>
      <c r="I67" s="46">
        <v>65.099999999999994</v>
      </c>
      <c r="J67" s="46">
        <v>64.599999999999994</v>
      </c>
      <c r="K67" s="46">
        <v>64.2</v>
      </c>
      <c r="L67" s="46">
        <v>63.8</v>
      </c>
      <c r="M67" s="46">
        <v>63.3</v>
      </c>
      <c r="N67" s="46">
        <v>62.8</v>
      </c>
      <c r="O67" s="46">
        <v>62.4</v>
      </c>
      <c r="P67" s="46">
        <v>61.9</v>
      </c>
      <c r="Q67" s="46">
        <v>61.5</v>
      </c>
      <c r="R67" s="46">
        <v>61.2</v>
      </c>
      <c r="S67" s="46">
        <v>60.9</v>
      </c>
      <c r="T67" s="46">
        <v>60.6</v>
      </c>
      <c r="U67" s="46">
        <v>60.3</v>
      </c>
      <c r="V67" s="46">
        <v>60.1</v>
      </c>
      <c r="W67" s="46">
        <v>59.8</v>
      </c>
      <c r="X67" s="46">
        <v>59.5</v>
      </c>
      <c r="Y67" s="46">
        <v>59.3</v>
      </c>
      <c r="Z67" s="46">
        <v>59.1</v>
      </c>
      <c r="AA67" s="46">
        <v>59</v>
      </c>
      <c r="AB67" s="46">
        <v>59</v>
      </c>
      <c r="AC67" s="46">
        <v>58.9</v>
      </c>
      <c r="AD67" s="46">
        <v>58.9</v>
      </c>
      <c r="AE67" s="46">
        <v>58.8</v>
      </c>
      <c r="AF67" s="46">
        <v>58.7</v>
      </c>
      <c r="AG67" s="46">
        <v>58.6</v>
      </c>
      <c r="AH67" s="46">
        <v>58.5</v>
      </c>
      <c r="AI67" s="46">
        <v>58.4</v>
      </c>
      <c r="AJ67" s="46">
        <v>58.4</v>
      </c>
      <c r="AK67" s="46">
        <v>58.4</v>
      </c>
      <c r="AL67" s="46">
        <v>58.4</v>
      </c>
      <c r="AM67" s="46">
        <v>58.4</v>
      </c>
      <c r="AN67" s="46">
        <v>58.5</v>
      </c>
      <c r="AO67" s="46">
        <v>58.5</v>
      </c>
      <c r="AP67" s="46">
        <v>58.4</v>
      </c>
      <c r="AQ67" s="46">
        <v>58.4</v>
      </c>
      <c r="AR67" s="46">
        <v>58.3</v>
      </c>
      <c r="AS67" s="46">
        <v>58.2</v>
      </c>
      <c r="AT67" s="46">
        <v>58.1</v>
      </c>
      <c r="AU67" s="46">
        <v>58</v>
      </c>
      <c r="AV67" s="46">
        <v>57.9</v>
      </c>
      <c r="AW67" s="46">
        <v>57.8</v>
      </c>
      <c r="AX67" s="46">
        <v>57.7</v>
      </c>
      <c r="AY67" s="46">
        <v>57.6</v>
      </c>
      <c r="AZ67" s="46">
        <v>57.5</v>
      </c>
      <c r="BA67" s="46">
        <v>57.4</v>
      </c>
    </row>
    <row r="68" spans="1:53" ht="11.25" customHeight="1">
      <c r="A68" s="46" t="s">
        <v>30</v>
      </c>
      <c r="B68" s="48" t="s">
        <v>28</v>
      </c>
      <c r="C68" s="46">
        <v>14.237812741810679</v>
      </c>
      <c r="D68" s="46">
        <v>14.336134696888605</v>
      </c>
      <c r="E68" s="46">
        <v>14.5</v>
      </c>
      <c r="F68" s="46">
        <v>14.8</v>
      </c>
      <c r="G68" s="46">
        <v>15</v>
      </c>
      <c r="H68" s="46">
        <v>15.3</v>
      </c>
      <c r="I68" s="46">
        <v>15.8</v>
      </c>
      <c r="J68" s="46">
        <v>16.2</v>
      </c>
      <c r="K68" s="46">
        <v>16.600000000000001</v>
      </c>
      <c r="L68" s="46">
        <v>17</v>
      </c>
      <c r="M68" s="46">
        <v>17.399999999999999</v>
      </c>
      <c r="N68" s="46">
        <v>17.8</v>
      </c>
      <c r="O68" s="46">
        <v>18.2</v>
      </c>
      <c r="P68" s="46">
        <v>18.600000000000001</v>
      </c>
      <c r="Q68" s="46">
        <v>19</v>
      </c>
      <c r="R68" s="46">
        <v>19.399999999999999</v>
      </c>
      <c r="S68" s="46">
        <v>19.8</v>
      </c>
      <c r="T68" s="46">
        <v>20.2</v>
      </c>
      <c r="U68" s="46">
        <v>20.5</v>
      </c>
      <c r="V68" s="46">
        <v>20.9</v>
      </c>
      <c r="W68" s="46">
        <v>21.3</v>
      </c>
      <c r="X68" s="46">
        <v>21.7</v>
      </c>
      <c r="Y68" s="46">
        <v>22</v>
      </c>
      <c r="Z68" s="46">
        <v>22.3</v>
      </c>
      <c r="AA68" s="46">
        <v>22.6</v>
      </c>
      <c r="AB68" s="46">
        <v>22.7</v>
      </c>
      <c r="AC68" s="46">
        <v>22.8</v>
      </c>
      <c r="AD68" s="46">
        <v>22.9</v>
      </c>
      <c r="AE68" s="46">
        <v>23.1</v>
      </c>
      <c r="AF68" s="46">
        <v>23.3</v>
      </c>
      <c r="AG68" s="46">
        <v>23.5</v>
      </c>
      <c r="AH68" s="46">
        <v>23.6</v>
      </c>
      <c r="AI68" s="46">
        <v>23.7</v>
      </c>
      <c r="AJ68" s="46">
        <v>23.8</v>
      </c>
      <c r="AK68" s="46">
        <v>23.8</v>
      </c>
      <c r="AL68" s="46">
        <v>23.8</v>
      </c>
      <c r="AM68" s="46">
        <v>23.8</v>
      </c>
      <c r="AN68" s="46">
        <v>23.8</v>
      </c>
      <c r="AO68" s="46">
        <v>23.8</v>
      </c>
      <c r="AP68" s="46">
        <v>23.8</v>
      </c>
      <c r="AQ68" s="46">
        <v>23.9</v>
      </c>
      <c r="AR68" s="46">
        <v>24</v>
      </c>
      <c r="AS68" s="46">
        <v>24.1</v>
      </c>
      <c r="AT68" s="46">
        <v>24.2</v>
      </c>
      <c r="AU68" s="46">
        <v>24.3</v>
      </c>
      <c r="AV68" s="46">
        <v>24.4</v>
      </c>
      <c r="AW68" s="46">
        <v>24.5</v>
      </c>
      <c r="AX68" s="46">
        <v>24.6</v>
      </c>
      <c r="AY68" s="46">
        <v>24.7</v>
      </c>
      <c r="AZ68" s="46">
        <v>24.8</v>
      </c>
      <c r="BA68" s="46">
        <v>24.9</v>
      </c>
    </row>
    <row r="69" spans="1:53" ht="11.25" customHeight="1">
      <c r="A69" s="46" t="s">
        <v>31</v>
      </c>
      <c r="B69" s="48" t="s">
        <v>28</v>
      </c>
      <c r="C69" s="46">
        <v>1.820119621765516</v>
      </c>
      <c r="D69" s="46">
        <v>1.9006841884483532</v>
      </c>
      <c r="E69" s="46">
        <v>2</v>
      </c>
      <c r="F69" s="46">
        <v>2</v>
      </c>
      <c r="G69" s="46">
        <v>2.1</v>
      </c>
      <c r="H69" s="46">
        <v>2.1</v>
      </c>
      <c r="I69" s="46">
        <v>2.2000000000000002</v>
      </c>
      <c r="J69" s="46">
        <v>2.2000000000000002</v>
      </c>
      <c r="K69" s="46">
        <v>2.2000000000000002</v>
      </c>
      <c r="L69" s="46">
        <v>2.2999999999999998</v>
      </c>
      <c r="M69" s="46">
        <v>2.2999999999999998</v>
      </c>
      <c r="N69" s="46">
        <v>2.2999999999999998</v>
      </c>
      <c r="O69" s="46">
        <v>2.2999999999999998</v>
      </c>
      <c r="P69" s="46">
        <v>2.2999999999999998</v>
      </c>
      <c r="Q69" s="46">
        <v>2.2999999999999998</v>
      </c>
      <c r="R69" s="46">
        <v>2.4</v>
      </c>
      <c r="S69" s="46">
        <v>2.4</v>
      </c>
      <c r="T69" s="46">
        <v>2.4</v>
      </c>
      <c r="U69" s="46">
        <v>2.5</v>
      </c>
      <c r="V69" s="46">
        <v>2.6</v>
      </c>
      <c r="W69" s="46">
        <v>2.6</v>
      </c>
      <c r="X69" s="46">
        <v>2.7</v>
      </c>
      <c r="Y69" s="46">
        <v>2.8</v>
      </c>
      <c r="Z69" s="46">
        <v>2.9</v>
      </c>
      <c r="AA69" s="46">
        <v>3</v>
      </c>
      <c r="AB69" s="46">
        <v>3.2</v>
      </c>
      <c r="AC69" s="46">
        <v>3.4</v>
      </c>
      <c r="AD69" s="46">
        <v>3.6</v>
      </c>
      <c r="AE69" s="46">
        <v>3.7</v>
      </c>
      <c r="AF69" s="46">
        <v>3.8</v>
      </c>
      <c r="AG69" s="46">
        <v>4</v>
      </c>
      <c r="AH69" s="46">
        <v>4.0999999999999996</v>
      </c>
      <c r="AI69" s="46">
        <v>4.2</v>
      </c>
      <c r="AJ69" s="46">
        <v>4.3</v>
      </c>
      <c r="AK69" s="46">
        <v>4.4000000000000004</v>
      </c>
      <c r="AL69" s="46">
        <v>4.5</v>
      </c>
      <c r="AM69" s="46">
        <v>4.5999999999999996</v>
      </c>
      <c r="AN69" s="46">
        <v>4.7</v>
      </c>
      <c r="AO69" s="46">
        <v>4.8</v>
      </c>
      <c r="AP69" s="46">
        <v>4.9000000000000004</v>
      </c>
      <c r="AQ69" s="46">
        <v>5</v>
      </c>
      <c r="AR69" s="46">
        <v>5.0999999999999996</v>
      </c>
      <c r="AS69" s="46">
        <v>5.2</v>
      </c>
      <c r="AT69" s="46">
        <v>5.2</v>
      </c>
      <c r="AU69" s="46">
        <v>5.2</v>
      </c>
      <c r="AV69" s="46">
        <v>5.2</v>
      </c>
      <c r="AW69" s="46">
        <v>5.2</v>
      </c>
      <c r="AX69" s="46">
        <v>5.2</v>
      </c>
      <c r="AY69" s="46">
        <v>5.2</v>
      </c>
      <c r="AZ69" s="46">
        <v>5.3</v>
      </c>
      <c r="BA69" s="46">
        <v>5.3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49.82864726127282</v>
      </c>
      <c r="D71" s="46">
        <v>49.910010191616855</v>
      </c>
      <c r="E71" s="46">
        <v>50.4</v>
      </c>
      <c r="F71" s="46">
        <v>51</v>
      </c>
      <c r="G71" s="46">
        <v>51.7</v>
      </c>
      <c r="H71" s="46">
        <v>52.4</v>
      </c>
      <c r="I71" s="46">
        <v>53.7</v>
      </c>
      <c r="J71" s="46">
        <v>54.8</v>
      </c>
      <c r="K71" s="46">
        <v>55.7</v>
      </c>
      <c r="L71" s="46">
        <v>56.8</v>
      </c>
      <c r="M71" s="46">
        <v>57.9</v>
      </c>
      <c r="N71" s="46">
        <v>59.1</v>
      </c>
      <c r="O71" s="46">
        <v>60.4</v>
      </c>
      <c r="P71" s="46">
        <v>61.5</v>
      </c>
      <c r="Q71" s="46">
        <v>62.5</v>
      </c>
      <c r="R71" s="46">
        <v>63.5</v>
      </c>
      <c r="S71" s="46">
        <v>64.3</v>
      </c>
      <c r="T71" s="46">
        <v>65</v>
      </c>
      <c r="U71" s="46">
        <v>65.7</v>
      </c>
      <c r="V71" s="46">
        <v>66.5</v>
      </c>
      <c r="W71" s="46">
        <v>67.3</v>
      </c>
      <c r="X71" s="46">
        <v>68</v>
      </c>
      <c r="Y71" s="46">
        <v>68.7</v>
      </c>
      <c r="Z71" s="46">
        <v>69.3</v>
      </c>
      <c r="AA71" s="46">
        <v>69.5</v>
      </c>
      <c r="AB71" s="46">
        <v>69.599999999999994</v>
      </c>
      <c r="AC71" s="46">
        <v>69.7</v>
      </c>
      <c r="AD71" s="46">
        <v>69.8</v>
      </c>
      <c r="AE71" s="46">
        <v>70.099999999999994</v>
      </c>
      <c r="AF71" s="46">
        <v>70.400000000000006</v>
      </c>
      <c r="AG71" s="46">
        <v>70.7</v>
      </c>
      <c r="AH71" s="46">
        <v>71.099999999999994</v>
      </c>
      <c r="AI71" s="46">
        <v>71.2</v>
      </c>
      <c r="AJ71" s="46">
        <v>71.3</v>
      </c>
      <c r="AK71" s="46">
        <v>71.2</v>
      </c>
      <c r="AL71" s="46">
        <v>71.2</v>
      </c>
      <c r="AM71" s="46">
        <v>71.099999999999994</v>
      </c>
      <c r="AN71" s="46">
        <v>71.099999999999994</v>
      </c>
      <c r="AO71" s="46">
        <v>71.099999999999994</v>
      </c>
      <c r="AP71" s="46">
        <v>71.099999999999994</v>
      </c>
      <c r="AQ71" s="46">
        <v>71.3</v>
      </c>
      <c r="AR71" s="46">
        <v>71.5</v>
      </c>
      <c r="AS71" s="46">
        <v>71.8</v>
      </c>
      <c r="AT71" s="46">
        <v>72.099999999999994</v>
      </c>
      <c r="AU71" s="46">
        <v>72.5</v>
      </c>
      <c r="AV71" s="46">
        <v>72.8</v>
      </c>
      <c r="AW71" s="46">
        <v>73</v>
      </c>
      <c r="AX71" s="46">
        <v>73.3</v>
      </c>
      <c r="AY71" s="46">
        <v>73.5</v>
      </c>
      <c r="AZ71" s="46">
        <v>73.8</v>
      </c>
      <c r="BA71" s="46">
        <v>74.2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205481</v>
      </c>
      <c r="E75" s="41">
        <v>207399</v>
      </c>
      <c r="F75" s="41">
        <v>209614</v>
      </c>
      <c r="G75" s="41">
        <v>211321</v>
      </c>
      <c r="H75" s="41">
        <v>212731</v>
      </c>
      <c r="I75" s="41">
        <v>214055</v>
      </c>
      <c r="J75" s="41">
        <v>215330</v>
      </c>
      <c r="K75" s="41">
        <v>216558</v>
      </c>
      <c r="L75" s="41">
        <v>217746</v>
      </c>
      <c r="M75" s="41">
        <v>218897</v>
      </c>
      <c r="N75" s="41">
        <v>220006</v>
      </c>
      <c r="O75" s="41">
        <v>221065</v>
      </c>
      <c r="P75" s="41">
        <v>222075</v>
      </c>
      <c r="Q75" s="41">
        <v>223029</v>
      </c>
      <c r="R75" s="41">
        <v>223928</v>
      </c>
      <c r="S75" s="41">
        <v>224767</v>
      </c>
      <c r="T75" s="41">
        <v>225552</v>
      </c>
      <c r="U75" s="41">
        <v>226289</v>
      </c>
      <c r="V75" s="41">
        <v>226980</v>
      </c>
      <c r="W75" s="41">
        <v>227624</v>
      </c>
      <c r="X75" s="41">
        <v>228218</v>
      </c>
      <c r="Y75" s="41">
        <v>228753</v>
      </c>
      <c r="Z75" s="41">
        <v>229229</v>
      </c>
      <c r="AA75" s="41">
        <v>229642</v>
      </c>
      <c r="AB75" s="41">
        <v>229994</v>
      </c>
      <c r="AC75" s="41">
        <v>230288</v>
      </c>
      <c r="AD75" s="41">
        <v>230523</v>
      </c>
      <c r="AE75" s="41">
        <v>230701</v>
      </c>
      <c r="AF75" s="41">
        <v>230821</v>
      </c>
      <c r="AG75" s="41">
        <v>230890</v>
      </c>
      <c r="AH75" s="41">
        <v>230905</v>
      </c>
      <c r="AI75" s="41">
        <v>230874</v>
      </c>
      <c r="AJ75" s="41">
        <v>230799</v>
      </c>
      <c r="AK75" s="41">
        <v>230680</v>
      </c>
      <c r="AL75" s="41">
        <v>230523</v>
      </c>
      <c r="AM75" s="41">
        <v>230327</v>
      </c>
      <c r="AN75" s="41">
        <v>230099</v>
      </c>
      <c r="AO75" s="41">
        <v>229837</v>
      </c>
      <c r="AP75" s="41">
        <v>229542</v>
      </c>
      <c r="AQ75" s="41">
        <v>229214</v>
      </c>
      <c r="AR75" s="41">
        <v>228855</v>
      </c>
      <c r="AS75" s="41">
        <v>228469</v>
      </c>
      <c r="AT75" s="41">
        <v>228055</v>
      </c>
      <c r="AU75" s="41">
        <v>227613</v>
      </c>
      <c r="AV75" s="41">
        <v>227145</v>
      </c>
      <c r="AW75" s="41">
        <v>226653</v>
      </c>
      <c r="AX75" s="41">
        <v>226143</v>
      </c>
      <c r="AY75" s="41">
        <v>225614</v>
      </c>
      <c r="AZ75" s="41">
        <v>225072</v>
      </c>
      <c r="BA75" s="41">
        <v>224515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3009</v>
      </c>
      <c r="F76" s="41">
        <v>2962</v>
      </c>
      <c r="G76" s="41">
        <v>2921</v>
      </c>
      <c r="H76" s="41">
        <v>2887</v>
      </c>
      <c r="I76" s="41">
        <v>2854</v>
      </c>
      <c r="J76" s="41">
        <v>2823</v>
      </c>
      <c r="K76" s="41">
        <v>2798</v>
      </c>
      <c r="L76" s="41">
        <v>2771</v>
      </c>
      <c r="M76" s="41">
        <v>2745</v>
      </c>
      <c r="N76" s="41">
        <v>2718</v>
      </c>
      <c r="O76" s="41">
        <v>2689</v>
      </c>
      <c r="P76" s="41">
        <v>2657</v>
      </c>
      <c r="Q76" s="41">
        <v>2625</v>
      </c>
      <c r="R76" s="41">
        <v>2588</v>
      </c>
      <c r="S76" s="41">
        <v>2563</v>
      </c>
      <c r="T76" s="41">
        <v>2549</v>
      </c>
      <c r="U76" s="41">
        <v>2538</v>
      </c>
      <c r="V76" s="41">
        <v>2527</v>
      </c>
      <c r="W76" s="41">
        <v>2516</v>
      </c>
      <c r="X76" s="41">
        <v>2504</v>
      </c>
      <c r="Y76" s="41">
        <v>2494</v>
      </c>
      <c r="Z76" s="41">
        <v>2485</v>
      </c>
      <c r="AA76" s="41">
        <v>2475</v>
      </c>
      <c r="AB76" s="41">
        <v>2467</v>
      </c>
      <c r="AC76" s="41">
        <v>2459</v>
      </c>
      <c r="AD76" s="41">
        <v>2452</v>
      </c>
      <c r="AE76" s="41">
        <v>2446</v>
      </c>
      <c r="AF76" s="41">
        <v>2442</v>
      </c>
      <c r="AG76" s="41">
        <v>2440</v>
      </c>
      <c r="AH76" s="41">
        <v>2441</v>
      </c>
      <c r="AI76" s="41">
        <v>2442</v>
      </c>
      <c r="AJ76" s="41">
        <v>2443</v>
      </c>
      <c r="AK76" s="41">
        <v>2440</v>
      </c>
      <c r="AL76" s="41">
        <v>2436</v>
      </c>
      <c r="AM76" s="41">
        <v>2431</v>
      </c>
      <c r="AN76" s="41">
        <v>2423</v>
      </c>
      <c r="AO76" s="41">
        <v>2413</v>
      </c>
      <c r="AP76" s="41">
        <v>2400</v>
      </c>
      <c r="AQ76" s="41">
        <v>2385</v>
      </c>
      <c r="AR76" s="41">
        <v>2368</v>
      </c>
      <c r="AS76" s="41">
        <v>2350</v>
      </c>
      <c r="AT76" s="41">
        <v>2331</v>
      </c>
      <c r="AU76" s="41">
        <v>2312</v>
      </c>
      <c r="AV76" s="41">
        <v>2293</v>
      </c>
      <c r="AW76" s="41">
        <v>2275</v>
      </c>
      <c r="AX76" s="41">
        <v>2257</v>
      </c>
      <c r="AY76" s="41">
        <v>2242</v>
      </c>
      <c r="AZ76" s="41">
        <v>2225</v>
      </c>
      <c r="BA76" s="41">
        <v>2211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1693</v>
      </c>
      <c r="F77" s="41">
        <v>1704</v>
      </c>
      <c r="G77" s="41">
        <v>1715</v>
      </c>
      <c r="H77" s="41">
        <v>1721</v>
      </c>
      <c r="I77" s="41">
        <v>1737</v>
      </c>
      <c r="J77" s="41">
        <v>1753</v>
      </c>
      <c r="K77" s="41">
        <v>1768</v>
      </c>
      <c r="L77" s="41">
        <v>1778</v>
      </c>
      <c r="M77" s="41">
        <v>1794</v>
      </c>
      <c r="N77" s="41">
        <v>1817</v>
      </c>
      <c r="O77" s="41">
        <v>1837</v>
      </c>
      <c r="P77" s="41">
        <v>1861</v>
      </c>
      <c r="Q77" s="41">
        <v>1884</v>
      </c>
      <c r="R77" s="41">
        <v>1907</v>
      </c>
      <c r="S77" s="41">
        <v>1936</v>
      </c>
      <c r="T77" s="41">
        <v>1970</v>
      </c>
      <c r="U77" s="41">
        <v>2005</v>
      </c>
      <c r="V77" s="41">
        <v>2041</v>
      </c>
      <c r="W77" s="41">
        <v>2080</v>
      </c>
      <c r="X77" s="41">
        <v>2127</v>
      </c>
      <c r="Y77" s="41">
        <v>2176</v>
      </c>
      <c r="Z77" s="41">
        <v>2230</v>
      </c>
      <c r="AA77" s="41">
        <v>2281</v>
      </c>
      <c r="AB77" s="41">
        <v>2331</v>
      </c>
      <c r="AC77" s="41">
        <v>2382</v>
      </c>
      <c r="AD77" s="41">
        <v>2432</v>
      </c>
      <c r="AE77" s="41">
        <v>2484</v>
      </c>
      <c r="AF77" s="41">
        <v>2531</v>
      </c>
      <c r="AG77" s="41">
        <v>2583</v>
      </c>
      <c r="AH77" s="41">
        <v>2630</v>
      </c>
      <c r="AI77" s="41">
        <v>2675</v>
      </c>
      <c r="AJ77" s="41">
        <v>2720</v>
      </c>
      <c r="AK77" s="41">
        <v>2755</v>
      </c>
      <c r="AL77" s="41">
        <v>2790</v>
      </c>
      <c r="AM77" s="41">
        <v>2817</v>
      </c>
      <c r="AN77" s="41">
        <v>2843</v>
      </c>
      <c r="AO77" s="41">
        <v>2866</v>
      </c>
      <c r="AP77" s="41">
        <v>2886</v>
      </c>
      <c r="AQ77" s="41">
        <v>2902</v>
      </c>
      <c r="AR77" s="41">
        <v>2912</v>
      </c>
      <c r="AS77" s="41">
        <v>2922</v>
      </c>
      <c r="AT77" s="41">
        <v>2931</v>
      </c>
      <c r="AU77" s="41">
        <v>2938</v>
      </c>
      <c r="AV77" s="41">
        <v>2943</v>
      </c>
      <c r="AW77" s="41">
        <v>2943</v>
      </c>
      <c r="AX77" s="41">
        <v>2944</v>
      </c>
      <c r="AY77" s="41">
        <v>2942</v>
      </c>
      <c r="AZ77" s="41">
        <v>2940</v>
      </c>
      <c r="BA77" s="41">
        <v>2933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1316</v>
      </c>
      <c r="F78" s="41">
        <v>1258</v>
      </c>
      <c r="G78" s="41">
        <v>1206</v>
      </c>
      <c r="H78" s="41">
        <v>1166</v>
      </c>
      <c r="I78" s="41">
        <v>1117</v>
      </c>
      <c r="J78" s="41">
        <v>1070</v>
      </c>
      <c r="K78" s="41">
        <v>1030</v>
      </c>
      <c r="L78" s="41">
        <v>993</v>
      </c>
      <c r="M78" s="41">
        <v>951</v>
      </c>
      <c r="N78" s="41">
        <v>901</v>
      </c>
      <c r="O78" s="41">
        <v>852</v>
      </c>
      <c r="P78" s="41">
        <v>796</v>
      </c>
      <c r="Q78" s="41">
        <v>741</v>
      </c>
      <c r="R78" s="41">
        <v>681</v>
      </c>
      <c r="S78" s="41">
        <v>627</v>
      </c>
      <c r="T78" s="41">
        <v>579</v>
      </c>
      <c r="U78" s="41">
        <v>533</v>
      </c>
      <c r="V78" s="41">
        <v>486</v>
      </c>
      <c r="W78" s="41">
        <v>436</v>
      </c>
      <c r="X78" s="41">
        <v>377</v>
      </c>
      <c r="Y78" s="41">
        <v>318</v>
      </c>
      <c r="Z78" s="41">
        <v>255</v>
      </c>
      <c r="AA78" s="41">
        <v>194</v>
      </c>
      <c r="AB78" s="41">
        <v>136</v>
      </c>
      <c r="AC78" s="41">
        <v>77</v>
      </c>
      <c r="AD78" s="41">
        <v>20</v>
      </c>
      <c r="AE78" s="41">
        <v>-38</v>
      </c>
      <c r="AF78" s="41">
        <v>-89</v>
      </c>
      <c r="AG78" s="41">
        <v>-143</v>
      </c>
      <c r="AH78" s="41">
        <v>-189</v>
      </c>
      <c r="AI78" s="41">
        <v>-233</v>
      </c>
      <c r="AJ78" s="41">
        <v>-277</v>
      </c>
      <c r="AK78" s="41">
        <v>-315</v>
      </c>
      <c r="AL78" s="41">
        <v>-354</v>
      </c>
      <c r="AM78" s="41">
        <v>-386</v>
      </c>
      <c r="AN78" s="41">
        <v>-420</v>
      </c>
      <c r="AO78" s="41">
        <v>-453</v>
      </c>
      <c r="AP78" s="41">
        <v>-486</v>
      </c>
      <c r="AQ78" s="41">
        <v>-517</v>
      </c>
      <c r="AR78" s="41">
        <v>-544</v>
      </c>
      <c r="AS78" s="41">
        <v>-572</v>
      </c>
      <c r="AT78" s="41">
        <v>-600</v>
      </c>
      <c r="AU78" s="41">
        <v>-626</v>
      </c>
      <c r="AV78" s="41">
        <v>-650</v>
      </c>
      <c r="AW78" s="41">
        <v>-668</v>
      </c>
      <c r="AX78" s="41">
        <v>-687</v>
      </c>
      <c r="AY78" s="41">
        <v>-700</v>
      </c>
      <c r="AZ78" s="41">
        <v>-715</v>
      </c>
      <c r="BA78" s="41">
        <v>-722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699</v>
      </c>
      <c r="F79" s="41">
        <v>749</v>
      </c>
      <c r="G79" s="41">
        <v>704</v>
      </c>
      <c r="H79" s="41">
        <v>658</v>
      </c>
      <c r="I79" s="41">
        <v>658</v>
      </c>
      <c r="J79" s="41">
        <v>658</v>
      </c>
      <c r="K79" s="41">
        <v>658</v>
      </c>
      <c r="L79" s="41">
        <v>658</v>
      </c>
      <c r="M79" s="41">
        <v>658</v>
      </c>
      <c r="N79" s="41">
        <v>658</v>
      </c>
      <c r="O79" s="41">
        <v>658</v>
      </c>
      <c r="P79" s="41">
        <v>658</v>
      </c>
      <c r="Q79" s="41">
        <v>658</v>
      </c>
      <c r="R79" s="41">
        <v>658</v>
      </c>
      <c r="S79" s="41">
        <v>658</v>
      </c>
      <c r="T79" s="41">
        <v>658</v>
      </c>
      <c r="U79" s="41">
        <v>658</v>
      </c>
      <c r="V79" s="41">
        <v>658</v>
      </c>
      <c r="W79" s="41">
        <v>658</v>
      </c>
      <c r="X79" s="41">
        <v>658</v>
      </c>
      <c r="Y79" s="41">
        <v>658</v>
      </c>
      <c r="Z79" s="41">
        <v>658</v>
      </c>
      <c r="AA79" s="41">
        <v>658</v>
      </c>
      <c r="AB79" s="41">
        <v>658</v>
      </c>
      <c r="AC79" s="41">
        <v>658</v>
      </c>
      <c r="AD79" s="41">
        <v>658</v>
      </c>
      <c r="AE79" s="41">
        <v>658</v>
      </c>
      <c r="AF79" s="41">
        <v>658</v>
      </c>
      <c r="AG79" s="41">
        <v>658</v>
      </c>
      <c r="AH79" s="41">
        <v>658</v>
      </c>
      <c r="AI79" s="41">
        <v>658</v>
      </c>
      <c r="AJ79" s="41">
        <v>658</v>
      </c>
      <c r="AK79" s="41">
        <v>658</v>
      </c>
      <c r="AL79" s="41">
        <v>658</v>
      </c>
      <c r="AM79" s="41">
        <v>658</v>
      </c>
      <c r="AN79" s="41">
        <v>658</v>
      </c>
      <c r="AO79" s="41">
        <v>658</v>
      </c>
      <c r="AP79" s="41">
        <v>658</v>
      </c>
      <c r="AQ79" s="41">
        <v>658</v>
      </c>
      <c r="AR79" s="41">
        <v>658</v>
      </c>
      <c r="AS79" s="41">
        <v>658</v>
      </c>
      <c r="AT79" s="41">
        <v>658</v>
      </c>
      <c r="AU79" s="41">
        <v>658</v>
      </c>
      <c r="AV79" s="41">
        <v>658</v>
      </c>
      <c r="AW79" s="41">
        <v>658</v>
      </c>
      <c r="AX79" s="41">
        <v>658</v>
      </c>
      <c r="AY79" s="41">
        <v>658</v>
      </c>
      <c r="AZ79" s="41">
        <v>658</v>
      </c>
      <c r="BA79" s="41">
        <v>658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200</v>
      </c>
      <c r="F80" s="41">
        <v>-300</v>
      </c>
      <c r="G80" s="41">
        <v>-500</v>
      </c>
      <c r="H80" s="41">
        <v>-500</v>
      </c>
      <c r="I80" s="41">
        <v>-500</v>
      </c>
      <c r="J80" s="41">
        <v>-500</v>
      </c>
      <c r="K80" s="41">
        <v>-500</v>
      </c>
      <c r="L80" s="41">
        <v>-500</v>
      </c>
      <c r="M80" s="41">
        <v>-500</v>
      </c>
      <c r="N80" s="41">
        <v>-500</v>
      </c>
      <c r="O80" s="41">
        <v>-500</v>
      </c>
      <c r="P80" s="41">
        <v>-500</v>
      </c>
      <c r="Q80" s="41">
        <v>-500</v>
      </c>
      <c r="R80" s="41">
        <v>-500</v>
      </c>
      <c r="S80" s="41">
        <v>-500</v>
      </c>
      <c r="T80" s="41">
        <v>-500</v>
      </c>
      <c r="U80" s="41">
        <v>-500</v>
      </c>
      <c r="V80" s="41">
        <v>-500</v>
      </c>
      <c r="W80" s="41">
        <v>-500</v>
      </c>
      <c r="X80" s="41">
        <v>-500</v>
      </c>
      <c r="Y80" s="41">
        <v>-500</v>
      </c>
      <c r="Z80" s="41">
        <v>-500</v>
      </c>
      <c r="AA80" s="41">
        <v>-500</v>
      </c>
      <c r="AB80" s="41">
        <v>-500</v>
      </c>
      <c r="AC80" s="41">
        <v>-500</v>
      </c>
      <c r="AD80" s="41">
        <v>-500</v>
      </c>
      <c r="AE80" s="41">
        <v>-500</v>
      </c>
      <c r="AF80" s="41">
        <v>-500</v>
      </c>
      <c r="AG80" s="41">
        <v>-500</v>
      </c>
      <c r="AH80" s="41">
        <v>-500</v>
      </c>
      <c r="AI80" s="41">
        <v>-500</v>
      </c>
      <c r="AJ80" s="41">
        <v>-500</v>
      </c>
      <c r="AK80" s="41">
        <v>-500</v>
      </c>
      <c r="AL80" s="41">
        <v>-500</v>
      </c>
      <c r="AM80" s="41">
        <v>-500</v>
      </c>
      <c r="AN80" s="41">
        <v>-500</v>
      </c>
      <c r="AO80" s="41">
        <v>-500</v>
      </c>
      <c r="AP80" s="41">
        <v>-500</v>
      </c>
      <c r="AQ80" s="41">
        <v>-500</v>
      </c>
      <c r="AR80" s="41">
        <v>-500</v>
      </c>
      <c r="AS80" s="41">
        <v>-500</v>
      </c>
      <c r="AT80" s="41">
        <v>-500</v>
      </c>
      <c r="AU80" s="41">
        <v>-500</v>
      </c>
      <c r="AV80" s="41">
        <v>-500</v>
      </c>
      <c r="AW80" s="41">
        <v>-500</v>
      </c>
      <c r="AX80" s="41">
        <v>-500</v>
      </c>
      <c r="AY80" s="41">
        <v>-500</v>
      </c>
      <c r="AZ80" s="41">
        <v>-500</v>
      </c>
      <c r="BA80" s="41">
        <v>-500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899</v>
      </c>
      <c r="F81" s="41">
        <v>449</v>
      </c>
      <c r="G81" s="41">
        <v>204</v>
      </c>
      <c r="H81" s="41">
        <v>158</v>
      </c>
      <c r="I81" s="41">
        <v>158</v>
      </c>
      <c r="J81" s="41">
        <v>158</v>
      </c>
      <c r="K81" s="41">
        <v>158</v>
      </c>
      <c r="L81" s="41">
        <v>158</v>
      </c>
      <c r="M81" s="41">
        <v>158</v>
      </c>
      <c r="N81" s="41">
        <v>158</v>
      </c>
      <c r="O81" s="41">
        <v>158</v>
      </c>
      <c r="P81" s="41">
        <v>158</v>
      </c>
      <c r="Q81" s="41">
        <v>158</v>
      </c>
      <c r="R81" s="41">
        <v>158</v>
      </c>
      <c r="S81" s="41">
        <v>158</v>
      </c>
      <c r="T81" s="41">
        <v>158</v>
      </c>
      <c r="U81" s="41">
        <v>158</v>
      </c>
      <c r="V81" s="41">
        <v>158</v>
      </c>
      <c r="W81" s="41">
        <v>158</v>
      </c>
      <c r="X81" s="41">
        <v>158</v>
      </c>
      <c r="Y81" s="41">
        <v>158</v>
      </c>
      <c r="Z81" s="41">
        <v>158</v>
      </c>
      <c r="AA81" s="41">
        <v>158</v>
      </c>
      <c r="AB81" s="41">
        <v>158</v>
      </c>
      <c r="AC81" s="41">
        <v>158</v>
      </c>
      <c r="AD81" s="41">
        <v>158</v>
      </c>
      <c r="AE81" s="41">
        <v>158</v>
      </c>
      <c r="AF81" s="41">
        <v>158</v>
      </c>
      <c r="AG81" s="41">
        <v>158</v>
      </c>
      <c r="AH81" s="41">
        <v>158</v>
      </c>
      <c r="AI81" s="41">
        <v>158</v>
      </c>
      <c r="AJ81" s="41">
        <v>158</v>
      </c>
      <c r="AK81" s="41">
        <v>158</v>
      </c>
      <c r="AL81" s="41">
        <v>158</v>
      </c>
      <c r="AM81" s="41">
        <v>158</v>
      </c>
      <c r="AN81" s="41">
        <v>158</v>
      </c>
      <c r="AO81" s="41">
        <v>158</v>
      </c>
      <c r="AP81" s="41">
        <v>158</v>
      </c>
      <c r="AQ81" s="41">
        <v>158</v>
      </c>
      <c r="AR81" s="41">
        <v>158</v>
      </c>
      <c r="AS81" s="41">
        <v>158</v>
      </c>
      <c r="AT81" s="41">
        <v>158</v>
      </c>
      <c r="AU81" s="41">
        <v>158</v>
      </c>
      <c r="AV81" s="41">
        <v>158</v>
      </c>
      <c r="AW81" s="41">
        <v>158</v>
      </c>
      <c r="AX81" s="41">
        <v>158</v>
      </c>
      <c r="AY81" s="41">
        <v>158</v>
      </c>
      <c r="AZ81" s="41">
        <v>158</v>
      </c>
      <c r="BA81" s="41">
        <v>158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2215</v>
      </c>
      <c r="F82" s="41">
        <v>1707</v>
      </c>
      <c r="G82" s="41">
        <v>1410</v>
      </c>
      <c r="H82" s="41">
        <v>1324</v>
      </c>
      <c r="I82" s="41">
        <v>1275</v>
      </c>
      <c r="J82" s="41">
        <v>1228</v>
      </c>
      <c r="K82" s="41">
        <v>1188</v>
      </c>
      <c r="L82" s="41">
        <v>1151</v>
      </c>
      <c r="M82" s="41">
        <v>1109</v>
      </c>
      <c r="N82" s="41">
        <v>1059</v>
      </c>
      <c r="O82" s="41">
        <v>1010</v>
      </c>
      <c r="P82" s="41">
        <v>954</v>
      </c>
      <c r="Q82" s="41">
        <v>899</v>
      </c>
      <c r="R82" s="41">
        <v>839</v>
      </c>
      <c r="S82" s="41">
        <v>785</v>
      </c>
      <c r="T82" s="41">
        <v>737</v>
      </c>
      <c r="U82" s="41">
        <v>691</v>
      </c>
      <c r="V82" s="41">
        <v>644</v>
      </c>
      <c r="W82" s="41">
        <v>594</v>
      </c>
      <c r="X82" s="41">
        <v>535</v>
      </c>
      <c r="Y82" s="41">
        <v>476</v>
      </c>
      <c r="Z82" s="41">
        <v>413</v>
      </c>
      <c r="AA82" s="41">
        <v>352</v>
      </c>
      <c r="AB82" s="41">
        <v>294</v>
      </c>
      <c r="AC82" s="41">
        <v>235</v>
      </c>
      <c r="AD82" s="41">
        <v>178</v>
      </c>
      <c r="AE82" s="41">
        <v>120</v>
      </c>
      <c r="AF82" s="41">
        <v>69</v>
      </c>
      <c r="AG82" s="41">
        <v>15</v>
      </c>
      <c r="AH82" s="41">
        <v>-31</v>
      </c>
      <c r="AI82" s="41">
        <v>-75</v>
      </c>
      <c r="AJ82" s="41">
        <v>-119</v>
      </c>
      <c r="AK82" s="41">
        <v>-157</v>
      </c>
      <c r="AL82" s="41">
        <v>-196</v>
      </c>
      <c r="AM82" s="41">
        <v>-228</v>
      </c>
      <c r="AN82" s="41">
        <v>-262</v>
      </c>
      <c r="AO82" s="41">
        <v>-295</v>
      </c>
      <c r="AP82" s="41">
        <v>-328</v>
      </c>
      <c r="AQ82" s="41">
        <v>-359</v>
      </c>
      <c r="AR82" s="41">
        <v>-386</v>
      </c>
      <c r="AS82" s="41">
        <v>-414</v>
      </c>
      <c r="AT82" s="41">
        <v>-442</v>
      </c>
      <c r="AU82" s="41">
        <v>-468</v>
      </c>
      <c r="AV82" s="41">
        <v>-492</v>
      </c>
      <c r="AW82" s="41">
        <v>-510</v>
      </c>
      <c r="AX82" s="41">
        <v>-529</v>
      </c>
      <c r="AY82" s="41">
        <v>-542</v>
      </c>
      <c r="AZ82" s="41">
        <v>-557</v>
      </c>
      <c r="BA82" s="41">
        <v>-564</v>
      </c>
    </row>
    <row r="83" spans="1:53" ht="11.25" customHeight="1">
      <c r="A83" s="38" t="s">
        <v>18</v>
      </c>
      <c r="B83" s="39" t="s">
        <v>10</v>
      </c>
      <c r="C83" s="55">
        <v>205481</v>
      </c>
      <c r="D83" s="41">
        <v>207399</v>
      </c>
      <c r="E83" s="41">
        <v>209614</v>
      </c>
      <c r="F83" s="41">
        <v>211321</v>
      </c>
      <c r="G83" s="41">
        <v>212731</v>
      </c>
      <c r="H83" s="41">
        <v>214055</v>
      </c>
      <c r="I83" s="41">
        <v>215330</v>
      </c>
      <c r="J83" s="41">
        <v>216558</v>
      </c>
      <c r="K83" s="41">
        <v>217746</v>
      </c>
      <c r="L83" s="41">
        <v>218897</v>
      </c>
      <c r="M83" s="41">
        <v>220006</v>
      </c>
      <c r="N83" s="41">
        <v>221065</v>
      </c>
      <c r="O83" s="41">
        <v>222075</v>
      </c>
      <c r="P83" s="41">
        <v>223029</v>
      </c>
      <c r="Q83" s="41">
        <v>223928</v>
      </c>
      <c r="R83" s="41">
        <v>224767</v>
      </c>
      <c r="S83" s="41">
        <v>225552</v>
      </c>
      <c r="T83" s="41">
        <v>226289</v>
      </c>
      <c r="U83" s="41">
        <v>226980</v>
      </c>
      <c r="V83" s="41">
        <v>227624</v>
      </c>
      <c r="W83" s="41">
        <v>228218</v>
      </c>
      <c r="X83" s="41">
        <v>228753</v>
      </c>
      <c r="Y83" s="41">
        <v>229229</v>
      </c>
      <c r="Z83" s="41">
        <v>229642</v>
      </c>
      <c r="AA83" s="41">
        <v>229994</v>
      </c>
      <c r="AB83" s="41">
        <v>230288</v>
      </c>
      <c r="AC83" s="41">
        <v>230523</v>
      </c>
      <c r="AD83" s="41">
        <v>230701</v>
      </c>
      <c r="AE83" s="41">
        <v>230821</v>
      </c>
      <c r="AF83" s="41">
        <v>230890</v>
      </c>
      <c r="AG83" s="41">
        <v>230905</v>
      </c>
      <c r="AH83" s="41">
        <v>230874</v>
      </c>
      <c r="AI83" s="41">
        <v>230799</v>
      </c>
      <c r="AJ83" s="41">
        <v>230680</v>
      </c>
      <c r="AK83" s="41">
        <v>230523</v>
      </c>
      <c r="AL83" s="41">
        <v>230327</v>
      </c>
      <c r="AM83" s="41">
        <v>230099</v>
      </c>
      <c r="AN83" s="41">
        <v>229837</v>
      </c>
      <c r="AO83" s="41">
        <v>229542</v>
      </c>
      <c r="AP83" s="41">
        <v>229214</v>
      </c>
      <c r="AQ83" s="41">
        <v>228855</v>
      </c>
      <c r="AR83" s="41">
        <v>228469</v>
      </c>
      <c r="AS83" s="41">
        <v>228055</v>
      </c>
      <c r="AT83" s="41">
        <v>227613</v>
      </c>
      <c r="AU83" s="41">
        <v>227145</v>
      </c>
      <c r="AV83" s="41">
        <v>226653</v>
      </c>
      <c r="AW83" s="41">
        <v>226143</v>
      </c>
      <c r="AX83" s="41">
        <v>225614</v>
      </c>
      <c r="AY83" s="41">
        <v>225072</v>
      </c>
      <c r="AZ83" s="41">
        <v>224515</v>
      </c>
      <c r="BA83" s="41">
        <v>223951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2.11</v>
      </c>
      <c r="F86" s="45">
        <v>2.0699999999999998</v>
      </c>
      <c r="G86" s="45">
        <v>2.0499999999999998</v>
      </c>
      <c r="H86" s="45">
        <v>2.02</v>
      </c>
      <c r="I86" s="45">
        <v>2</v>
      </c>
      <c r="J86" s="45">
        <v>1.98</v>
      </c>
      <c r="K86" s="45">
        <v>1.96</v>
      </c>
      <c r="L86" s="45">
        <v>1.94</v>
      </c>
      <c r="M86" s="45">
        <v>1.91</v>
      </c>
      <c r="N86" s="45">
        <v>1.89</v>
      </c>
      <c r="O86" s="45">
        <v>1.87</v>
      </c>
      <c r="P86" s="45">
        <v>1.85</v>
      </c>
      <c r="Q86" s="45">
        <v>1.83</v>
      </c>
      <c r="R86" s="45">
        <v>1.8</v>
      </c>
      <c r="S86" s="45">
        <v>1.79</v>
      </c>
      <c r="T86" s="45">
        <v>1.79</v>
      </c>
      <c r="U86" s="45">
        <v>1.79</v>
      </c>
      <c r="V86" s="45">
        <v>1.79</v>
      </c>
      <c r="W86" s="45">
        <v>1.79</v>
      </c>
      <c r="X86" s="45">
        <v>1.79</v>
      </c>
      <c r="Y86" s="45">
        <v>1.79</v>
      </c>
      <c r="Z86" s="45">
        <v>1.79</v>
      </c>
      <c r="AA86" s="45">
        <v>1.79</v>
      </c>
      <c r="AB86" s="45">
        <v>1.79</v>
      </c>
      <c r="AC86" s="45">
        <v>1.79</v>
      </c>
      <c r="AD86" s="45">
        <v>1.79</v>
      </c>
      <c r="AE86" s="45">
        <v>1.79</v>
      </c>
      <c r="AF86" s="45">
        <v>1.79</v>
      </c>
      <c r="AG86" s="45">
        <v>1.79</v>
      </c>
      <c r="AH86" s="45">
        <v>1.79</v>
      </c>
      <c r="AI86" s="45">
        <v>1.79</v>
      </c>
      <c r="AJ86" s="45">
        <v>1.79</v>
      </c>
      <c r="AK86" s="45">
        <v>1.79</v>
      </c>
      <c r="AL86" s="45">
        <v>1.79</v>
      </c>
      <c r="AM86" s="45">
        <v>1.79</v>
      </c>
      <c r="AN86" s="45">
        <v>1.79</v>
      </c>
      <c r="AO86" s="45">
        <v>1.79</v>
      </c>
      <c r="AP86" s="45">
        <v>1.79</v>
      </c>
      <c r="AQ86" s="45">
        <v>1.79</v>
      </c>
      <c r="AR86" s="45">
        <v>1.79</v>
      </c>
      <c r="AS86" s="45">
        <v>1.79</v>
      </c>
      <c r="AT86" s="45">
        <v>1.79</v>
      </c>
      <c r="AU86" s="45">
        <v>1.79</v>
      </c>
      <c r="AV86" s="45">
        <v>1.79</v>
      </c>
      <c r="AW86" s="45">
        <v>1.79</v>
      </c>
      <c r="AX86" s="45">
        <v>1.79</v>
      </c>
      <c r="AY86" s="45">
        <v>1.79</v>
      </c>
      <c r="AZ86" s="45">
        <v>1.79</v>
      </c>
      <c r="BA86" s="45">
        <v>1.79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6.8</v>
      </c>
      <c r="F87" s="46">
        <v>6.7</v>
      </c>
      <c r="G87" s="46">
        <v>6.5</v>
      </c>
      <c r="H87" s="46">
        <v>6.4</v>
      </c>
      <c r="I87" s="46">
        <v>6.3</v>
      </c>
      <c r="J87" s="46">
        <v>6.2</v>
      </c>
      <c r="K87" s="46">
        <v>6.1</v>
      </c>
      <c r="L87" s="46">
        <v>6.1</v>
      </c>
      <c r="M87" s="46">
        <v>6</v>
      </c>
      <c r="N87" s="46">
        <v>5.9</v>
      </c>
      <c r="O87" s="46">
        <v>5.8</v>
      </c>
      <c r="P87" s="46">
        <v>5.8</v>
      </c>
      <c r="Q87" s="46">
        <v>5.7</v>
      </c>
      <c r="R87" s="46">
        <v>5.7</v>
      </c>
      <c r="S87" s="46">
        <v>5.6</v>
      </c>
      <c r="T87" s="46">
        <v>5.6</v>
      </c>
      <c r="U87" s="46">
        <v>5.5</v>
      </c>
      <c r="V87" s="46">
        <v>5.5</v>
      </c>
      <c r="W87" s="46">
        <v>5.4</v>
      </c>
      <c r="X87" s="46">
        <v>5.4</v>
      </c>
      <c r="Y87" s="46">
        <v>5.3</v>
      </c>
      <c r="Z87" s="46">
        <v>5.3</v>
      </c>
      <c r="AA87" s="46">
        <v>5.3</v>
      </c>
      <c r="AB87" s="46">
        <v>5.2</v>
      </c>
      <c r="AC87" s="46">
        <v>5.2</v>
      </c>
      <c r="AD87" s="46">
        <v>5.0999999999999996</v>
      </c>
      <c r="AE87" s="46">
        <v>5.0999999999999996</v>
      </c>
      <c r="AF87" s="46">
        <v>5.0999999999999996</v>
      </c>
      <c r="AG87" s="46">
        <v>5</v>
      </c>
      <c r="AH87" s="46">
        <v>5</v>
      </c>
      <c r="AI87" s="46">
        <v>5</v>
      </c>
      <c r="AJ87" s="46">
        <v>5</v>
      </c>
      <c r="AK87" s="46">
        <v>5</v>
      </c>
      <c r="AL87" s="46">
        <v>4.9000000000000004</v>
      </c>
      <c r="AM87" s="46">
        <v>4.9000000000000004</v>
      </c>
      <c r="AN87" s="46">
        <v>4.9000000000000004</v>
      </c>
      <c r="AO87" s="46">
        <v>4.9000000000000004</v>
      </c>
      <c r="AP87" s="46">
        <v>4.9000000000000004</v>
      </c>
      <c r="AQ87" s="46">
        <v>4.8</v>
      </c>
      <c r="AR87" s="46">
        <v>4.8</v>
      </c>
      <c r="AS87" s="46">
        <v>4.8</v>
      </c>
      <c r="AT87" s="46">
        <v>4.8</v>
      </c>
      <c r="AU87" s="46">
        <v>4.8</v>
      </c>
      <c r="AV87" s="46">
        <v>4.7</v>
      </c>
      <c r="AW87" s="46">
        <v>4.7</v>
      </c>
      <c r="AX87" s="46">
        <v>4.7</v>
      </c>
      <c r="AY87" s="46">
        <v>4.7</v>
      </c>
      <c r="AZ87" s="46">
        <v>4.7</v>
      </c>
      <c r="BA87" s="46">
        <v>4.5999999999999996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4.3</v>
      </c>
      <c r="F88" s="46">
        <v>2.1</v>
      </c>
      <c r="G88" s="46">
        <v>1</v>
      </c>
      <c r="H88" s="46">
        <v>0.7</v>
      </c>
      <c r="I88" s="46">
        <v>0.7</v>
      </c>
      <c r="J88" s="46">
        <v>0.7</v>
      </c>
      <c r="K88" s="46">
        <v>0.7</v>
      </c>
      <c r="L88" s="46">
        <v>0.7</v>
      </c>
      <c r="M88" s="46">
        <v>0.7</v>
      </c>
      <c r="N88" s="46">
        <v>0.7</v>
      </c>
      <c r="O88" s="46">
        <v>0.7</v>
      </c>
      <c r="P88" s="46">
        <v>0.7</v>
      </c>
      <c r="Q88" s="46">
        <v>0.7</v>
      </c>
      <c r="R88" s="46">
        <v>0.7</v>
      </c>
      <c r="S88" s="46">
        <v>0.7</v>
      </c>
      <c r="T88" s="46">
        <v>0.7</v>
      </c>
      <c r="U88" s="46">
        <v>0.7</v>
      </c>
      <c r="V88" s="46">
        <v>0.7</v>
      </c>
      <c r="W88" s="46">
        <v>0.7</v>
      </c>
      <c r="X88" s="46">
        <v>0.7</v>
      </c>
      <c r="Y88" s="46">
        <v>0.7</v>
      </c>
      <c r="Z88" s="46">
        <v>0.7</v>
      </c>
      <c r="AA88" s="46">
        <v>0.7</v>
      </c>
      <c r="AB88" s="46">
        <v>0.7</v>
      </c>
      <c r="AC88" s="46">
        <v>0.7</v>
      </c>
      <c r="AD88" s="46">
        <v>0.7</v>
      </c>
      <c r="AE88" s="46">
        <v>0.7</v>
      </c>
      <c r="AF88" s="46">
        <v>0.7</v>
      </c>
      <c r="AG88" s="46">
        <v>0.7</v>
      </c>
      <c r="AH88" s="46">
        <v>0.7</v>
      </c>
      <c r="AI88" s="46">
        <v>0.7</v>
      </c>
      <c r="AJ88" s="46">
        <v>0.7</v>
      </c>
      <c r="AK88" s="46">
        <v>0.7</v>
      </c>
      <c r="AL88" s="46">
        <v>0.7</v>
      </c>
      <c r="AM88" s="46">
        <v>0.7</v>
      </c>
      <c r="AN88" s="46">
        <v>0.7</v>
      </c>
      <c r="AO88" s="46">
        <v>0.7</v>
      </c>
      <c r="AP88" s="46">
        <v>0.7</v>
      </c>
      <c r="AQ88" s="46">
        <v>0.7</v>
      </c>
      <c r="AR88" s="46">
        <v>0.7</v>
      </c>
      <c r="AS88" s="46">
        <v>0.7</v>
      </c>
      <c r="AT88" s="46">
        <v>0.7</v>
      </c>
      <c r="AU88" s="46">
        <v>0.7</v>
      </c>
      <c r="AV88" s="46">
        <v>0.7</v>
      </c>
      <c r="AW88" s="46">
        <v>0.7</v>
      </c>
      <c r="AX88" s="46">
        <v>0.7</v>
      </c>
      <c r="AY88" s="46">
        <v>0.7</v>
      </c>
      <c r="AZ88" s="46">
        <v>0.7</v>
      </c>
      <c r="BA88" s="46">
        <v>0.7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1.1000000000000001</v>
      </c>
      <c r="F89" s="46">
        <v>0.8</v>
      </c>
      <c r="G89" s="46">
        <v>0.7</v>
      </c>
      <c r="H89" s="46">
        <v>0.6</v>
      </c>
      <c r="I89" s="46">
        <v>0.6</v>
      </c>
      <c r="J89" s="46">
        <v>0.6</v>
      </c>
      <c r="K89" s="46">
        <v>0.5</v>
      </c>
      <c r="L89" s="46">
        <v>0.5</v>
      </c>
      <c r="M89" s="46">
        <v>0.5</v>
      </c>
      <c r="N89" s="46">
        <v>0.5</v>
      </c>
      <c r="O89" s="46">
        <v>0.5</v>
      </c>
      <c r="P89" s="46">
        <v>0.4</v>
      </c>
      <c r="Q89" s="46">
        <v>0.4</v>
      </c>
      <c r="R89" s="46">
        <v>0.4</v>
      </c>
      <c r="S89" s="46">
        <v>0.3</v>
      </c>
      <c r="T89" s="46">
        <v>0.3</v>
      </c>
      <c r="U89" s="46">
        <v>0.3</v>
      </c>
      <c r="V89" s="46">
        <v>0.3</v>
      </c>
      <c r="W89" s="46">
        <v>0.3</v>
      </c>
      <c r="X89" s="46">
        <v>0.2</v>
      </c>
      <c r="Y89" s="46">
        <v>0.2</v>
      </c>
      <c r="Z89" s="46">
        <v>0.2</v>
      </c>
      <c r="AA89" s="46">
        <v>0.2</v>
      </c>
      <c r="AB89" s="46">
        <v>0.1</v>
      </c>
      <c r="AC89" s="46">
        <v>0.1</v>
      </c>
      <c r="AD89" s="46">
        <v>0.1</v>
      </c>
      <c r="AE89" s="46">
        <v>0.1</v>
      </c>
      <c r="AF89" s="46">
        <v>0</v>
      </c>
      <c r="AG89" s="46">
        <v>0</v>
      </c>
      <c r="AH89" s="46">
        <v>0</v>
      </c>
      <c r="AI89" s="46">
        <v>0</v>
      </c>
      <c r="AJ89" s="46">
        <v>-0.1</v>
      </c>
      <c r="AK89" s="46">
        <v>-0.1</v>
      </c>
      <c r="AL89" s="46">
        <v>-0.1</v>
      </c>
      <c r="AM89" s="46">
        <v>-0.1</v>
      </c>
      <c r="AN89" s="46">
        <v>-0.1</v>
      </c>
      <c r="AO89" s="46">
        <v>-0.1</v>
      </c>
      <c r="AP89" s="46">
        <v>-0.1</v>
      </c>
      <c r="AQ89" s="46">
        <v>-0.2</v>
      </c>
      <c r="AR89" s="46">
        <v>-0.2</v>
      </c>
      <c r="AS89" s="46">
        <v>-0.2</v>
      </c>
      <c r="AT89" s="46">
        <v>-0.2</v>
      </c>
      <c r="AU89" s="46">
        <v>-0.2</v>
      </c>
      <c r="AV89" s="46">
        <v>-0.2</v>
      </c>
      <c r="AW89" s="46">
        <v>-0.2</v>
      </c>
      <c r="AX89" s="46">
        <v>-0.2</v>
      </c>
      <c r="AY89" s="46">
        <v>-0.2</v>
      </c>
      <c r="AZ89" s="46">
        <v>-0.2</v>
      </c>
      <c r="BA89" s="46">
        <v>-0.3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36.665582067968188</v>
      </c>
      <c r="D92" s="46">
        <v>36.883720930232556</v>
      </c>
      <c r="E92" s="46">
        <v>37.1</v>
      </c>
      <c r="F92" s="46">
        <v>37.299999999999997</v>
      </c>
      <c r="G92" s="46">
        <v>37.5</v>
      </c>
      <c r="H92" s="46">
        <v>37.700000000000003</v>
      </c>
      <c r="I92" s="46">
        <v>37.9</v>
      </c>
      <c r="J92" s="46">
        <v>38</v>
      </c>
      <c r="K92" s="46">
        <v>38.200000000000003</v>
      </c>
      <c r="L92" s="46">
        <v>38.4</v>
      </c>
      <c r="M92" s="46">
        <v>38.5</v>
      </c>
      <c r="N92" s="46">
        <v>38.700000000000003</v>
      </c>
      <c r="O92" s="46">
        <v>38.9</v>
      </c>
      <c r="P92" s="46">
        <v>39.1</v>
      </c>
      <c r="Q92" s="46">
        <v>39.299999999999997</v>
      </c>
      <c r="R92" s="46">
        <v>39.6</v>
      </c>
      <c r="S92" s="46">
        <v>39.799999999999997</v>
      </c>
      <c r="T92" s="46">
        <v>40.1</v>
      </c>
      <c r="U92" s="46">
        <v>40.4</v>
      </c>
      <c r="V92" s="46">
        <v>40.6</v>
      </c>
      <c r="W92" s="46">
        <v>40.9</v>
      </c>
      <c r="X92" s="46">
        <v>41.2</v>
      </c>
      <c r="Y92" s="46">
        <v>41.4</v>
      </c>
      <c r="Z92" s="46">
        <v>41.6</v>
      </c>
      <c r="AA92" s="46">
        <v>41.9</v>
      </c>
      <c r="AB92" s="46">
        <v>42.1</v>
      </c>
      <c r="AC92" s="46">
        <v>42.3</v>
      </c>
      <c r="AD92" s="46">
        <v>42.5</v>
      </c>
      <c r="AE92" s="46">
        <v>42.7</v>
      </c>
      <c r="AF92" s="46">
        <v>42.9</v>
      </c>
      <c r="AG92" s="46">
        <v>43.1</v>
      </c>
      <c r="AH92" s="46">
        <v>43.2</v>
      </c>
      <c r="AI92" s="46">
        <v>43.4</v>
      </c>
      <c r="AJ92" s="46">
        <v>43.6</v>
      </c>
      <c r="AK92" s="46">
        <v>43.7</v>
      </c>
      <c r="AL92" s="46">
        <v>43.8</v>
      </c>
      <c r="AM92" s="46">
        <v>43.9</v>
      </c>
      <c r="AN92" s="46">
        <v>44</v>
      </c>
      <c r="AO92" s="46">
        <v>44.1</v>
      </c>
      <c r="AP92" s="46">
        <v>44.2</v>
      </c>
      <c r="AQ92" s="46">
        <v>44.3</v>
      </c>
      <c r="AR92" s="46">
        <v>44.4</v>
      </c>
      <c r="AS92" s="46">
        <v>44.5</v>
      </c>
      <c r="AT92" s="46">
        <v>44.6</v>
      </c>
      <c r="AU92" s="46">
        <v>44.8</v>
      </c>
      <c r="AV92" s="46">
        <v>44.9</v>
      </c>
      <c r="AW92" s="46">
        <v>45</v>
      </c>
      <c r="AX92" s="46">
        <v>45.2</v>
      </c>
      <c r="AY92" s="46">
        <v>45.4</v>
      </c>
      <c r="AZ92" s="46">
        <v>45.5</v>
      </c>
      <c r="BA92" s="46">
        <v>45.7</v>
      </c>
    </row>
    <row r="93" spans="1:53" ht="11.25" customHeight="1">
      <c r="A93" s="46" t="s">
        <v>23</v>
      </c>
      <c r="B93" s="48" t="s">
        <v>22</v>
      </c>
      <c r="C93" s="46">
        <v>39.084878744650503</v>
      </c>
      <c r="D93" s="46">
        <v>39.2626582278481</v>
      </c>
      <c r="E93" s="46">
        <v>39.4</v>
      </c>
      <c r="F93" s="46">
        <v>39.5</v>
      </c>
      <c r="G93" s="46">
        <v>39.799999999999997</v>
      </c>
      <c r="H93" s="46">
        <v>40</v>
      </c>
      <c r="I93" s="46">
        <v>40.299999999999997</v>
      </c>
      <c r="J93" s="46">
        <v>40.5</v>
      </c>
      <c r="K93" s="46">
        <v>40.700000000000003</v>
      </c>
      <c r="L93" s="46">
        <v>40.9</v>
      </c>
      <c r="M93" s="46">
        <v>41.1</v>
      </c>
      <c r="N93" s="46">
        <v>41.3</v>
      </c>
      <c r="O93" s="46">
        <v>41.4</v>
      </c>
      <c r="P93" s="46">
        <v>41.6</v>
      </c>
      <c r="Q93" s="46">
        <v>41.8</v>
      </c>
      <c r="R93" s="46">
        <v>42</v>
      </c>
      <c r="S93" s="46">
        <v>42.2</v>
      </c>
      <c r="T93" s="46">
        <v>42.5</v>
      </c>
      <c r="U93" s="46">
        <v>42.7</v>
      </c>
      <c r="V93" s="46">
        <v>43</v>
      </c>
      <c r="W93" s="46">
        <v>43.3</v>
      </c>
      <c r="X93" s="46">
        <v>43.5</v>
      </c>
      <c r="Y93" s="46">
        <v>43.8</v>
      </c>
      <c r="Z93" s="46">
        <v>44.1</v>
      </c>
      <c r="AA93" s="46">
        <v>44.3</v>
      </c>
      <c r="AB93" s="46">
        <v>44.6</v>
      </c>
      <c r="AC93" s="46">
        <v>44.8</v>
      </c>
      <c r="AD93" s="46">
        <v>45</v>
      </c>
      <c r="AE93" s="46">
        <v>45.2</v>
      </c>
      <c r="AF93" s="46">
        <v>45.4</v>
      </c>
      <c r="AG93" s="46">
        <v>45.6</v>
      </c>
      <c r="AH93" s="46">
        <v>45.8</v>
      </c>
      <c r="AI93" s="46">
        <v>45.9</v>
      </c>
      <c r="AJ93" s="46">
        <v>46.1</v>
      </c>
      <c r="AK93" s="46">
        <v>46.2</v>
      </c>
      <c r="AL93" s="46">
        <v>46.4</v>
      </c>
      <c r="AM93" s="46">
        <v>46.5</v>
      </c>
      <c r="AN93" s="46">
        <v>46.6</v>
      </c>
      <c r="AO93" s="46">
        <v>46.7</v>
      </c>
      <c r="AP93" s="46">
        <v>46.8</v>
      </c>
      <c r="AQ93" s="46">
        <v>46.9</v>
      </c>
      <c r="AR93" s="46">
        <v>47</v>
      </c>
      <c r="AS93" s="46">
        <v>47</v>
      </c>
      <c r="AT93" s="46">
        <v>47.1</v>
      </c>
      <c r="AU93" s="46">
        <v>47.2</v>
      </c>
      <c r="AV93" s="46">
        <v>47.2</v>
      </c>
      <c r="AW93" s="46">
        <v>47.3</v>
      </c>
      <c r="AX93" s="46">
        <v>47.4</v>
      </c>
      <c r="AY93" s="46">
        <v>47.5</v>
      </c>
      <c r="AZ93" s="46">
        <v>47.7</v>
      </c>
      <c r="BA93" s="46">
        <v>47.8</v>
      </c>
    </row>
    <row r="94" spans="1:53" ht="11.25" customHeight="1">
      <c r="A94" s="46" t="s">
        <v>24</v>
      </c>
      <c r="B94" s="48" t="s">
        <v>22</v>
      </c>
      <c r="C94" s="46">
        <v>37.868448637316561</v>
      </c>
      <c r="D94" s="46">
        <v>38.095114345114347</v>
      </c>
      <c r="E94" s="46">
        <v>38.200000000000003</v>
      </c>
      <c r="F94" s="46">
        <v>38.4</v>
      </c>
      <c r="G94" s="46">
        <v>38.700000000000003</v>
      </c>
      <c r="H94" s="46">
        <v>38.9</v>
      </c>
      <c r="I94" s="46">
        <v>39.1</v>
      </c>
      <c r="J94" s="46">
        <v>39.299999999999997</v>
      </c>
      <c r="K94" s="46">
        <v>39.5</v>
      </c>
      <c r="L94" s="46">
        <v>39.700000000000003</v>
      </c>
      <c r="M94" s="46">
        <v>39.799999999999997</v>
      </c>
      <c r="N94" s="46">
        <v>40</v>
      </c>
      <c r="O94" s="46">
        <v>40.200000000000003</v>
      </c>
      <c r="P94" s="46">
        <v>40.4</v>
      </c>
      <c r="Q94" s="46">
        <v>40.6</v>
      </c>
      <c r="R94" s="46">
        <v>40.799999999999997</v>
      </c>
      <c r="S94" s="46">
        <v>41.1</v>
      </c>
      <c r="T94" s="46">
        <v>41.3</v>
      </c>
      <c r="U94" s="46">
        <v>41.6</v>
      </c>
      <c r="V94" s="46">
        <v>41.8</v>
      </c>
      <c r="W94" s="46">
        <v>42.1</v>
      </c>
      <c r="X94" s="46">
        <v>42.4</v>
      </c>
      <c r="Y94" s="46">
        <v>42.7</v>
      </c>
      <c r="Z94" s="46">
        <v>42.9</v>
      </c>
      <c r="AA94" s="46">
        <v>43.1</v>
      </c>
      <c r="AB94" s="46">
        <v>43.3</v>
      </c>
      <c r="AC94" s="46">
        <v>43.6</v>
      </c>
      <c r="AD94" s="46">
        <v>43.8</v>
      </c>
      <c r="AE94" s="46">
        <v>44</v>
      </c>
      <c r="AF94" s="46">
        <v>44.2</v>
      </c>
      <c r="AG94" s="46">
        <v>44.4</v>
      </c>
      <c r="AH94" s="46">
        <v>44.5</v>
      </c>
      <c r="AI94" s="46">
        <v>44.7</v>
      </c>
      <c r="AJ94" s="46">
        <v>44.8</v>
      </c>
      <c r="AK94" s="46">
        <v>45</v>
      </c>
      <c r="AL94" s="46">
        <v>45.1</v>
      </c>
      <c r="AM94" s="46">
        <v>45.2</v>
      </c>
      <c r="AN94" s="46">
        <v>45.3</v>
      </c>
      <c r="AO94" s="46">
        <v>45.4</v>
      </c>
      <c r="AP94" s="46">
        <v>45.5</v>
      </c>
      <c r="AQ94" s="46">
        <v>45.6</v>
      </c>
      <c r="AR94" s="46">
        <v>45.7</v>
      </c>
      <c r="AS94" s="46">
        <v>45.8</v>
      </c>
      <c r="AT94" s="46">
        <v>45.9</v>
      </c>
      <c r="AU94" s="46">
        <v>46</v>
      </c>
      <c r="AV94" s="46">
        <v>46.1</v>
      </c>
      <c r="AW94" s="46">
        <v>46.2</v>
      </c>
      <c r="AX94" s="46">
        <v>46.3</v>
      </c>
      <c r="AY94" s="46">
        <v>46.5</v>
      </c>
      <c r="AZ94" s="46">
        <v>46.6</v>
      </c>
      <c r="BA94" s="46">
        <v>46.7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94.429620377729833</v>
      </c>
      <c r="D96" s="46">
        <v>94.614756636545337</v>
      </c>
      <c r="E96" s="46">
        <v>94.7</v>
      </c>
      <c r="F96" s="46">
        <v>94.8</v>
      </c>
      <c r="G96" s="46">
        <v>94.9</v>
      </c>
      <c r="H96" s="46">
        <v>95</v>
      </c>
      <c r="I96" s="46">
        <v>95</v>
      </c>
      <c r="J96" s="46">
        <v>95.1</v>
      </c>
      <c r="K96" s="46">
        <v>95.2</v>
      </c>
      <c r="L96" s="46">
        <v>95.2</v>
      </c>
      <c r="M96" s="46">
        <v>95.3</v>
      </c>
      <c r="N96" s="46">
        <v>95.3</v>
      </c>
      <c r="O96" s="46">
        <v>95.3</v>
      </c>
      <c r="P96" s="46">
        <v>95.4</v>
      </c>
      <c r="Q96" s="46">
        <v>95.4</v>
      </c>
      <c r="R96" s="46">
        <v>95.4</v>
      </c>
      <c r="S96" s="46">
        <v>95.5</v>
      </c>
      <c r="T96" s="46">
        <v>95.5</v>
      </c>
      <c r="U96" s="46">
        <v>95.5</v>
      </c>
      <c r="V96" s="46">
        <v>95.5</v>
      </c>
      <c r="W96" s="46">
        <v>95.5</v>
      </c>
      <c r="X96" s="46">
        <v>95.5</v>
      </c>
      <c r="Y96" s="46">
        <v>95.4</v>
      </c>
      <c r="Z96" s="46">
        <v>95.4</v>
      </c>
      <c r="AA96" s="46">
        <v>95.4</v>
      </c>
      <c r="AB96" s="46">
        <v>95.4</v>
      </c>
      <c r="AC96" s="46">
        <v>95.4</v>
      </c>
      <c r="AD96" s="46">
        <v>95.4</v>
      </c>
      <c r="AE96" s="46">
        <v>95.4</v>
      </c>
      <c r="AF96" s="46">
        <v>95.3</v>
      </c>
      <c r="AG96" s="46">
        <v>95.3</v>
      </c>
      <c r="AH96" s="46">
        <v>95.3</v>
      </c>
      <c r="AI96" s="46">
        <v>95.4</v>
      </c>
      <c r="AJ96" s="46">
        <v>95.4</v>
      </c>
      <c r="AK96" s="46">
        <v>95.4</v>
      </c>
      <c r="AL96" s="46">
        <v>95.4</v>
      </c>
      <c r="AM96" s="46">
        <v>95.5</v>
      </c>
      <c r="AN96" s="46">
        <v>95.5</v>
      </c>
      <c r="AO96" s="46">
        <v>95.5</v>
      </c>
      <c r="AP96" s="46">
        <v>95.6</v>
      </c>
      <c r="AQ96" s="46">
        <v>95.7</v>
      </c>
      <c r="AR96" s="46">
        <v>95.7</v>
      </c>
      <c r="AS96" s="46">
        <v>95.8</v>
      </c>
      <c r="AT96" s="46">
        <v>95.8</v>
      </c>
      <c r="AU96" s="46">
        <v>95.9</v>
      </c>
      <c r="AV96" s="46">
        <v>96</v>
      </c>
      <c r="AW96" s="46">
        <v>96.1</v>
      </c>
      <c r="AX96" s="46">
        <v>96.1</v>
      </c>
      <c r="AY96" s="46">
        <v>96.2</v>
      </c>
      <c r="AZ96" s="46">
        <v>96.3</v>
      </c>
      <c r="BA96" s="46">
        <v>96.4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19.019276721448701</v>
      </c>
      <c r="D99" s="46">
        <v>18.95717915708369</v>
      </c>
      <c r="E99" s="46">
        <v>19</v>
      </c>
      <c r="F99" s="46">
        <v>19.100000000000001</v>
      </c>
      <c r="G99" s="46">
        <v>19.100000000000001</v>
      </c>
      <c r="H99" s="46">
        <v>19.100000000000001</v>
      </c>
      <c r="I99" s="46">
        <v>19.100000000000001</v>
      </c>
      <c r="J99" s="46">
        <v>19.100000000000001</v>
      </c>
      <c r="K99" s="46">
        <v>19.100000000000001</v>
      </c>
      <c r="L99" s="46">
        <v>19.100000000000001</v>
      </c>
      <c r="M99" s="46">
        <v>19</v>
      </c>
      <c r="N99" s="46">
        <v>19</v>
      </c>
      <c r="O99" s="46">
        <v>19</v>
      </c>
      <c r="P99" s="46">
        <v>18.899999999999999</v>
      </c>
      <c r="Q99" s="46">
        <v>18.8</v>
      </c>
      <c r="R99" s="46">
        <v>18.7</v>
      </c>
      <c r="S99" s="46">
        <v>18.5</v>
      </c>
      <c r="T99" s="46">
        <v>18.2</v>
      </c>
      <c r="U99" s="46">
        <v>18</v>
      </c>
      <c r="V99" s="46">
        <v>17.7</v>
      </c>
      <c r="W99" s="46">
        <v>17.5</v>
      </c>
      <c r="X99" s="46">
        <v>17.399999999999999</v>
      </c>
      <c r="Y99" s="46">
        <v>17.2</v>
      </c>
      <c r="Z99" s="46">
        <v>17</v>
      </c>
      <c r="AA99" s="46">
        <v>16.899999999999999</v>
      </c>
      <c r="AB99" s="46">
        <v>16.8</v>
      </c>
      <c r="AC99" s="46">
        <v>16.600000000000001</v>
      </c>
      <c r="AD99" s="46">
        <v>16.5</v>
      </c>
      <c r="AE99" s="46">
        <v>16.399999999999999</v>
      </c>
      <c r="AF99" s="46">
        <v>16.399999999999999</v>
      </c>
      <c r="AG99" s="46">
        <v>16.3</v>
      </c>
      <c r="AH99" s="46">
        <v>16.3</v>
      </c>
      <c r="AI99" s="46">
        <v>16.2</v>
      </c>
      <c r="AJ99" s="46">
        <v>16.2</v>
      </c>
      <c r="AK99" s="46">
        <v>16.2</v>
      </c>
      <c r="AL99" s="46">
        <v>16.100000000000001</v>
      </c>
      <c r="AM99" s="46">
        <v>16.100000000000001</v>
      </c>
      <c r="AN99" s="46">
        <v>16.100000000000001</v>
      </c>
      <c r="AO99" s="46">
        <v>16.100000000000001</v>
      </c>
      <c r="AP99" s="46">
        <v>16.100000000000001</v>
      </c>
      <c r="AQ99" s="46">
        <v>16.100000000000001</v>
      </c>
      <c r="AR99" s="46">
        <v>16</v>
      </c>
      <c r="AS99" s="46">
        <v>16</v>
      </c>
      <c r="AT99" s="46">
        <v>16</v>
      </c>
      <c r="AU99" s="46">
        <v>15.9</v>
      </c>
      <c r="AV99" s="46">
        <v>15.9</v>
      </c>
      <c r="AW99" s="46">
        <v>15.9</v>
      </c>
      <c r="AX99" s="46">
        <v>15.8</v>
      </c>
      <c r="AY99" s="46">
        <v>15.8</v>
      </c>
      <c r="AZ99" s="46">
        <v>15.7</v>
      </c>
      <c r="BA99" s="46">
        <v>15.7</v>
      </c>
    </row>
    <row r="100" spans="1:53" ht="11.25" customHeight="1">
      <c r="A100" s="46" t="s">
        <v>29</v>
      </c>
      <c r="B100" s="48" t="s">
        <v>28</v>
      </c>
      <c r="C100" s="46">
        <v>66.7</v>
      </c>
      <c r="D100" s="46">
        <v>66.7</v>
      </c>
      <c r="E100" s="46">
        <v>66.5</v>
      </c>
      <c r="F100" s="46">
        <v>66.2</v>
      </c>
      <c r="G100" s="46">
        <v>65.8</v>
      </c>
      <c r="H100" s="46">
        <v>65.5</v>
      </c>
      <c r="I100" s="46">
        <v>64.900000000000006</v>
      </c>
      <c r="J100" s="46">
        <v>64.400000000000006</v>
      </c>
      <c r="K100" s="46">
        <v>64.099999999999994</v>
      </c>
      <c r="L100" s="46">
        <v>63.7</v>
      </c>
      <c r="M100" s="46">
        <v>63.2</v>
      </c>
      <c r="N100" s="46">
        <v>62.8</v>
      </c>
      <c r="O100" s="46">
        <v>62.3</v>
      </c>
      <c r="P100" s="46">
        <v>61.9</v>
      </c>
      <c r="Q100" s="46">
        <v>61.5</v>
      </c>
      <c r="R100" s="46">
        <v>61.2</v>
      </c>
      <c r="S100" s="46">
        <v>60.9</v>
      </c>
      <c r="T100" s="46">
        <v>60.7</v>
      </c>
      <c r="U100" s="46">
        <v>60.5</v>
      </c>
      <c r="V100" s="46">
        <v>60.2</v>
      </c>
      <c r="W100" s="46">
        <v>59.9</v>
      </c>
      <c r="X100" s="46">
        <v>59.6</v>
      </c>
      <c r="Y100" s="46">
        <v>59.4</v>
      </c>
      <c r="Z100" s="46">
        <v>59.1</v>
      </c>
      <c r="AA100" s="46">
        <v>59</v>
      </c>
      <c r="AB100" s="46">
        <v>58.9</v>
      </c>
      <c r="AC100" s="46">
        <v>58.8</v>
      </c>
      <c r="AD100" s="46">
        <v>58.7</v>
      </c>
      <c r="AE100" s="46">
        <v>58.5</v>
      </c>
      <c r="AF100" s="46">
        <v>58.4</v>
      </c>
      <c r="AG100" s="46">
        <v>58.1</v>
      </c>
      <c r="AH100" s="46">
        <v>57.9</v>
      </c>
      <c r="AI100" s="46">
        <v>57.8</v>
      </c>
      <c r="AJ100" s="46">
        <v>57.7</v>
      </c>
      <c r="AK100" s="46">
        <v>57.6</v>
      </c>
      <c r="AL100" s="46">
        <v>57.6</v>
      </c>
      <c r="AM100" s="46">
        <v>57.6</v>
      </c>
      <c r="AN100" s="46">
        <v>57.5</v>
      </c>
      <c r="AO100" s="46">
        <v>57.5</v>
      </c>
      <c r="AP100" s="46">
        <v>57.4</v>
      </c>
      <c r="AQ100" s="46">
        <v>57.3</v>
      </c>
      <c r="AR100" s="46">
        <v>57.2</v>
      </c>
      <c r="AS100" s="46">
        <v>57.1</v>
      </c>
      <c r="AT100" s="46">
        <v>56.9</v>
      </c>
      <c r="AU100" s="46">
        <v>56.8</v>
      </c>
      <c r="AV100" s="46">
        <v>56.7</v>
      </c>
      <c r="AW100" s="46">
        <v>56.6</v>
      </c>
      <c r="AX100" s="46">
        <v>56.5</v>
      </c>
      <c r="AY100" s="46">
        <v>56.4</v>
      </c>
      <c r="AZ100" s="46">
        <v>56.3</v>
      </c>
      <c r="BA100" s="46">
        <v>56.2</v>
      </c>
    </row>
    <row r="101" spans="1:53" ht="11.25" customHeight="1">
      <c r="A101" s="46" t="s">
        <v>30</v>
      </c>
      <c r="B101" s="48" t="s">
        <v>28</v>
      </c>
      <c r="C101" s="46">
        <v>14.237812741810679</v>
      </c>
      <c r="D101" s="46">
        <v>14.336134696888605</v>
      </c>
      <c r="E101" s="46">
        <v>14.5</v>
      </c>
      <c r="F101" s="46">
        <v>14.8</v>
      </c>
      <c r="G101" s="46">
        <v>15.1</v>
      </c>
      <c r="H101" s="46">
        <v>15.4</v>
      </c>
      <c r="I101" s="46">
        <v>16</v>
      </c>
      <c r="J101" s="46">
        <v>16.5</v>
      </c>
      <c r="K101" s="46">
        <v>16.8</v>
      </c>
      <c r="L101" s="46">
        <v>17.3</v>
      </c>
      <c r="M101" s="46">
        <v>17.8</v>
      </c>
      <c r="N101" s="46">
        <v>18.2</v>
      </c>
      <c r="O101" s="46">
        <v>18.7</v>
      </c>
      <c r="P101" s="46">
        <v>19.2</v>
      </c>
      <c r="Q101" s="46">
        <v>19.600000000000001</v>
      </c>
      <c r="R101" s="46">
        <v>20.100000000000001</v>
      </c>
      <c r="S101" s="46">
        <v>20.6</v>
      </c>
      <c r="T101" s="46">
        <v>21.1</v>
      </c>
      <c r="U101" s="46">
        <v>21.6</v>
      </c>
      <c r="V101" s="46">
        <v>22</v>
      </c>
      <c r="W101" s="46">
        <v>22.5</v>
      </c>
      <c r="X101" s="46">
        <v>23</v>
      </c>
      <c r="Y101" s="46">
        <v>23.4</v>
      </c>
      <c r="Z101" s="46">
        <v>23.8</v>
      </c>
      <c r="AA101" s="46">
        <v>24.1</v>
      </c>
      <c r="AB101" s="46">
        <v>24.3</v>
      </c>
      <c r="AC101" s="46">
        <v>24.5</v>
      </c>
      <c r="AD101" s="46">
        <v>24.8</v>
      </c>
      <c r="AE101" s="46">
        <v>25</v>
      </c>
      <c r="AF101" s="46">
        <v>25.3</v>
      </c>
      <c r="AG101" s="46">
        <v>25.6</v>
      </c>
      <c r="AH101" s="46">
        <v>25.8</v>
      </c>
      <c r="AI101" s="46">
        <v>26</v>
      </c>
      <c r="AJ101" s="46">
        <v>26.1</v>
      </c>
      <c r="AK101" s="46">
        <v>26.2</v>
      </c>
      <c r="AL101" s="46">
        <v>26.3</v>
      </c>
      <c r="AM101" s="46">
        <v>26.3</v>
      </c>
      <c r="AN101" s="46">
        <v>26.4</v>
      </c>
      <c r="AO101" s="46">
        <v>26.5</v>
      </c>
      <c r="AP101" s="46">
        <v>26.5</v>
      </c>
      <c r="AQ101" s="46">
        <v>26.6</v>
      </c>
      <c r="AR101" s="46">
        <v>26.8</v>
      </c>
      <c r="AS101" s="46">
        <v>26.9</v>
      </c>
      <c r="AT101" s="46">
        <v>27.1</v>
      </c>
      <c r="AU101" s="46">
        <v>27.3</v>
      </c>
      <c r="AV101" s="46">
        <v>27.4</v>
      </c>
      <c r="AW101" s="46">
        <v>27.6</v>
      </c>
      <c r="AX101" s="46">
        <v>27.7</v>
      </c>
      <c r="AY101" s="46">
        <v>27.9</v>
      </c>
      <c r="AZ101" s="46">
        <v>28</v>
      </c>
      <c r="BA101" s="46">
        <v>28.2</v>
      </c>
    </row>
    <row r="102" spans="1:53" ht="11.25" customHeight="1">
      <c r="A102" s="46" t="s">
        <v>31</v>
      </c>
      <c r="B102" s="48" t="s">
        <v>28</v>
      </c>
      <c r="C102" s="46">
        <v>1.820119621765516</v>
      </c>
      <c r="D102" s="46">
        <v>1.9006841884483532</v>
      </c>
      <c r="E102" s="46">
        <v>2</v>
      </c>
      <c r="F102" s="46">
        <v>2</v>
      </c>
      <c r="G102" s="46">
        <v>2.1</v>
      </c>
      <c r="H102" s="46">
        <v>2.2000000000000002</v>
      </c>
      <c r="I102" s="46">
        <v>2.2000000000000002</v>
      </c>
      <c r="J102" s="46">
        <v>2.2000000000000002</v>
      </c>
      <c r="K102" s="46">
        <v>2.2999999999999998</v>
      </c>
      <c r="L102" s="46">
        <v>2.2999999999999998</v>
      </c>
      <c r="M102" s="46">
        <v>2.4</v>
      </c>
      <c r="N102" s="46">
        <v>2.4</v>
      </c>
      <c r="O102" s="46">
        <v>2.4</v>
      </c>
      <c r="P102" s="46">
        <v>2.4</v>
      </c>
      <c r="Q102" s="46">
        <v>2.4</v>
      </c>
      <c r="R102" s="46">
        <v>2.5</v>
      </c>
      <c r="S102" s="46">
        <v>2.5</v>
      </c>
      <c r="T102" s="46">
        <v>2.6</v>
      </c>
      <c r="U102" s="46">
        <v>2.6</v>
      </c>
      <c r="V102" s="46">
        <v>2.7</v>
      </c>
      <c r="W102" s="46">
        <v>2.8</v>
      </c>
      <c r="X102" s="46">
        <v>2.9</v>
      </c>
      <c r="Y102" s="46">
        <v>3</v>
      </c>
      <c r="Z102" s="46">
        <v>3.1</v>
      </c>
      <c r="AA102" s="46">
        <v>3.3</v>
      </c>
      <c r="AB102" s="46">
        <v>3.4</v>
      </c>
      <c r="AC102" s="46">
        <v>3.7</v>
      </c>
      <c r="AD102" s="46">
        <v>3.9</v>
      </c>
      <c r="AE102" s="46">
        <v>4</v>
      </c>
      <c r="AF102" s="46">
        <v>4.2</v>
      </c>
      <c r="AG102" s="46">
        <v>4.4000000000000004</v>
      </c>
      <c r="AH102" s="46">
        <v>4.5</v>
      </c>
      <c r="AI102" s="46">
        <v>4.7</v>
      </c>
      <c r="AJ102" s="46">
        <v>4.8</v>
      </c>
      <c r="AK102" s="46">
        <v>4.9000000000000004</v>
      </c>
      <c r="AL102" s="46">
        <v>5.0999999999999996</v>
      </c>
      <c r="AM102" s="46">
        <v>5.2</v>
      </c>
      <c r="AN102" s="46">
        <v>5.3</v>
      </c>
      <c r="AO102" s="46">
        <v>5.4</v>
      </c>
      <c r="AP102" s="46">
        <v>5.6</v>
      </c>
      <c r="AQ102" s="46">
        <v>5.7</v>
      </c>
      <c r="AR102" s="46">
        <v>5.8</v>
      </c>
      <c r="AS102" s="46">
        <v>5.9</v>
      </c>
      <c r="AT102" s="46">
        <v>6</v>
      </c>
      <c r="AU102" s="46">
        <v>6</v>
      </c>
      <c r="AV102" s="46">
        <v>6</v>
      </c>
      <c r="AW102" s="46">
        <v>6</v>
      </c>
      <c r="AX102" s="46">
        <v>6</v>
      </c>
      <c r="AY102" s="46">
        <v>6.1</v>
      </c>
      <c r="AZ102" s="46">
        <v>6.1</v>
      </c>
      <c r="BA102" s="46">
        <v>6.2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49.82864726127282</v>
      </c>
      <c r="D104" s="46">
        <v>49.910010191616855</v>
      </c>
      <c r="E104" s="46">
        <v>50.5</v>
      </c>
      <c r="F104" s="46">
        <v>51.2</v>
      </c>
      <c r="G104" s="46">
        <v>51.9</v>
      </c>
      <c r="H104" s="46">
        <v>52.7</v>
      </c>
      <c r="I104" s="46">
        <v>54</v>
      </c>
      <c r="J104" s="46">
        <v>55.2</v>
      </c>
      <c r="K104" s="46">
        <v>56</v>
      </c>
      <c r="L104" s="46">
        <v>57.1</v>
      </c>
      <c r="M104" s="46">
        <v>58.1</v>
      </c>
      <c r="N104" s="46">
        <v>59.3</v>
      </c>
      <c r="O104" s="46">
        <v>60.5</v>
      </c>
      <c r="P104" s="46">
        <v>61.6</v>
      </c>
      <c r="Q104" s="46">
        <v>62.5</v>
      </c>
      <c r="R104" s="46">
        <v>63.4</v>
      </c>
      <c r="S104" s="46">
        <v>64.099999999999994</v>
      </c>
      <c r="T104" s="46">
        <v>64.7</v>
      </c>
      <c r="U104" s="46">
        <v>65.400000000000006</v>
      </c>
      <c r="V104" s="46">
        <v>66.099999999999994</v>
      </c>
      <c r="W104" s="46">
        <v>66.900000000000006</v>
      </c>
      <c r="X104" s="46">
        <v>67.7</v>
      </c>
      <c r="Y104" s="46">
        <v>68.400000000000006</v>
      </c>
      <c r="Z104" s="46">
        <v>69.099999999999994</v>
      </c>
      <c r="AA104" s="46">
        <v>69.5</v>
      </c>
      <c r="AB104" s="46">
        <v>69.7</v>
      </c>
      <c r="AC104" s="46">
        <v>70</v>
      </c>
      <c r="AD104" s="46">
        <v>70.3</v>
      </c>
      <c r="AE104" s="46">
        <v>70.8</v>
      </c>
      <c r="AF104" s="46">
        <v>71.3</v>
      </c>
      <c r="AG104" s="46">
        <v>72</v>
      </c>
      <c r="AH104" s="46">
        <v>72.599999999999994</v>
      </c>
      <c r="AI104" s="46">
        <v>73</v>
      </c>
      <c r="AJ104" s="46">
        <v>73.3</v>
      </c>
      <c r="AK104" s="46">
        <v>73.5</v>
      </c>
      <c r="AL104" s="46">
        <v>73.7</v>
      </c>
      <c r="AM104" s="46">
        <v>73.7</v>
      </c>
      <c r="AN104" s="46">
        <v>73.900000000000006</v>
      </c>
      <c r="AO104" s="46">
        <v>74</v>
      </c>
      <c r="AP104" s="46">
        <v>74.2</v>
      </c>
      <c r="AQ104" s="46">
        <v>74.5</v>
      </c>
      <c r="AR104" s="46">
        <v>74.8</v>
      </c>
      <c r="AS104" s="46">
        <v>75.3</v>
      </c>
      <c r="AT104" s="46">
        <v>75.7</v>
      </c>
      <c r="AU104" s="46">
        <v>76.099999999999994</v>
      </c>
      <c r="AV104" s="46">
        <v>76.5</v>
      </c>
      <c r="AW104" s="46">
        <v>76.8</v>
      </c>
      <c r="AX104" s="46">
        <v>77.099999999999994</v>
      </c>
      <c r="AY104" s="46">
        <v>77.400000000000006</v>
      </c>
      <c r="AZ104" s="46">
        <v>77.7</v>
      </c>
      <c r="BA104" s="46">
        <v>78.099999999999994</v>
      </c>
    </row>
    <row r="105" spans="1:53" ht="11.25" customHeight="1">
      <c r="A105" s="35"/>
      <c r="B105" s="37"/>
      <c r="C105" s="35"/>
      <c r="D105" s="35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7889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7889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BA255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79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284470</v>
      </c>
      <c r="E9" s="41">
        <v>285972</v>
      </c>
      <c r="F9" s="41">
        <v>288131</v>
      </c>
      <c r="G9" s="41">
        <v>290709</v>
      </c>
      <c r="H9" s="41">
        <v>293333</v>
      </c>
      <c r="I9" s="41">
        <v>295999</v>
      </c>
      <c r="J9" s="41">
        <v>298695</v>
      </c>
      <c r="K9" s="41">
        <v>301421</v>
      </c>
      <c r="L9" s="41">
        <v>304177</v>
      </c>
      <c r="M9" s="41">
        <v>306964</v>
      </c>
      <c r="N9" s="41">
        <v>309779</v>
      </c>
      <c r="O9" s="41">
        <v>312629</v>
      </c>
      <c r="P9" s="41">
        <v>315504</v>
      </c>
      <c r="Q9" s="41">
        <v>318398</v>
      </c>
      <c r="R9" s="41">
        <v>321304</v>
      </c>
      <c r="S9" s="41">
        <v>324219</v>
      </c>
      <c r="T9" s="41">
        <v>327129</v>
      </c>
      <c r="U9" s="41">
        <v>330019</v>
      </c>
      <c r="V9" s="41">
        <v>332880</v>
      </c>
      <c r="W9" s="41">
        <v>335708</v>
      </c>
      <c r="X9" s="41">
        <v>338501</v>
      </c>
      <c r="Y9" s="41">
        <v>341265</v>
      </c>
      <c r="Z9" s="41">
        <v>343993</v>
      </c>
      <c r="AA9" s="41">
        <v>346681</v>
      </c>
      <c r="AB9" s="41">
        <v>349327</v>
      </c>
      <c r="AC9" s="41">
        <v>351930</v>
      </c>
      <c r="AD9" s="41">
        <v>354488</v>
      </c>
      <c r="AE9" s="41">
        <v>357004</v>
      </c>
      <c r="AF9" s="41">
        <v>359483</v>
      </c>
      <c r="AG9" s="41">
        <v>361926</v>
      </c>
      <c r="AH9" s="41">
        <v>364341</v>
      </c>
      <c r="AI9" s="41">
        <v>366734</v>
      </c>
      <c r="AJ9" s="41">
        <v>369110</v>
      </c>
      <c r="AK9" s="41">
        <v>371473</v>
      </c>
      <c r="AL9" s="41">
        <v>373828</v>
      </c>
      <c r="AM9" s="41">
        <v>376171</v>
      </c>
      <c r="AN9" s="41">
        <v>378510</v>
      </c>
      <c r="AO9" s="41">
        <v>380851</v>
      </c>
      <c r="AP9" s="41">
        <v>383191</v>
      </c>
      <c r="AQ9" s="41">
        <v>385529</v>
      </c>
      <c r="AR9" s="41">
        <v>387866</v>
      </c>
      <c r="AS9" s="41">
        <v>390201</v>
      </c>
      <c r="AT9" s="41">
        <v>392531</v>
      </c>
      <c r="AU9" s="41">
        <v>394857</v>
      </c>
      <c r="AV9" s="41">
        <v>397183</v>
      </c>
      <c r="AW9" s="41">
        <v>399506</v>
      </c>
      <c r="AX9" s="41">
        <v>401825</v>
      </c>
      <c r="AY9" s="41">
        <v>404141</v>
      </c>
      <c r="AZ9" s="41">
        <v>406453</v>
      </c>
      <c r="BA9" s="41">
        <v>408762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3761</v>
      </c>
      <c r="F10" s="41">
        <v>3783</v>
      </c>
      <c r="G10" s="41">
        <v>3814</v>
      </c>
      <c r="H10" s="41">
        <v>3849</v>
      </c>
      <c r="I10" s="41">
        <v>3888</v>
      </c>
      <c r="J10" s="41">
        <v>3930</v>
      </c>
      <c r="K10" s="41">
        <v>3973</v>
      </c>
      <c r="L10" s="41">
        <v>4018</v>
      </c>
      <c r="M10" s="41">
        <v>4062</v>
      </c>
      <c r="N10" s="41">
        <v>4105</v>
      </c>
      <c r="O10" s="41">
        <v>4145</v>
      </c>
      <c r="P10" s="41">
        <v>4178</v>
      </c>
      <c r="Q10" s="41">
        <v>4208</v>
      </c>
      <c r="R10" s="41">
        <v>4236</v>
      </c>
      <c r="S10" s="41">
        <v>4251</v>
      </c>
      <c r="T10" s="41">
        <v>4252</v>
      </c>
      <c r="U10" s="41">
        <v>4249</v>
      </c>
      <c r="V10" s="41">
        <v>4246</v>
      </c>
      <c r="W10" s="41">
        <v>4243</v>
      </c>
      <c r="X10" s="41">
        <v>4239</v>
      </c>
      <c r="Y10" s="41">
        <v>4233</v>
      </c>
      <c r="Z10" s="41">
        <v>4227</v>
      </c>
      <c r="AA10" s="41">
        <v>4222</v>
      </c>
      <c r="AB10" s="41">
        <v>4221</v>
      </c>
      <c r="AC10" s="41">
        <v>4223</v>
      </c>
      <c r="AD10" s="41">
        <v>4228</v>
      </c>
      <c r="AE10" s="41">
        <v>4238</v>
      </c>
      <c r="AF10" s="41">
        <v>4252</v>
      </c>
      <c r="AG10" s="41">
        <v>4272</v>
      </c>
      <c r="AH10" s="41">
        <v>4296</v>
      </c>
      <c r="AI10" s="41">
        <v>4324</v>
      </c>
      <c r="AJ10" s="41">
        <v>4356</v>
      </c>
      <c r="AK10" s="41">
        <v>4389</v>
      </c>
      <c r="AL10" s="41">
        <v>4422</v>
      </c>
      <c r="AM10" s="41">
        <v>4457</v>
      </c>
      <c r="AN10" s="41">
        <v>4491</v>
      </c>
      <c r="AO10" s="41">
        <v>4523</v>
      </c>
      <c r="AP10" s="41">
        <v>4552</v>
      </c>
      <c r="AQ10" s="41">
        <v>4579</v>
      </c>
      <c r="AR10" s="41">
        <v>4605</v>
      </c>
      <c r="AS10" s="41">
        <v>4628</v>
      </c>
      <c r="AT10" s="41">
        <v>4649</v>
      </c>
      <c r="AU10" s="41">
        <v>4667</v>
      </c>
      <c r="AV10" s="41">
        <v>4681</v>
      </c>
      <c r="AW10" s="41">
        <v>4694</v>
      </c>
      <c r="AX10" s="41">
        <v>4704</v>
      </c>
      <c r="AY10" s="41">
        <v>4713</v>
      </c>
      <c r="AZ10" s="41">
        <v>4720</v>
      </c>
      <c r="BA10" s="41">
        <v>4725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2355</v>
      </c>
      <c r="F11" s="41">
        <v>2376</v>
      </c>
      <c r="G11" s="41">
        <v>2395</v>
      </c>
      <c r="H11" s="41">
        <v>2422</v>
      </c>
      <c r="I11" s="41">
        <v>2431</v>
      </c>
      <c r="J11" s="41">
        <v>2443</v>
      </c>
      <c r="K11" s="41">
        <v>2456</v>
      </c>
      <c r="L11" s="41">
        <v>2470</v>
      </c>
      <c r="M11" s="41">
        <v>2486</v>
      </c>
      <c r="N11" s="41">
        <v>2494</v>
      </c>
      <c r="O11" s="41">
        <v>2509</v>
      </c>
      <c r="P11" s="41">
        <v>2523</v>
      </c>
      <c r="Q11" s="41">
        <v>2541</v>
      </c>
      <c r="R11" s="41">
        <v>2560</v>
      </c>
      <c r="S11" s="41">
        <v>2580</v>
      </c>
      <c r="T11" s="41">
        <v>2601</v>
      </c>
      <c r="U11" s="41">
        <v>2627</v>
      </c>
      <c r="V11" s="41">
        <v>2657</v>
      </c>
      <c r="W11" s="41">
        <v>2689</v>
      </c>
      <c r="X11" s="41">
        <v>2714</v>
      </c>
      <c r="Y11" s="41">
        <v>2744</v>
      </c>
      <c r="Z11" s="41">
        <v>2778</v>
      </c>
      <c r="AA11" s="41">
        <v>2815</v>
      </c>
      <c r="AB11" s="41">
        <v>2857</v>
      </c>
      <c r="AC11" s="41">
        <v>2904</v>
      </c>
      <c r="AD11" s="41">
        <v>2951</v>
      </c>
      <c r="AE11" s="41">
        <v>2998</v>
      </c>
      <c r="AF11" s="41">
        <v>3048</v>
      </c>
      <c r="AG11" s="41">
        <v>3096</v>
      </c>
      <c r="AH11" s="41">
        <v>3142</v>
      </c>
      <c r="AI11" s="41">
        <v>3187</v>
      </c>
      <c r="AJ11" s="41">
        <v>3232</v>
      </c>
      <c r="AK11" s="41">
        <v>3273</v>
      </c>
      <c r="AL11" s="41">
        <v>3318</v>
      </c>
      <c r="AM11" s="41">
        <v>3357</v>
      </c>
      <c r="AN11" s="41">
        <v>3389</v>
      </c>
      <c r="AO11" s="41">
        <v>3422</v>
      </c>
      <c r="AP11" s="41">
        <v>3453</v>
      </c>
      <c r="AQ11" s="41">
        <v>3481</v>
      </c>
      <c r="AR11" s="41">
        <v>3509</v>
      </c>
      <c r="AS11" s="41">
        <v>3537</v>
      </c>
      <c r="AT11" s="41">
        <v>3562</v>
      </c>
      <c r="AU11" s="41">
        <v>3580</v>
      </c>
      <c r="AV11" s="41">
        <v>3597</v>
      </c>
      <c r="AW11" s="41">
        <v>3614</v>
      </c>
      <c r="AX11" s="41">
        <v>3627</v>
      </c>
      <c r="AY11" s="41">
        <v>3640</v>
      </c>
      <c r="AZ11" s="41">
        <v>3650</v>
      </c>
      <c r="BA11" s="41">
        <v>3659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1406</v>
      </c>
      <c r="F12" s="41">
        <v>1407</v>
      </c>
      <c r="G12" s="41">
        <v>1419</v>
      </c>
      <c r="H12" s="41">
        <v>1427</v>
      </c>
      <c r="I12" s="41">
        <v>1457</v>
      </c>
      <c r="J12" s="41">
        <v>1487</v>
      </c>
      <c r="K12" s="41">
        <v>1517</v>
      </c>
      <c r="L12" s="41">
        <v>1548</v>
      </c>
      <c r="M12" s="41">
        <v>1576</v>
      </c>
      <c r="N12" s="41">
        <v>1611</v>
      </c>
      <c r="O12" s="41">
        <v>1636</v>
      </c>
      <c r="P12" s="41">
        <v>1655</v>
      </c>
      <c r="Q12" s="41">
        <v>1667</v>
      </c>
      <c r="R12" s="41">
        <v>1676</v>
      </c>
      <c r="S12" s="41">
        <v>1671</v>
      </c>
      <c r="T12" s="41">
        <v>1651</v>
      </c>
      <c r="U12" s="41">
        <v>1622</v>
      </c>
      <c r="V12" s="41">
        <v>1589</v>
      </c>
      <c r="W12" s="41">
        <v>1554</v>
      </c>
      <c r="X12" s="41">
        <v>1525</v>
      </c>
      <c r="Y12" s="41">
        <v>1489</v>
      </c>
      <c r="Z12" s="41">
        <v>1449</v>
      </c>
      <c r="AA12" s="41">
        <v>1407</v>
      </c>
      <c r="AB12" s="41">
        <v>1364</v>
      </c>
      <c r="AC12" s="41">
        <v>1319</v>
      </c>
      <c r="AD12" s="41">
        <v>1277</v>
      </c>
      <c r="AE12" s="41">
        <v>1240</v>
      </c>
      <c r="AF12" s="41">
        <v>1204</v>
      </c>
      <c r="AG12" s="41">
        <v>1176</v>
      </c>
      <c r="AH12" s="41">
        <v>1154</v>
      </c>
      <c r="AI12" s="41">
        <v>1137</v>
      </c>
      <c r="AJ12" s="41">
        <v>1124</v>
      </c>
      <c r="AK12" s="41">
        <v>1116</v>
      </c>
      <c r="AL12" s="41">
        <v>1104</v>
      </c>
      <c r="AM12" s="41">
        <v>1100</v>
      </c>
      <c r="AN12" s="41">
        <v>1102</v>
      </c>
      <c r="AO12" s="41">
        <v>1101</v>
      </c>
      <c r="AP12" s="41">
        <v>1099</v>
      </c>
      <c r="AQ12" s="41">
        <v>1098</v>
      </c>
      <c r="AR12" s="41">
        <v>1096</v>
      </c>
      <c r="AS12" s="41">
        <v>1091</v>
      </c>
      <c r="AT12" s="41">
        <v>1087</v>
      </c>
      <c r="AU12" s="41">
        <v>1087</v>
      </c>
      <c r="AV12" s="41">
        <v>1084</v>
      </c>
      <c r="AW12" s="41">
        <v>1080</v>
      </c>
      <c r="AX12" s="41">
        <v>1077</v>
      </c>
      <c r="AY12" s="41">
        <v>1073</v>
      </c>
      <c r="AZ12" s="41">
        <v>1070</v>
      </c>
      <c r="BA12" s="41">
        <v>1066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553</v>
      </c>
      <c r="F13" s="41">
        <v>671</v>
      </c>
      <c r="G13" s="41">
        <v>705</v>
      </c>
      <c r="H13" s="41">
        <v>739</v>
      </c>
      <c r="I13" s="41">
        <v>739</v>
      </c>
      <c r="J13" s="41">
        <v>739</v>
      </c>
      <c r="K13" s="41">
        <v>739</v>
      </c>
      <c r="L13" s="41">
        <v>739</v>
      </c>
      <c r="M13" s="41">
        <v>739</v>
      </c>
      <c r="N13" s="41">
        <v>739</v>
      </c>
      <c r="O13" s="41">
        <v>739</v>
      </c>
      <c r="P13" s="41">
        <v>739</v>
      </c>
      <c r="Q13" s="41">
        <v>739</v>
      </c>
      <c r="R13" s="41">
        <v>739</v>
      </c>
      <c r="S13" s="41">
        <v>739</v>
      </c>
      <c r="T13" s="41">
        <v>739</v>
      </c>
      <c r="U13" s="41">
        <v>739</v>
      </c>
      <c r="V13" s="41">
        <v>739</v>
      </c>
      <c r="W13" s="41">
        <v>739</v>
      </c>
      <c r="X13" s="41">
        <v>739</v>
      </c>
      <c r="Y13" s="41">
        <v>739</v>
      </c>
      <c r="Z13" s="41">
        <v>739</v>
      </c>
      <c r="AA13" s="41">
        <v>739</v>
      </c>
      <c r="AB13" s="41">
        <v>739</v>
      </c>
      <c r="AC13" s="41">
        <v>739</v>
      </c>
      <c r="AD13" s="41">
        <v>739</v>
      </c>
      <c r="AE13" s="41">
        <v>739</v>
      </c>
      <c r="AF13" s="41">
        <v>739</v>
      </c>
      <c r="AG13" s="41">
        <v>739</v>
      </c>
      <c r="AH13" s="41">
        <v>739</v>
      </c>
      <c r="AI13" s="41">
        <v>739</v>
      </c>
      <c r="AJ13" s="41">
        <v>739</v>
      </c>
      <c r="AK13" s="41">
        <v>739</v>
      </c>
      <c r="AL13" s="41">
        <v>739</v>
      </c>
      <c r="AM13" s="41">
        <v>739</v>
      </c>
      <c r="AN13" s="41">
        <v>739</v>
      </c>
      <c r="AO13" s="41">
        <v>739</v>
      </c>
      <c r="AP13" s="41">
        <v>739</v>
      </c>
      <c r="AQ13" s="41">
        <v>739</v>
      </c>
      <c r="AR13" s="41">
        <v>739</v>
      </c>
      <c r="AS13" s="41">
        <v>739</v>
      </c>
      <c r="AT13" s="41">
        <v>739</v>
      </c>
      <c r="AU13" s="41">
        <v>739</v>
      </c>
      <c r="AV13" s="41">
        <v>739</v>
      </c>
      <c r="AW13" s="41">
        <v>739</v>
      </c>
      <c r="AX13" s="41">
        <v>739</v>
      </c>
      <c r="AY13" s="41">
        <v>739</v>
      </c>
      <c r="AZ13" s="41">
        <v>739</v>
      </c>
      <c r="BA13" s="41">
        <v>739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200</v>
      </c>
      <c r="F14" s="41">
        <v>500</v>
      </c>
      <c r="G14" s="41">
        <v>500</v>
      </c>
      <c r="H14" s="41">
        <v>500</v>
      </c>
      <c r="I14" s="41">
        <v>500</v>
      </c>
      <c r="J14" s="41">
        <v>500</v>
      </c>
      <c r="K14" s="41">
        <v>500</v>
      </c>
      <c r="L14" s="41">
        <v>500</v>
      </c>
      <c r="M14" s="41">
        <v>500</v>
      </c>
      <c r="N14" s="41">
        <v>500</v>
      </c>
      <c r="O14" s="41">
        <v>500</v>
      </c>
      <c r="P14" s="41">
        <v>500</v>
      </c>
      <c r="Q14" s="41">
        <v>500</v>
      </c>
      <c r="R14" s="41">
        <v>500</v>
      </c>
      <c r="S14" s="41">
        <v>500</v>
      </c>
      <c r="T14" s="41">
        <v>500</v>
      </c>
      <c r="U14" s="41">
        <v>500</v>
      </c>
      <c r="V14" s="41">
        <v>500</v>
      </c>
      <c r="W14" s="41">
        <v>500</v>
      </c>
      <c r="X14" s="41">
        <v>500</v>
      </c>
      <c r="Y14" s="41">
        <v>500</v>
      </c>
      <c r="Z14" s="41">
        <v>500</v>
      </c>
      <c r="AA14" s="41">
        <v>500</v>
      </c>
      <c r="AB14" s="41">
        <v>500</v>
      </c>
      <c r="AC14" s="41">
        <v>500</v>
      </c>
      <c r="AD14" s="41">
        <v>500</v>
      </c>
      <c r="AE14" s="41">
        <v>500</v>
      </c>
      <c r="AF14" s="41">
        <v>500</v>
      </c>
      <c r="AG14" s="41">
        <v>500</v>
      </c>
      <c r="AH14" s="41">
        <v>500</v>
      </c>
      <c r="AI14" s="41">
        <v>500</v>
      </c>
      <c r="AJ14" s="41">
        <v>500</v>
      </c>
      <c r="AK14" s="41">
        <v>500</v>
      </c>
      <c r="AL14" s="41">
        <v>500</v>
      </c>
      <c r="AM14" s="41">
        <v>500</v>
      </c>
      <c r="AN14" s="41">
        <v>500</v>
      </c>
      <c r="AO14" s="41">
        <v>500</v>
      </c>
      <c r="AP14" s="41">
        <v>500</v>
      </c>
      <c r="AQ14" s="41">
        <v>500</v>
      </c>
      <c r="AR14" s="41">
        <v>500</v>
      </c>
      <c r="AS14" s="41">
        <v>500</v>
      </c>
      <c r="AT14" s="41">
        <v>500</v>
      </c>
      <c r="AU14" s="41">
        <v>500</v>
      </c>
      <c r="AV14" s="41">
        <v>500</v>
      </c>
      <c r="AW14" s="41">
        <v>500</v>
      </c>
      <c r="AX14" s="41">
        <v>500</v>
      </c>
      <c r="AY14" s="41">
        <v>500</v>
      </c>
      <c r="AZ14" s="41">
        <v>500</v>
      </c>
      <c r="BA14" s="41">
        <v>500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753</v>
      </c>
      <c r="F15" s="41">
        <v>1171</v>
      </c>
      <c r="G15" s="41">
        <v>1205</v>
      </c>
      <c r="H15" s="41">
        <v>1239</v>
      </c>
      <c r="I15" s="41">
        <v>1239</v>
      </c>
      <c r="J15" s="41">
        <v>1239</v>
      </c>
      <c r="K15" s="41">
        <v>1239</v>
      </c>
      <c r="L15" s="41">
        <v>1239</v>
      </c>
      <c r="M15" s="41">
        <v>1239</v>
      </c>
      <c r="N15" s="41">
        <v>1239</v>
      </c>
      <c r="O15" s="41">
        <v>1239</v>
      </c>
      <c r="P15" s="41">
        <v>1239</v>
      </c>
      <c r="Q15" s="41">
        <v>1239</v>
      </c>
      <c r="R15" s="41">
        <v>1239</v>
      </c>
      <c r="S15" s="41">
        <v>1239</v>
      </c>
      <c r="T15" s="41">
        <v>1239</v>
      </c>
      <c r="U15" s="41">
        <v>1239</v>
      </c>
      <c r="V15" s="41">
        <v>1239</v>
      </c>
      <c r="W15" s="41">
        <v>1239</v>
      </c>
      <c r="X15" s="41">
        <v>1239</v>
      </c>
      <c r="Y15" s="41">
        <v>1239</v>
      </c>
      <c r="Z15" s="41">
        <v>1239</v>
      </c>
      <c r="AA15" s="41">
        <v>1239</v>
      </c>
      <c r="AB15" s="41">
        <v>1239</v>
      </c>
      <c r="AC15" s="41">
        <v>1239</v>
      </c>
      <c r="AD15" s="41">
        <v>1239</v>
      </c>
      <c r="AE15" s="41">
        <v>1239</v>
      </c>
      <c r="AF15" s="41">
        <v>1239</v>
      </c>
      <c r="AG15" s="41">
        <v>1239</v>
      </c>
      <c r="AH15" s="41">
        <v>1239</v>
      </c>
      <c r="AI15" s="41">
        <v>1239</v>
      </c>
      <c r="AJ15" s="41">
        <v>1239</v>
      </c>
      <c r="AK15" s="41">
        <v>1239</v>
      </c>
      <c r="AL15" s="41">
        <v>1239</v>
      </c>
      <c r="AM15" s="41">
        <v>1239</v>
      </c>
      <c r="AN15" s="41">
        <v>1239</v>
      </c>
      <c r="AO15" s="41">
        <v>1239</v>
      </c>
      <c r="AP15" s="41">
        <v>1239</v>
      </c>
      <c r="AQ15" s="41">
        <v>1239</v>
      </c>
      <c r="AR15" s="41">
        <v>1239</v>
      </c>
      <c r="AS15" s="41">
        <v>1239</v>
      </c>
      <c r="AT15" s="41">
        <v>1239</v>
      </c>
      <c r="AU15" s="41">
        <v>1239</v>
      </c>
      <c r="AV15" s="41">
        <v>1239</v>
      </c>
      <c r="AW15" s="41">
        <v>1239</v>
      </c>
      <c r="AX15" s="41">
        <v>1239</v>
      </c>
      <c r="AY15" s="41">
        <v>1239</v>
      </c>
      <c r="AZ15" s="41">
        <v>1239</v>
      </c>
      <c r="BA15" s="41">
        <v>1239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2159</v>
      </c>
      <c r="F16" s="41">
        <v>2578</v>
      </c>
      <c r="G16" s="41">
        <v>2624</v>
      </c>
      <c r="H16" s="41">
        <v>2666</v>
      </c>
      <c r="I16" s="41">
        <v>2696</v>
      </c>
      <c r="J16" s="41">
        <v>2726</v>
      </c>
      <c r="K16" s="41">
        <v>2756</v>
      </c>
      <c r="L16" s="41">
        <v>2787</v>
      </c>
      <c r="M16" s="41">
        <v>2815</v>
      </c>
      <c r="N16" s="41">
        <v>2850</v>
      </c>
      <c r="O16" s="41">
        <v>2875</v>
      </c>
      <c r="P16" s="41">
        <v>2894</v>
      </c>
      <c r="Q16" s="41">
        <v>2906</v>
      </c>
      <c r="R16" s="41">
        <v>2915</v>
      </c>
      <c r="S16" s="41">
        <v>2910</v>
      </c>
      <c r="T16" s="41">
        <v>2890</v>
      </c>
      <c r="U16" s="41">
        <v>2861</v>
      </c>
      <c r="V16" s="41">
        <v>2828</v>
      </c>
      <c r="W16" s="41">
        <v>2793</v>
      </c>
      <c r="X16" s="41">
        <v>2764</v>
      </c>
      <c r="Y16" s="41">
        <v>2728</v>
      </c>
      <c r="Z16" s="41">
        <v>2688</v>
      </c>
      <c r="AA16" s="41">
        <v>2646</v>
      </c>
      <c r="AB16" s="41">
        <v>2603</v>
      </c>
      <c r="AC16" s="41">
        <v>2558</v>
      </c>
      <c r="AD16" s="41">
        <v>2516</v>
      </c>
      <c r="AE16" s="41">
        <v>2479</v>
      </c>
      <c r="AF16" s="41">
        <v>2443</v>
      </c>
      <c r="AG16" s="41">
        <v>2415</v>
      </c>
      <c r="AH16" s="41">
        <v>2393</v>
      </c>
      <c r="AI16" s="41">
        <v>2376</v>
      </c>
      <c r="AJ16" s="41">
        <v>2363</v>
      </c>
      <c r="AK16" s="41">
        <v>2355</v>
      </c>
      <c r="AL16" s="41">
        <v>2343</v>
      </c>
      <c r="AM16" s="41">
        <v>2339</v>
      </c>
      <c r="AN16" s="41">
        <v>2341</v>
      </c>
      <c r="AO16" s="41">
        <v>2340</v>
      </c>
      <c r="AP16" s="41">
        <v>2338</v>
      </c>
      <c r="AQ16" s="41">
        <v>2337</v>
      </c>
      <c r="AR16" s="41">
        <v>2335</v>
      </c>
      <c r="AS16" s="41">
        <v>2330</v>
      </c>
      <c r="AT16" s="41">
        <v>2326</v>
      </c>
      <c r="AU16" s="41">
        <v>2326</v>
      </c>
      <c r="AV16" s="41">
        <v>2323</v>
      </c>
      <c r="AW16" s="41">
        <v>2319</v>
      </c>
      <c r="AX16" s="41">
        <v>2316</v>
      </c>
      <c r="AY16" s="41">
        <v>2312</v>
      </c>
      <c r="AZ16" s="41">
        <v>2309</v>
      </c>
      <c r="BA16" s="41">
        <v>2305</v>
      </c>
    </row>
    <row r="17" spans="1:53" ht="11.25" customHeight="1">
      <c r="A17" s="38" t="s">
        <v>18</v>
      </c>
      <c r="B17" s="39" t="s">
        <v>10</v>
      </c>
      <c r="C17" s="55">
        <v>284470</v>
      </c>
      <c r="D17" s="41">
        <v>285972</v>
      </c>
      <c r="E17" s="41">
        <v>288131</v>
      </c>
      <c r="F17" s="41">
        <v>290709</v>
      </c>
      <c r="G17" s="41">
        <v>293333</v>
      </c>
      <c r="H17" s="41">
        <v>295999</v>
      </c>
      <c r="I17" s="41">
        <v>298695</v>
      </c>
      <c r="J17" s="41">
        <v>301421</v>
      </c>
      <c r="K17" s="41">
        <v>304177</v>
      </c>
      <c r="L17" s="41">
        <v>306964</v>
      </c>
      <c r="M17" s="41">
        <v>309779</v>
      </c>
      <c r="N17" s="41">
        <v>312629</v>
      </c>
      <c r="O17" s="41">
        <v>315504</v>
      </c>
      <c r="P17" s="41">
        <v>318398</v>
      </c>
      <c r="Q17" s="41">
        <v>321304</v>
      </c>
      <c r="R17" s="41">
        <v>324219</v>
      </c>
      <c r="S17" s="41">
        <v>327129</v>
      </c>
      <c r="T17" s="41">
        <v>330019</v>
      </c>
      <c r="U17" s="41">
        <v>332880</v>
      </c>
      <c r="V17" s="41">
        <v>335708</v>
      </c>
      <c r="W17" s="41">
        <v>338501</v>
      </c>
      <c r="X17" s="41">
        <v>341265</v>
      </c>
      <c r="Y17" s="41">
        <v>343993</v>
      </c>
      <c r="Z17" s="41">
        <v>346681</v>
      </c>
      <c r="AA17" s="41">
        <v>349327</v>
      </c>
      <c r="AB17" s="41">
        <v>351930</v>
      </c>
      <c r="AC17" s="41">
        <v>354488</v>
      </c>
      <c r="AD17" s="41">
        <v>357004</v>
      </c>
      <c r="AE17" s="41">
        <v>359483</v>
      </c>
      <c r="AF17" s="41">
        <v>361926</v>
      </c>
      <c r="AG17" s="41">
        <v>364341</v>
      </c>
      <c r="AH17" s="41">
        <v>366734</v>
      </c>
      <c r="AI17" s="41">
        <v>369110</v>
      </c>
      <c r="AJ17" s="41">
        <v>371473</v>
      </c>
      <c r="AK17" s="41">
        <v>373828</v>
      </c>
      <c r="AL17" s="41">
        <v>376171</v>
      </c>
      <c r="AM17" s="41">
        <v>378510</v>
      </c>
      <c r="AN17" s="41">
        <v>380851</v>
      </c>
      <c r="AO17" s="41">
        <v>383191</v>
      </c>
      <c r="AP17" s="41">
        <v>385529</v>
      </c>
      <c r="AQ17" s="41">
        <v>387866</v>
      </c>
      <c r="AR17" s="41">
        <v>390201</v>
      </c>
      <c r="AS17" s="41">
        <v>392531</v>
      </c>
      <c r="AT17" s="41">
        <v>394857</v>
      </c>
      <c r="AU17" s="41">
        <v>397183</v>
      </c>
      <c r="AV17" s="41">
        <v>399506</v>
      </c>
      <c r="AW17" s="41">
        <v>401825</v>
      </c>
      <c r="AX17" s="41">
        <v>404141</v>
      </c>
      <c r="AY17" s="41">
        <v>406453</v>
      </c>
      <c r="AZ17" s="41">
        <v>408762</v>
      </c>
      <c r="BA17" s="41">
        <v>411067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2.27</v>
      </c>
      <c r="F20" s="45">
        <v>2.2799999999999998</v>
      </c>
      <c r="G20" s="45">
        <v>2.29</v>
      </c>
      <c r="H20" s="45">
        <v>2.2999999999999998</v>
      </c>
      <c r="I20" s="45">
        <v>2.31</v>
      </c>
      <c r="J20" s="45">
        <v>2.31</v>
      </c>
      <c r="K20" s="45">
        <v>2.3199999999999998</v>
      </c>
      <c r="L20" s="45">
        <v>2.33</v>
      </c>
      <c r="M20" s="45">
        <v>2.34</v>
      </c>
      <c r="N20" s="45">
        <v>2.34</v>
      </c>
      <c r="O20" s="45">
        <v>2.35</v>
      </c>
      <c r="P20" s="45">
        <v>2.36</v>
      </c>
      <c r="Q20" s="45">
        <v>2.36</v>
      </c>
      <c r="R20" s="45">
        <v>2.37</v>
      </c>
      <c r="S20" s="45">
        <v>2.37</v>
      </c>
      <c r="T20" s="45">
        <v>2.37</v>
      </c>
      <c r="U20" s="45">
        <v>2.37</v>
      </c>
      <c r="V20" s="45">
        <v>2.37</v>
      </c>
      <c r="W20" s="45">
        <v>2.37</v>
      </c>
      <c r="X20" s="45">
        <v>2.37</v>
      </c>
      <c r="Y20" s="45">
        <v>2.37</v>
      </c>
      <c r="Z20" s="45">
        <v>2.37</v>
      </c>
      <c r="AA20" s="45">
        <v>2.37</v>
      </c>
      <c r="AB20" s="45">
        <v>2.37</v>
      </c>
      <c r="AC20" s="45">
        <v>2.37</v>
      </c>
      <c r="AD20" s="45">
        <v>2.37</v>
      </c>
      <c r="AE20" s="45">
        <v>2.37</v>
      </c>
      <c r="AF20" s="45">
        <v>2.37</v>
      </c>
      <c r="AG20" s="45">
        <v>2.37</v>
      </c>
      <c r="AH20" s="45">
        <v>2.37</v>
      </c>
      <c r="AI20" s="45">
        <v>2.37</v>
      </c>
      <c r="AJ20" s="45">
        <v>2.37</v>
      </c>
      <c r="AK20" s="45">
        <v>2.37</v>
      </c>
      <c r="AL20" s="45">
        <v>2.37</v>
      </c>
      <c r="AM20" s="45">
        <v>2.37</v>
      </c>
      <c r="AN20" s="45">
        <v>2.37</v>
      </c>
      <c r="AO20" s="45">
        <v>2.37</v>
      </c>
      <c r="AP20" s="45">
        <v>2.37</v>
      </c>
      <c r="AQ20" s="45">
        <v>2.37</v>
      </c>
      <c r="AR20" s="45">
        <v>2.37</v>
      </c>
      <c r="AS20" s="45">
        <v>2.37</v>
      </c>
      <c r="AT20" s="45">
        <v>2.37</v>
      </c>
      <c r="AU20" s="45">
        <v>2.37</v>
      </c>
      <c r="AV20" s="45">
        <v>2.37</v>
      </c>
      <c r="AW20" s="45">
        <v>2.37</v>
      </c>
      <c r="AX20" s="45">
        <v>2.37</v>
      </c>
      <c r="AY20" s="45">
        <v>2.37</v>
      </c>
      <c r="AZ20" s="45">
        <v>2.37</v>
      </c>
      <c r="BA20" s="45">
        <v>2.37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6.9</v>
      </c>
      <c r="F21" s="46">
        <v>6.8</v>
      </c>
      <c r="G21" s="46">
        <v>6.6</v>
      </c>
      <c r="H21" s="46">
        <v>6.5</v>
      </c>
      <c r="I21" s="46">
        <v>6.3</v>
      </c>
      <c r="J21" s="46">
        <v>6.2</v>
      </c>
      <c r="K21" s="46">
        <v>6.1</v>
      </c>
      <c r="L21" s="46">
        <v>5.9</v>
      </c>
      <c r="M21" s="46">
        <v>5.8</v>
      </c>
      <c r="N21" s="46">
        <v>5.7</v>
      </c>
      <c r="O21" s="46">
        <v>5.5</v>
      </c>
      <c r="P21" s="46">
        <v>5.4</v>
      </c>
      <c r="Q21" s="46">
        <v>5.3</v>
      </c>
      <c r="R21" s="46">
        <v>5.2</v>
      </c>
      <c r="S21" s="46">
        <v>5</v>
      </c>
      <c r="T21" s="46">
        <v>4.9000000000000004</v>
      </c>
      <c r="U21" s="46">
        <v>4.8</v>
      </c>
      <c r="V21" s="46">
        <v>4.5999999999999996</v>
      </c>
      <c r="W21" s="46">
        <v>4.5</v>
      </c>
      <c r="X21" s="46">
        <v>4.4000000000000004</v>
      </c>
      <c r="Y21" s="46">
        <v>4.2</v>
      </c>
      <c r="Z21" s="46">
        <v>4.0999999999999996</v>
      </c>
      <c r="AA21" s="46">
        <v>4</v>
      </c>
      <c r="AB21" s="46">
        <v>3.9</v>
      </c>
      <c r="AC21" s="46">
        <v>3.8</v>
      </c>
      <c r="AD21" s="46">
        <v>3.7</v>
      </c>
      <c r="AE21" s="46">
        <v>3.6</v>
      </c>
      <c r="AF21" s="46">
        <v>3.5</v>
      </c>
      <c r="AG21" s="46">
        <v>3.4</v>
      </c>
      <c r="AH21" s="46">
        <v>3.3</v>
      </c>
      <c r="AI21" s="46">
        <v>3.2</v>
      </c>
      <c r="AJ21" s="46">
        <v>3.2</v>
      </c>
      <c r="AK21" s="46">
        <v>3.1</v>
      </c>
      <c r="AL21" s="46">
        <v>3</v>
      </c>
      <c r="AM21" s="46">
        <v>2.9</v>
      </c>
      <c r="AN21" s="46">
        <v>2.9</v>
      </c>
      <c r="AO21" s="46">
        <v>2.8</v>
      </c>
      <c r="AP21" s="46">
        <v>2.7</v>
      </c>
      <c r="AQ21" s="46">
        <v>2.7</v>
      </c>
      <c r="AR21" s="46">
        <v>2.6</v>
      </c>
      <c r="AS21" s="46">
        <v>2.6</v>
      </c>
      <c r="AT21" s="46">
        <v>2.5</v>
      </c>
      <c r="AU21" s="46">
        <v>2.4</v>
      </c>
      <c r="AV21" s="46">
        <v>2.4</v>
      </c>
      <c r="AW21" s="46">
        <v>2.2999999999999998</v>
      </c>
      <c r="AX21" s="46">
        <v>2.2999999999999998</v>
      </c>
      <c r="AY21" s="46">
        <v>2.2999999999999998</v>
      </c>
      <c r="AZ21" s="46">
        <v>2.2000000000000002</v>
      </c>
      <c r="BA21" s="46">
        <v>2.1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2.6</v>
      </c>
      <c r="F22" s="46">
        <v>4</v>
      </c>
      <c r="G22" s="46">
        <v>4.0999999999999996</v>
      </c>
      <c r="H22" s="46">
        <v>4.2</v>
      </c>
      <c r="I22" s="46">
        <v>4.2</v>
      </c>
      <c r="J22" s="46">
        <v>4.0999999999999996</v>
      </c>
      <c r="K22" s="46">
        <v>4.0999999999999996</v>
      </c>
      <c r="L22" s="46">
        <v>4.0999999999999996</v>
      </c>
      <c r="M22" s="46">
        <v>4</v>
      </c>
      <c r="N22" s="46">
        <v>4</v>
      </c>
      <c r="O22" s="46">
        <v>3.9</v>
      </c>
      <c r="P22" s="46">
        <v>3.9</v>
      </c>
      <c r="Q22" s="46">
        <v>3.9</v>
      </c>
      <c r="R22" s="46">
        <v>3.8</v>
      </c>
      <c r="S22" s="46">
        <v>3.8</v>
      </c>
      <c r="T22" s="46">
        <v>3.8</v>
      </c>
      <c r="U22" s="46">
        <v>3.7</v>
      </c>
      <c r="V22" s="46">
        <v>3.7</v>
      </c>
      <c r="W22" s="46">
        <v>3.7</v>
      </c>
      <c r="X22" s="46">
        <v>3.6</v>
      </c>
      <c r="Y22" s="46">
        <v>3.6</v>
      </c>
      <c r="Z22" s="46">
        <v>3.6</v>
      </c>
      <c r="AA22" s="46">
        <v>3.6</v>
      </c>
      <c r="AB22" s="46">
        <v>3.5</v>
      </c>
      <c r="AC22" s="46">
        <v>3.5</v>
      </c>
      <c r="AD22" s="46">
        <v>3.5</v>
      </c>
      <c r="AE22" s="46">
        <v>3.5</v>
      </c>
      <c r="AF22" s="46">
        <v>3.4</v>
      </c>
      <c r="AG22" s="46">
        <v>3.4</v>
      </c>
      <c r="AH22" s="46">
        <v>3.4</v>
      </c>
      <c r="AI22" s="46">
        <v>3.4</v>
      </c>
      <c r="AJ22" s="46">
        <v>3.3</v>
      </c>
      <c r="AK22" s="46">
        <v>3.3</v>
      </c>
      <c r="AL22" s="46">
        <v>3.3</v>
      </c>
      <c r="AM22" s="46">
        <v>3.3</v>
      </c>
      <c r="AN22" s="46">
        <v>3.3</v>
      </c>
      <c r="AO22" s="46">
        <v>3.2</v>
      </c>
      <c r="AP22" s="46">
        <v>3.2</v>
      </c>
      <c r="AQ22" s="46">
        <v>3.2</v>
      </c>
      <c r="AR22" s="46">
        <v>3.2</v>
      </c>
      <c r="AS22" s="46">
        <v>3.2</v>
      </c>
      <c r="AT22" s="46">
        <v>3.1</v>
      </c>
      <c r="AU22" s="46">
        <v>3.1</v>
      </c>
      <c r="AV22" s="46">
        <v>3.1</v>
      </c>
      <c r="AW22" s="46">
        <v>3.1</v>
      </c>
      <c r="AX22" s="46">
        <v>3.1</v>
      </c>
      <c r="AY22" s="46">
        <v>3.1</v>
      </c>
      <c r="AZ22" s="46">
        <v>3</v>
      </c>
      <c r="BA22" s="46">
        <v>3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0.8</v>
      </c>
      <c r="F23" s="46">
        <v>0.9</v>
      </c>
      <c r="G23" s="46">
        <v>0.9</v>
      </c>
      <c r="H23" s="46">
        <v>0.9</v>
      </c>
      <c r="I23" s="46">
        <v>0.9</v>
      </c>
      <c r="J23" s="46">
        <v>0.9</v>
      </c>
      <c r="K23" s="46">
        <v>0.9</v>
      </c>
      <c r="L23" s="46">
        <v>0.9</v>
      </c>
      <c r="M23" s="46">
        <v>0.9</v>
      </c>
      <c r="N23" s="46">
        <v>0.9</v>
      </c>
      <c r="O23" s="46">
        <v>0.9</v>
      </c>
      <c r="P23" s="46">
        <v>0.9</v>
      </c>
      <c r="Q23" s="46">
        <v>0.9</v>
      </c>
      <c r="R23" s="46">
        <v>0.9</v>
      </c>
      <c r="S23" s="46">
        <v>0.9</v>
      </c>
      <c r="T23" s="46">
        <v>0.9</v>
      </c>
      <c r="U23" s="46">
        <v>0.9</v>
      </c>
      <c r="V23" s="46">
        <v>0.8</v>
      </c>
      <c r="W23" s="46">
        <v>0.8</v>
      </c>
      <c r="X23" s="46">
        <v>0.8</v>
      </c>
      <c r="Y23" s="46">
        <v>0.8</v>
      </c>
      <c r="Z23" s="46">
        <v>0.8</v>
      </c>
      <c r="AA23" s="46">
        <v>0.8</v>
      </c>
      <c r="AB23" s="46">
        <v>0.7</v>
      </c>
      <c r="AC23" s="46">
        <v>0.7</v>
      </c>
      <c r="AD23" s="46">
        <v>0.7</v>
      </c>
      <c r="AE23" s="46">
        <v>0.7</v>
      </c>
      <c r="AF23" s="46">
        <v>0.7</v>
      </c>
      <c r="AG23" s="46">
        <v>0.7</v>
      </c>
      <c r="AH23" s="46">
        <v>0.7</v>
      </c>
      <c r="AI23" s="46">
        <v>0.6</v>
      </c>
      <c r="AJ23" s="46">
        <v>0.6</v>
      </c>
      <c r="AK23" s="46">
        <v>0.6</v>
      </c>
      <c r="AL23" s="46">
        <v>0.6</v>
      </c>
      <c r="AM23" s="46">
        <v>0.6</v>
      </c>
      <c r="AN23" s="46">
        <v>0.6</v>
      </c>
      <c r="AO23" s="46">
        <v>0.6</v>
      </c>
      <c r="AP23" s="46">
        <v>0.6</v>
      </c>
      <c r="AQ23" s="46">
        <v>0.6</v>
      </c>
      <c r="AR23" s="46">
        <v>0.6</v>
      </c>
      <c r="AS23" s="46">
        <v>0.6</v>
      </c>
      <c r="AT23" s="46">
        <v>0.6</v>
      </c>
      <c r="AU23" s="46">
        <v>0.6</v>
      </c>
      <c r="AV23" s="46">
        <v>0.6</v>
      </c>
      <c r="AW23" s="46">
        <v>0.6</v>
      </c>
      <c r="AX23" s="46">
        <v>0.6</v>
      </c>
      <c r="AY23" s="46">
        <v>0.6</v>
      </c>
      <c r="AZ23" s="46">
        <v>0.6</v>
      </c>
      <c r="BA23" s="46">
        <v>0.6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38.882154006243496</v>
      </c>
      <c r="D26" s="46">
        <v>39.227771966527193</v>
      </c>
      <c r="E26" s="46">
        <v>39.5</v>
      </c>
      <c r="F26" s="46">
        <v>39.799999999999997</v>
      </c>
      <c r="G26" s="46">
        <v>40.1</v>
      </c>
      <c r="H26" s="46">
        <v>40.299999999999997</v>
      </c>
      <c r="I26" s="46">
        <v>40.6</v>
      </c>
      <c r="J26" s="46">
        <v>40.799999999999997</v>
      </c>
      <c r="K26" s="46">
        <v>40.9</v>
      </c>
      <c r="L26" s="46">
        <v>41</v>
      </c>
      <c r="M26" s="46">
        <v>41.2</v>
      </c>
      <c r="N26" s="46">
        <v>41.3</v>
      </c>
      <c r="O26" s="46">
        <v>41.4</v>
      </c>
      <c r="P26" s="46">
        <v>41.4</v>
      </c>
      <c r="Q26" s="46">
        <v>41.5</v>
      </c>
      <c r="R26" s="46">
        <v>41.6</v>
      </c>
      <c r="S26" s="46">
        <v>41.7</v>
      </c>
      <c r="T26" s="46">
        <v>41.8</v>
      </c>
      <c r="U26" s="46">
        <v>41.9</v>
      </c>
      <c r="V26" s="46">
        <v>42.1</v>
      </c>
      <c r="W26" s="46">
        <v>42.2</v>
      </c>
      <c r="X26" s="46">
        <v>42.4</v>
      </c>
      <c r="Y26" s="46">
        <v>42.6</v>
      </c>
      <c r="Z26" s="46">
        <v>42.7</v>
      </c>
      <c r="AA26" s="46">
        <v>42.9</v>
      </c>
      <c r="AB26" s="46">
        <v>43</v>
      </c>
      <c r="AC26" s="46">
        <v>43.2</v>
      </c>
      <c r="AD26" s="46">
        <v>43.4</v>
      </c>
      <c r="AE26" s="46">
        <v>43.6</v>
      </c>
      <c r="AF26" s="46">
        <v>43.8</v>
      </c>
      <c r="AG26" s="46">
        <v>44</v>
      </c>
      <c r="AH26" s="46">
        <v>44.1</v>
      </c>
      <c r="AI26" s="46">
        <v>44.3</v>
      </c>
      <c r="AJ26" s="46">
        <v>44.5</v>
      </c>
      <c r="AK26" s="46">
        <v>44.6</v>
      </c>
      <c r="AL26" s="46">
        <v>44.8</v>
      </c>
      <c r="AM26" s="46">
        <v>44.9</v>
      </c>
      <c r="AN26" s="46">
        <v>45</v>
      </c>
      <c r="AO26" s="46">
        <v>45.1</v>
      </c>
      <c r="AP26" s="46">
        <v>45.2</v>
      </c>
      <c r="AQ26" s="46">
        <v>45.3</v>
      </c>
      <c r="AR26" s="46">
        <v>45.4</v>
      </c>
      <c r="AS26" s="46">
        <v>45.4</v>
      </c>
      <c r="AT26" s="46">
        <v>45.5</v>
      </c>
      <c r="AU26" s="46">
        <v>45.5</v>
      </c>
      <c r="AV26" s="46">
        <v>45.6</v>
      </c>
      <c r="AW26" s="46">
        <v>45.7</v>
      </c>
      <c r="AX26" s="46">
        <v>45.8</v>
      </c>
      <c r="AY26" s="46">
        <v>45.9</v>
      </c>
      <c r="AZ26" s="46">
        <v>46</v>
      </c>
      <c r="BA26" s="46">
        <v>46.2</v>
      </c>
    </row>
    <row r="27" spans="1:53" ht="11.25" customHeight="1">
      <c r="A27" s="46" t="s">
        <v>23</v>
      </c>
      <c r="B27" s="48" t="s">
        <v>22</v>
      </c>
      <c r="C27" s="46">
        <v>40.178717948717946</v>
      </c>
      <c r="D27" s="46">
        <v>40.541837782340863</v>
      </c>
      <c r="E27" s="46">
        <v>40.9</v>
      </c>
      <c r="F27" s="46">
        <v>41.2</v>
      </c>
      <c r="G27" s="46">
        <v>41.5</v>
      </c>
      <c r="H27" s="46">
        <v>41.7</v>
      </c>
      <c r="I27" s="46">
        <v>42</v>
      </c>
      <c r="J27" s="46">
        <v>42.3</v>
      </c>
      <c r="K27" s="46">
        <v>42.6</v>
      </c>
      <c r="L27" s="46">
        <v>42.9</v>
      </c>
      <c r="M27" s="46">
        <v>43.1</v>
      </c>
      <c r="N27" s="46">
        <v>43.3</v>
      </c>
      <c r="O27" s="46">
        <v>43.5</v>
      </c>
      <c r="P27" s="46">
        <v>43.7</v>
      </c>
      <c r="Q27" s="46">
        <v>43.8</v>
      </c>
      <c r="R27" s="46">
        <v>43.9</v>
      </c>
      <c r="S27" s="46">
        <v>44</v>
      </c>
      <c r="T27" s="46">
        <v>44.2</v>
      </c>
      <c r="U27" s="46">
        <v>44.3</v>
      </c>
      <c r="V27" s="46">
        <v>44.4</v>
      </c>
      <c r="W27" s="46">
        <v>44.6</v>
      </c>
      <c r="X27" s="46">
        <v>44.8</v>
      </c>
      <c r="Y27" s="46">
        <v>45</v>
      </c>
      <c r="Z27" s="46">
        <v>45.2</v>
      </c>
      <c r="AA27" s="46">
        <v>45.4</v>
      </c>
      <c r="AB27" s="46">
        <v>45.6</v>
      </c>
      <c r="AC27" s="46">
        <v>45.8</v>
      </c>
      <c r="AD27" s="46">
        <v>46</v>
      </c>
      <c r="AE27" s="46">
        <v>46.1</v>
      </c>
      <c r="AF27" s="46">
        <v>46.3</v>
      </c>
      <c r="AG27" s="46">
        <v>46.5</v>
      </c>
      <c r="AH27" s="46">
        <v>46.7</v>
      </c>
      <c r="AI27" s="46">
        <v>46.9</v>
      </c>
      <c r="AJ27" s="46">
        <v>47.1</v>
      </c>
      <c r="AK27" s="46">
        <v>47.2</v>
      </c>
      <c r="AL27" s="46">
        <v>47.4</v>
      </c>
      <c r="AM27" s="46">
        <v>47.6</v>
      </c>
      <c r="AN27" s="46">
        <v>47.7</v>
      </c>
      <c r="AO27" s="46">
        <v>47.8</v>
      </c>
      <c r="AP27" s="46">
        <v>47.9</v>
      </c>
      <c r="AQ27" s="46">
        <v>48</v>
      </c>
      <c r="AR27" s="46">
        <v>48.1</v>
      </c>
      <c r="AS27" s="46">
        <v>48.2</v>
      </c>
      <c r="AT27" s="46">
        <v>48.3</v>
      </c>
      <c r="AU27" s="46">
        <v>48.3</v>
      </c>
      <c r="AV27" s="46">
        <v>48.4</v>
      </c>
      <c r="AW27" s="46">
        <v>48.4</v>
      </c>
      <c r="AX27" s="46">
        <v>48.4</v>
      </c>
      <c r="AY27" s="46">
        <v>48.5</v>
      </c>
      <c r="AZ27" s="46">
        <v>48.6</v>
      </c>
      <c r="BA27" s="46">
        <v>48.6</v>
      </c>
    </row>
    <row r="28" spans="1:53" ht="11.25" customHeight="1">
      <c r="A28" s="46" t="s">
        <v>24</v>
      </c>
      <c r="B28" s="48" t="s">
        <v>22</v>
      </c>
      <c r="C28" s="46">
        <v>39.544805709754165</v>
      </c>
      <c r="D28" s="46">
        <v>39.88999216096159</v>
      </c>
      <c r="E28" s="46">
        <v>40.200000000000003</v>
      </c>
      <c r="F28" s="46">
        <v>40.5</v>
      </c>
      <c r="G28" s="46">
        <v>40.799999999999997</v>
      </c>
      <c r="H28" s="46">
        <v>41</v>
      </c>
      <c r="I28" s="46">
        <v>41.3</v>
      </c>
      <c r="J28" s="46">
        <v>41.6</v>
      </c>
      <c r="K28" s="46">
        <v>41.8</v>
      </c>
      <c r="L28" s="46">
        <v>42</v>
      </c>
      <c r="M28" s="46">
        <v>42.2</v>
      </c>
      <c r="N28" s="46">
        <v>42.3</v>
      </c>
      <c r="O28" s="46">
        <v>42.5</v>
      </c>
      <c r="P28" s="46">
        <v>42.6</v>
      </c>
      <c r="Q28" s="46">
        <v>42.6</v>
      </c>
      <c r="R28" s="46">
        <v>42.7</v>
      </c>
      <c r="S28" s="46">
        <v>42.8</v>
      </c>
      <c r="T28" s="46">
        <v>43</v>
      </c>
      <c r="U28" s="46">
        <v>43.1</v>
      </c>
      <c r="V28" s="46">
        <v>43.2</v>
      </c>
      <c r="W28" s="46">
        <v>43.4</v>
      </c>
      <c r="X28" s="46">
        <v>43.6</v>
      </c>
      <c r="Y28" s="46">
        <v>43.8</v>
      </c>
      <c r="Z28" s="46">
        <v>43.9</v>
      </c>
      <c r="AA28" s="46">
        <v>44.1</v>
      </c>
      <c r="AB28" s="46">
        <v>44.3</v>
      </c>
      <c r="AC28" s="46">
        <v>44.5</v>
      </c>
      <c r="AD28" s="46">
        <v>44.7</v>
      </c>
      <c r="AE28" s="46">
        <v>44.8</v>
      </c>
      <c r="AF28" s="46">
        <v>45</v>
      </c>
      <c r="AG28" s="46">
        <v>45.2</v>
      </c>
      <c r="AH28" s="46">
        <v>45.4</v>
      </c>
      <c r="AI28" s="46">
        <v>45.6</v>
      </c>
      <c r="AJ28" s="46">
        <v>45.8</v>
      </c>
      <c r="AK28" s="46">
        <v>45.9</v>
      </c>
      <c r="AL28" s="46">
        <v>46.1</v>
      </c>
      <c r="AM28" s="46">
        <v>46.2</v>
      </c>
      <c r="AN28" s="46">
        <v>46.3</v>
      </c>
      <c r="AO28" s="46">
        <v>46.5</v>
      </c>
      <c r="AP28" s="46">
        <v>46.6</v>
      </c>
      <c r="AQ28" s="46">
        <v>46.7</v>
      </c>
      <c r="AR28" s="46">
        <v>46.7</v>
      </c>
      <c r="AS28" s="46">
        <v>46.8</v>
      </c>
      <c r="AT28" s="46">
        <v>46.9</v>
      </c>
      <c r="AU28" s="46">
        <v>46.9</v>
      </c>
      <c r="AV28" s="46">
        <v>47</v>
      </c>
      <c r="AW28" s="46">
        <v>47</v>
      </c>
      <c r="AX28" s="46">
        <v>47.1</v>
      </c>
      <c r="AY28" s="46">
        <v>47.2</v>
      </c>
      <c r="AZ28" s="46">
        <v>47.3</v>
      </c>
      <c r="BA28" s="46">
        <v>47.4</v>
      </c>
    </row>
    <row r="29" spans="1:53" ht="11.25" customHeight="1">
      <c r="B29" s="47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99.332917574678888</v>
      </c>
      <c r="D30" s="46">
        <v>99.321126623127697</v>
      </c>
      <c r="E30" s="46">
        <v>99.2</v>
      </c>
      <c r="F30" s="46">
        <v>99.2</v>
      </c>
      <c r="G30" s="46">
        <v>99.1</v>
      </c>
      <c r="H30" s="46">
        <v>99</v>
      </c>
      <c r="I30" s="46">
        <v>98.9</v>
      </c>
      <c r="J30" s="46">
        <v>98.8</v>
      </c>
      <c r="K30" s="46">
        <v>98.7</v>
      </c>
      <c r="L30" s="46">
        <v>98.6</v>
      </c>
      <c r="M30" s="46">
        <v>98.5</v>
      </c>
      <c r="N30" s="46">
        <v>98.4</v>
      </c>
      <c r="O30" s="46">
        <v>98.3</v>
      </c>
      <c r="P30" s="46">
        <v>98.3</v>
      </c>
      <c r="Q30" s="46">
        <v>98.2</v>
      </c>
      <c r="R30" s="46">
        <v>98.1</v>
      </c>
      <c r="S30" s="46">
        <v>98</v>
      </c>
      <c r="T30" s="46">
        <v>98</v>
      </c>
      <c r="U30" s="46">
        <v>97.9</v>
      </c>
      <c r="V30" s="46">
        <v>97.8</v>
      </c>
      <c r="W30" s="46">
        <v>97.8</v>
      </c>
      <c r="X30" s="46">
        <v>97.7</v>
      </c>
      <c r="Y30" s="46">
        <v>97.6</v>
      </c>
      <c r="Z30" s="46">
        <v>97.6</v>
      </c>
      <c r="AA30" s="46">
        <v>97.5</v>
      </c>
      <c r="AB30" s="46">
        <v>97.4</v>
      </c>
      <c r="AC30" s="46">
        <v>97.4</v>
      </c>
      <c r="AD30" s="46">
        <v>97.3</v>
      </c>
      <c r="AE30" s="46">
        <v>97.3</v>
      </c>
      <c r="AF30" s="46">
        <v>97.2</v>
      </c>
      <c r="AG30" s="46">
        <v>97.2</v>
      </c>
      <c r="AH30" s="46">
        <v>97.2</v>
      </c>
      <c r="AI30" s="46">
        <v>97.2</v>
      </c>
      <c r="AJ30" s="46">
        <v>97.1</v>
      </c>
      <c r="AK30" s="46">
        <v>97.1</v>
      </c>
      <c r="AL30" s="46">
        <v>97.1</v>
      </c>
      <c r="AM30" s="46">
        <v>97.1</v>
      </c>
      <c r="AN30" s="46">
        <v>97.1</v>
      </c>
      <c r="AO30" s="46">
        <v>97.2</v>
      </c>
      <c r="AP30" s="46">
        <v>97.2</v>
      </c>
      <c r="AQ30" s="46">
        <v>97.2</v>
      </c>
      <c r="AR30" s="46">
        <v>97.2</v>
      </c>
      <c r="AS30" s="46">
        <v>97.3</v>
      </c>
      <c r="AT30" s="46">
        <v>97.3</v>
      </c>
      <c r="AU30" s="46">
        <v>97.4</v>
      </c>
      <c r="AV30" s="46">
        <v>97.4</v>
      </c>
      <c r="AW30" s="46">
        <v>97.5</v>
      </c>
      <c r="AX30" s="46">
        <v>97.6</v>
      </c>
      <c r="AY30" s="46">
        <v>97.6</v>
      </c>
      <c r="AZ30" s="46">
        <v>97.7</v>
      </c>
      <c r="BA30" s="46">
        <v>97.8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20.172250149400639</v>
      </c>
      <c r="D33" s="46">
        <v>20.002657602842238</v>
      </c>
      <c r="E33" s="46">
        <v>19.8</v>
      </c>
      <c r="F33" s="46">
        <v>19.600000000000001</v>
      </c>
      <c r="G33" s="46">
        <v>19.399999999999999</v>
      </c>
      <c r="H33" s="46">
        <v>19.2</v>
      </c>
      <c r="I33" s="46">
        <v>19.100000000000001</v>
      </c>
      <c r="J33" s="46">
        <v>19.100000000000001</v>
      </c>
      <c r="K33" s="46">
        <v>19</v>
      </c>
      <c r="L33" s="46">
        <v>19</v>
      </c>
      <c r="M33" s="46">
        <v>19</v>
      </c>
      <c r="N33" s="46">
        <v>19.100000000000001</v>
      </c>
      <c r="O33" s="46">
        <v>19.2</v>
      </c>
      <c r="P33" s="46">
        <v>19.3</v>
      </c>
      <c r="Q33" s="46">
        <v>19.399999999999999</v>
      </c>
      <c r="R33" s="46">
        <v>19.399999999999999</v>
      </c>
      <c r="S33" s="46">
        <v>19.3</v>
      </c>
      <c r="T33" s="46">
        <v>19.3</v>
      </c>
      <c r="U33" s="46">
        <v>19.3</v>
      </c>
      <c r="V33" s="46">
        <v>19.3</v>
      </c>
      <c r="W33" s="46">
        <v>19.2</v>
      </c>
      <c r="X33" s="46">
        <v>19.2</v>
      </c>
      <c r="Y33" s="46">
        <v>19.100000000000001</v>
      </c>
      <c r="Z33" s="46">
        <v>19</v>
      </c>
      <c r="AA33" s="46">
        <v>19</v>
      </c>
      <c r="AB33" s="46">
        <v>18.899999999999999</v>
      </c>
      <c r="AC33" s="46">
        <v>18.8</v>
      </c>
      <c r="AD33" s="46">
        <v>18.7</v>
      </c>
      <c r="AE33" s="46">
        <v>18.5</v>
      </c>
      <c r="AF33" s="46">
        <v>18.399999999999999</v>
      </c>
      <c r="AG33" s="46">
        <v>18.3</v>
      </c>
      <c r="AH33" s="46">
        <v>18.2</v>
      </c>
      <c r="AI33" s="46">
        <v>18.100000000000001</v>
      </c>
      <c r="AJ33" s="46">
        <v>18</v>
      </c>
      <c r="AK33" s="46">
        <v>18</v>
      </c>
      <c r="AL33" s="46">
        <v>17.899999999999999</v>
      </c>
      <c r="AM33" s="46">
        <v>17.8</v>
      </c>
      <c r="AN33" s="46">
        <v>17.8</v>
      </c>
      <c r="AO33" s="46">
        <v>17.8</v>
      </c>
      <c r="AP33" s="46">
        <v>17.7</v>
      </c>
      <c r="AQ33" s="46">
        <v>17.7</v>
      </c>
      <c r="AR33" s="46">
        <v>17.7</v>
      </c>
      <c r="AS33" s="46">
        <v>17.7</v>
      </c>
      <c r="AT33" s="46">
        <v>17.7</v>
      </c>
      <c r="AU33" s="46">
        <v>17.7</v>
      </c>
      <c r="AV33" s="46">
        <v>17.7</v>
      </c>
      <c r="AW33" s="46">
        <v>17.7</v>
      </c>
      <c r="AX33" s="46">
        <v>17.7</v>
      </c>
      <c r="AY33" s="46">
        <v>17.600000000000001</v>
      </c>
      <c r="AZ33" s="46">
        <v>17.600000000000001</v>
      </c>
      <c r="BA33" s="46">
        <v>17.600000000000001</v>
      </c>
    </row>
    <row r="34" spans="1:53" s="12" customFormat="1" ht="11.25" customHeight="1">
      <c r="A34" s="46" t="s">
        <v>29</v>
      </c>
      <c r="B34" s="48" t="s">
        <v>28</v>
      </c>
      <c r="C34" s="46">
        <v>65</v>
      </c>
      <c r="D34" s="46">
        <v>64.900000000000006</v>
      </c>
      <c r="E34" s="46">
        <v>64.8</v>
      </c>
      <c r="F34" s="46">
        <v>64.599999999999994</v>
      </c>
      <c r="G34" s="46">
        <v>64.5</v>
      </c>
      <c r="H34" s="46">
        <v>64.3</v>
      </c>
      <c r="I34" s="46">
        <v>63.8</v>
      </c>
      <c r="J34" s="46">
        <v>63.3</v>
      </c>
      <c r="K34" s="46">
        <v>62.9</v>
      </c>
      <c r="L34" s="46">
        <v>62.5</v>
      </c>
      <c r="M34" s="46">
        <v>62</v>
      </c>
      <c r="N34" s="46">
        <v>61.5</v>
      </c>
      <c r="O34" s="46">
        <v>60.9</v>
      </c>
      <c r="P34" s="46">
        <v>60.3</v>
      </c>
      <c r="Q34" s="46">
        <v>59.8</v>
      </c>
      <c r="R34" s="46">
        <v>59.3</v>
      </c>
      <c r="S34" s="46">
        <v>58.8</v>
      </c>
      <c r="T34" s="46">
        <v>58.4</v>
      </c>
      <c r="U34" s="46">
        <v>57.9</v>
      </c>
      <c r="V34" s="46">
        <v>57.5</v>
      </c>
      <c r="W34" s="46">
        <v>57</v>
      </c>
      <c r="X34" s="46">
        <v>56.6</v>
      </c>
      <c r="Y34" s="46">
        <v>56.2</v>
      </c>
      <c r="Z34" s="46">
        <v>55.9</v>
      </c>
      <c r="AA34" s="46">
        <v>55.6</v>
      </c>
      <c r="AB34" s="46">
        <v>55.4</v>
      </c>
      <c r="AC34" s="46">
        <v>55.3</v>
      </c>
      <c r="AD34" s="46">
        <v>55.1</v>
      </c>
      <c r="AE34" s="46">
        <v>54.9</v>
      </c>
      <c r="AF34" s="46">
        <v>54.7</v>
      </c>
      <c r="AG34" s="46">
        <v>54.5</v>
      </c>
      <c r="AH34" s="46">
        <v>54.3</v>
      </c>
      <c r="AI34" s="46">
        <v>54.2</v>
      </c>
      <c r="AJ34" s="46">
        <v>54.1</v>
      </c>
      <c r="AK34" s="46">
        <v>54</v>
      </c>
      <c r="AL34" s="46">
        <v>54</v>
      </c>
      <c r="AM34" s="46">
        <v>54</v>
      </c>
      <c r="AN34" s="46">
        <v>53.9</v>
      </c>
      <c r="AO34" s="46">
        <v>53.8</v>
      </c>
      <c r="AP34" s="46">
        <v>53.7</v>
      </c>
      <c r="AQ34" s="46">
        <v>53.6</v>
      </c>
      <c r="AR34" s="46">
        <v>53.5</v>
      </c>
      <c r="AS34" s="46">
        <v>53.3</v>
      </c>
      <c r="AT34" s="46">
        <v>53.1</v>
      </c>
      <c r="AU34" s="46">
        <v>52.9</v>
      </c>
      <c r="AV34" s="46">
        <v>52.8</v>
      </c>
      <c r="AW34" s="46">
        <v>52.6</v>
      </c>
      <c r="AX34" s="46">
        <v>52.4</v>
      </c>
      <c r="AY34" s="46">
        <v>52.2</v>
      </c>
      <c r="AZ34" s="46">
        <v>52</v>
      </c>
      <c r="BA34" s="46">
        <v>51.8</v>
      </c>
    </row>
    <row r="35" spans="1:53" ht="11.25" customHeight="1">
      <c r="A35" s="46" t="s">
        <v>30</v>
      </c>
      <c r="B35" s="48" t="s">
        <v>28</v>
      </c>
      <c r="C35" s="46">
        <v>14.828277146975077</v>
      </c>
      <c r="D35" s="46">
        <v>15.136446924873765</v>
      </c>
      <c r="E35" s="46">
        <v>15.4</v>
      </c>
      <c r="F35" s="46">
        <v>15.8</v>
      </c>
      <c r="G35" s="46">
        <v>16.100000000000001</v>
      </c>
      <c r="H35" s="46">
        <v>16.5</v>
      </c>
      <c r="I35" s="46">
        <v>17.100000000000001</v>
      </c>
      <c r="J35" s="46">
        <v>17.600000000000001</v>
      </c>
      <c r="K35" s="46">
        <v>18.100000000000001</v>
      </c>
      <c r="L35" s="46">
        <v>18.5</v>
      </c>
      <c r="M35" s="46">
        <v>19</v>
      </c>
      <c r="N35" s="46">
        <v>19.5</v>
      </c>
      <c r="O35" s="46">
        <v>19.899999999999999</v>
      </c>
      <c r="P35" s="46">
        <v>20.399999999999999</v>
      </c>
      <c r="Q35" s="46">
        <v>20.9</v>
      </c>
      <c r="R35" s="46">
        <v>21.4</v>
      </c>
      <c r="S35" s="46">
        <v>21.8</v>
      </c>
      <c r="T35" s="46">
        <v>22.3</v>
      </c>
      <c r="U35" s="46">
        <v>22.7</v>
      </c>
      <c r="V35" s="46">
        <v>23.2</v>
      </c>
      <c r="W35" s="46">
        <v>23.8</v>
      </c>
      <c r="X35" s="46">
        <v>24.2</v>
      </c>
      <c r="Y35" s="46">
        <v>24.7</v>
      </c>
      <c r="Z35" s="46">
        <v>25.1</v>
      </c>
      <c r="AA35" s="46">
        <v>25.4</v>
      </c>
      <c r="AB35" s="46">
        <v>25.7</v>
      </c>
      <c r="AC35" s="46">
        <v>26</v>
      </c>
      <c r="AD35" s="46">
        <v>26.2</v>
      </c>
      <c r="AE35" s="46">
        <v>26.6</v>
      </c>
      <c r="AF35" s="46">
        <v>26.8</v>
      </c>
      <c r="AG35" s="46">
        <v>27.2</v>
      </c>
      <c r="AH35" s="46">
        <v>27.5</v>
      </c>
      <c r="AI35" s="46">
        <v>27.7</v>
      </c>
      <c r="AJ35" s="46">
        <v>27.8</v>
      </c>
      <c r="AK35" s="46">
        <v>28</v>
      </c>
      <c r="AL35" s="46">
        <v>28.1</v>
      </c>
      <c r="AM35" s="46">
        <v>28.2</v>
      </c>
      <c r="AN35" s="46">
        <v>28.3</v>
      </c>
      <c r="AO35" s="46">
        <v>28.4</v>
      </c>
      <c r="AP35" s="46">
        <v>28.5</v>
      </c>
      <c r="AQ35" s="46">
        <v>28.7</v>
      </c>
      <c r="AR35" s="46">
        <v>28.8</v>
      </c>
      <c r="AS35" s="46">
        <v>29</v>
      </c>
      <c r="AT35" s="46">
        <v>29.2</v>
      </c>
      <c r="AU35" s="46">
        <v>29.4</v>
      </c>
      <c r="AV35" s="46">
        <v>29.6</v>
      </c>
      <c r="AW35" s="46">
        <v>29.7</v>
      </c>
      <c r="AX35" s="46">
        <v>29.9</v>
      </c>
      <c r="AY35" s="46">
        <v>30.1</v>
      </c>
      <c r="AZ35" s="46">
        <v>30.3</v>
      </c>
      <c r="BA35" s="46">
        <v>30.6</v>
      </c>
    </row>
    <row r="36" spans="1:53" ht="11.25" customHeight="1">
      <c r="A36" s="46" t="s">
        <v>31</v>
      </c>
      <c r="B36" s="48" t="s">
        <v>28</v>
      </c>
      <c r="C36" s="46">
        <v>1.6634442999261783</v>
      </c>
      <c r="D36" s="46">
        <v>1.7501713454464072</v>
      </c>
      <c r="E36" s="46">
        <v>1.8</v>
      </c>
      <c r="F36" s="46">
        <v>1.9</v>
      </c>
      <c r="G36" s="46">
        <v>1.9</v>
      </c>
      <c r="H36" s="46">
        <v>2</v>
      </c>
      <c r="I36" s="46">
        <v>2</v>
      </c>
      <c r="J36" s="46">
        <v>2.1</v>
      </c>
      <c r="K36" s="46">
        <v>2.1</v>
      </c>
      <c r="L36" s="46">
        <v>2.2000000000000002</v>
      </c>
      <c r="M36" s="46">
        <v>2.2000000000000002</v>
      </c>
      <c r="N36" s="46">
        <v>2.2999999999999998</v>
      </c>
      <c r="O36" s="46">
        <v>2.2999999999999998</v>
      </c>
      <c r="P36" s="46">
        <v>2.2999999999999998</v>
      </c>
      <c r="Q36" s="46">
        <v>2.4</v>
      </c>
      <c r="R36" s="46">
        <v>2.4</v>
      </c>
      <c r="S36" s="46">
        <v>2.5</v>
      </c>
      <c r="T36" s="46">
        <v>2.6</v>
      </c>
      <c r="U36" s="46">
        <v>2.7</v>
      </c>
      <c r="V36" s="46">
        <v>2.8</v>
      </c>
      <c r="W36" s="46">
        <v>2.9</v>
      </c>
      <c r="X36" s="46">
        <v>3.1</v>
      </c>
      <c r="Y36" s="46">
        <v>3.2</v>
      </c>
      <c r="Z36" s="46">
        <v>3.4</v>
      </c>
      <c r="AA36" s="46">
        <v>3.6</v>
      </c>
      <c r="AB36" s="46">
        <v>3.8</v>
      </c>
      <c r="AC36" s="46">
        <v>4.0999999999999996</v>
      </c>
      <c r="AD36" s="46">
        <v>4.4000000000000004</v>
      </c>
      <c r="AE36" s="46">
        <v>4.7</v>
      </c>
      <c r="AF36" s="46">
        <v>4.9000000000000004</v>
      </c>
      <c r="AG36" s="46">
        <v>5.2</v>
      </c>
      <c r="AH36" s="46">
        <v>5.4</v>
      </c>
      <c r="AI36" s="46">
        <v>5.7</v>
      </c>
      <c r="AJ36" s="46">
        <v>5.9</v>
      </c>
      <c r="AK36" s="46">
        <v>6.1</v>
      </c>
      <c r="AL36" s="46">
        <v>6.4</v>
      </c>
      <c r="AM36" s="46">
        <v>6.6</v>
      </c>
      <c r="AN36" s="46">
        <v>6.9</v>
      </c>
      <c r="AO36" s="46">
        <v>7.1</v>
      </c>
      <c r="AP36" s="46">
        <v>7.4</v>
      </c>
      <c r="AQ36" s="46">
        <v>7.7</v>
      </c>
      <c r="AR36" s="46">
        <v>7.9</v>
      </c>
      <c r="AS36" s="46">
        <v>8.1</v>
      </c>
      <c r="AT36" s="46">
        <v>8.4</v>
      </c>
      <c r="AU36" s="46">
        <v>8.5</v>
      </c>
      <c r="AV36" s="46">
        <v>8.6999999999999993</v>
      </c>
      <c r="AW36" s="46">
        <v>8.8000000000000007</v>
      </c>
      <c r="AX36" s="46">
        <v>8.9</v>
      </c>
      <c r="AY36" s="46">
        <v>9.1</v>
      </c>
      <c r="AZ36" s="46">
        <v>9.3000000000000007</v>
      </c>
      <c r="BA36" s="46">
        <v>9.5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53.847401895037429</v>
      </c>
      <c r="D38" s="46">
        <v>54.176101442712046</v>
      </c>
      <c r="E38" s="46">
        <v>54.3</v>
      </c>
      <c r="F38" s="46">
        <v>54.7</v>
      </c>
      <c r="G38" s="46">
        <v>55</v>
      </c>
      <c r="H38" s="46">
        <v>55.6</v>
      </c>
      <c r="I38" s="46">
        <v>56.8</v>
      </c>
      <c r="J38" s="46">
        <v>57.9</v>
      </c>
      <c r="K38" s="46">
        <v>59</v>
      </c>
      <c r="L38" s="46">
        <v>60.1</v>
      </c>
      <c r="M38" s="46">
        <v>61.4</v>
      </c>
      <c r="N38" s="46">
        <v>62.7</v>
      </c>
      <c r="O38" s="46">
        <v>64.2</v>
      </c>
      <c r="P38" s="46">
        <v>65.8</v>
      </c>
      <c r="Q38" s="46">
        <v>67.2</v>
      </c>
      <c r="R38" s="46">
        <v>68.7</v>
      </c>
      <c r="S38" s="46">
        <v>70</v>
      </c>
      <c r="T38" s="46">
        <v>71.3</v>
      </c>
      <c r="U38" s="46">
        <v>72.599999999999994</v>
      </c>
      <c r="V38" s="46">
        <v>73.900000000000006</v>
      </c>
      <c r="W38" s="46">
        <v>75.400000000000006</v>
      </c>
      <c r="X38" s="46">
        <v>76.7</v>
      </c>
      <c r="Y38" s="46">
        <v>77.900000000000006</v>
      </c>
      <c r="Z38" s="46">
        <v>78.900000000000006</v>
      </c>
      <c r="AA38" s="46">
        <v>79.7</v>
      </c>
      <c r="AB38" s="46">
        <v>80.400000000000006</v>
      </c>
      <c r="AC38" s="46">
        <v>80.900000000000006</v>
      </c>
      <c r="AD38" s="46">
        <v>81.5</v>
      </c>
      <c r="AE38" s="46">
        <v>82.1</v>
      </c>
      <c r="AF38" s="46">
        <v>82.8</v>
      </c>
      <c r="AG38" s="46">
        <v>83.5</v>
      </c>
      <c r="AH38" s="46">
        <v>84.1</v>
      </c>
      <c r="AI38" s="46">
        <v>84.5</v>
      </c>
      <c r="AJ38" s="46">
        <v>84.8</v>
      </c>
      <c r="AK38" s="46">
        <v>85</v>
      </c>
      <c r="AL38" s="46">
        <v>85.2</v>
      </c>
      <c r="AM38" s="46">
        <v>85.3</v>
      </c>
      <c r="AN38" s="46">
        <v>85.5</v>
      </c>
      <c r="AO38" s="46">
        <v>85.8</v>
      </c>
      <c r="AP38" s="46">
        <v>86.1</v>
      </c>
      <c r="AQ38" s="46">
        <v>86.5</v>
      </c>
      <c r="AR38" s="46">
        <v>87</v>
      </c>
      <c r="AS38" s="46">
        <v>87.6</v>
      </c>
      <c r="AT38" s="46">
        <v>88.2</v>
      </c>
      <c r="AU38" s="46">
        <v>88.9</v>
      </c>
      <c r="AV38" s="46">
        <v>89.6</v>
      </c>
      <c r="AW38" s="46">
        <v>90.2</v>
      </c>
      <c r="AX38" s="46">
        <v>90.8</v>
      </c>
      <c r="AY38" s="46">
        <v>91.5</v>
      </c>
      <c r="AZ38" s="46">
        <v>92.2</v>
      </c>
      <c r="BA38" s="46">
        <v>92.9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284470</v>
      </c>
      <c r="E42" s="41">
        <v>285972</v>
      </c>
      <c r="F42" s="41">
        <v>287875</v>
      </c>
      <c r="G42" s="41">
        <v>289805</v>
      </c>
      <c r="H42" s="41">
        <v>291204</v>
      </c>
      <c r="I42" s="41">
        <v>292562</v>
      </c>
      <c r="J42" s="41">
        <v>293878</v>
      </c>
      <c r="K42" s="41">
        <v>295155</v>
      </c>
      <c r="L42" s="41">
        <v>296390</v>
      </c>
      <c r="M42" s="41">
        <v>297587</v>
      </c>
      <c r="N42" s="41">
        <v>298747</v>
      </c>
      <c r="O42" s="41">
        <v>299853</v>
      </c>
      <c r="P42" s="41">
        <v>300908</v>
      </c>
      <c r="Q42" s="41">
        <v>301904</v>
      </c>
      <c r="R42" s="41">
        <v>302838</v>
      </c>
      <c r="S42" s="41">
        <v>303712</v>
      </c>
      <c r="T42" s="41">
        <v>304510</v>
      </c>
      <c r="U42" s="41">
        <v>305239</v>
      </c>
      <c r="V42" s="41">
        <v>305891</v>
      </c>
      <c r="W42" s="41">
        <v>306464</v>
      </c>
      <c r="X42" s="41">
        <v>306960</v>
      </c>
      <c r="Y42" s="41">
        <v>307372</v>
      </c>
      <c r="Z42" s="41">
        <v>307690</v>
      </c>
      <c r="AA42" s="41">
        <v>307921</v>
      </c>
      <c r="AB42" s="41">
        <v>308060</v>
      </c>
      <c r="AC42" s="41">
        <v>308104</v>
      </c>
      <c r="AD42" s="41">
        <v>308058</v>
      </c>
      <c r="AE42" s="41">
        <v>307924</v>
      </c>
      <c r="AF42" s="41">
        <v>307707</v>
      </c>
      <c r="AG42" s="41">
        <v>307410</v>
      </c>
      <c r="AH42" s="41">
        <v>307039</v>
      </c>
      <c r="AI42" s="41">
        <v>306600</v>
      </c>
      <c r="AJ42" s="41">
        <v>306101</v>
      </c>
      <c r="AK42" s="41">
        <v>305548</v>
      </c>
      <c r="AL42" s="41">
        <v>304942</v>
      </c>
      <c r="AM42" s="41">
        <v>304292</v>
      </c>
      <c r="AN42" s="41">
        <v>303594</v>
      </c>
      <c r="AO42" s="41">
        <v>302861</v>
      </c>
      <c r="AP42" s="41">
        <v>302093</v>
      </c>
      <c r="AQ42" s="41">
        <v>301292</v>
      </c>
      <c r="AR42" s="41">
        <v>300459</v>
      </c>
      <c r="AS42" s="41">
        <v>299599</v>
      </c>
      <c r="AT42" s="41">
        <v>298719</v>
      </c>
      <c r="AU42" s="41">
        <v>297817</v>
      </c>
      <c r="AV42" s="41">
        <v>296901</v>
      </c>
      <c r="AW42" s="41">
        <v>295970</v>
      </c>
      <c r="AX42" s="41">
        <v>295028</v>
      </c>
      <c r="AY42" s="41">
        <v>294079</v>
      </c>
      <c r="AZ42" s="41">
        <v>293126</v>
      </c>
      <c r="BA42" s="41">
        <v>292170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3735</v>
      </c>
      <c r="F43" s="41">
        <v>3703</v>
      </c>
      <c r="G43" s="41">
        <v>3689</v>
      </c>
      <c r="H43" s="41">
        <v>3673</v>
      </c>
      <c r="I43" s="41">
        <v>3658</v>
      </c>
      <c r="J43" s="41">
        <v>3645</v>
      </c>
      <c r="K43" s="41">
        <v>3634</v>
      </c>
      <c r="L43" s="41">
        <v>3625</v>
      </c>
      <c r="M43" s="41">
        <v>3616</v>
      </c>
      <c r="N43" s="41">
        <v>3604</v>
      </c>
      <c r="O43" s="41">
        <v>3591</v>
      </c>
      <c r="P43" s="41">
        <v>3571</v>
      </c>
      <c r="Q43" s="41">
        <v>3553</v>
      </c>
      <c r="R43" s="41">
        <v>3532</v>
      </c>
      <c r="S43" s="41">
        <v>3512</v>
      </c>
      <c r="T43" s="41">
        <v>3494</v>
      </c>
      <c r="U43" s="41">
        <v>3473</v>
      </c>
      <c r="V43" s="41">
        <v>3453</v>
      </c>
      <c r="W43" s="41">
        <v>3434</v>
      </c>
      <c r="X43" s="41">
        <v>3413</v>
      </c>
      <c r="Y43" s="41">
        <v>3392</v>
      </c>
      <c r="Z43" s="41">
        <v>3370</v>
      </c>
      <c r="AA43" s="41">
        <v>3349</v>
      </c>
      <c r="AB43" s="41">
        <v>3329</v>
      </c>
      <c r="AC43" s="41">
        <v>3310</v>
      </c>
      <c r="AD43" s="41">
        <v>3293</v>
      </c>
      <c r="AE43" s="41">
        <v>3279</v>
      </c>
      <c r="AF43" s="41">
        <v>3268</v>
      </c>
      <c r="AG43" s="41">
        <v>3258</v>
      </c>
      <c r="AH43" s="41">
        <v>3250</v>
      </c>
      <c r="AI43" s="41">
        <v>3244</v>
      </c>
      <c r="AJ43" s="41">
        <v>3240</v>
      </c>
      <c r="AK43" s="41">
        <v>3234</v>
      </c>
      <c r="AL43" s="41">
        <v>3228</v>
      </c>
      <c r="AM43" s="41">
        <v>3221</v>
      </c>
      <c r="AN43" s="41">
        <v>3212</v>
      </c>
      <c r="AO43" s="41">
        <v>3203</v>
      </c>
      <c r="AP43" s="41">
        <v>3192</v>
      </c>
      <c r="AQ43" s="41">
        <v>3178</v>
      </c>
      <c r="AR43" s="41">
        <v>3164</v>
      </c>
      <c r="AS43" s="41">
        <v>3150</v>
      </c>
      <c r="AT43" s="41">
        <v>3133</v>
      </c>
      <c r="AU43" s="41">
        <v>3117</v>
      </c>
      <c r="AV43" s="41">
        <v>3099</v>
      </c>
      <c r="AW43" s="41">
        <v>3082</v>
      </c>
      <c r="AX43" s="41">
        <v>3065</v>
      </c>
      <c r="AY43" s="41">
        <v>3046</v>
      </c>
      <c r="AZ43" s="41">
        <v>3028</v>
      </c>
      <c r="BA43" s="41">
        <v>3010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2355</v>
      </c>
      <c r="F44" s="41">
        <v>2374</v>
      </c>
      <c r="G44" s="41">
        <v>2391</v>
      </c>
      <c r="H44" s="41">
        <v>2416</v>
      </c>
      <c r="I44" s="41">
        <v>2443</v>
      </c>
      <c r="J44" s="41">
        <v>2469</v>
      </c>
      <c r="K44" s="41">
        <v>2500</v>
      </c>
      <c r="L44" s="41">
        <v>2529</v>
      </c>
      <c r="M44" s="41">
        <v>2557</v>
      </c>
      <c r="N44" s="41">
        <v>2599</v>
      </c>
      <c r="O44" s="41">
        <v>2637</v>
      </c>
      <c r="P44" s="41">
        <v>2676</v>
      </c>
      <c r="Q44" s="41">
        <v>2720</v>
      </c>
      <c r="R44" s="41">
        <v>2759</v>
      </c>
      <c r="S44" s="41">
        <v>2815</v>
      </c>
      <c r="T44" s="41">
        <v>2866</v>
      </c>
      <c r="U44" s="41">
        <v>2922</v>
      </c>
      <c r="V44" s="41">
        <v>2981</v>
      </c>
      <c r="W44" s="41">
        <v>3039</v>
      </c>
      <c r="X44" s="41">
        <v>3102</v>
      </c>
      <c r="Y44" s="41">
        <v>3175</v>
      </c>
      <c r="Z44" s="41">
        <v>3240</v>
      </c>
      <c r="AA44" s="41">
        <v>3311</v>
      </c>
      <c r="AB44" s="41">
        <v>3386</v>
      </c>
      <c r="AC44" s="41">
        <v>3457</v>
      </c>
      <c r="AD44" s="41">
        <v>3528</v>
      </c>
      <c r="AE44" s="41">
        <v>3597</v>
      </c>
      <c r="AF44" s="41">
        <v>3666</v>
      </c>
      <c r="AG44" s="41">
        <v>3730</v>
      </c>
      <c r="AH44" s="41">
        <v>3790</v>
      </c>
      <c r="AI44" s="41">
        <v>3844</v>
      </c>
      <c r="AJ44" s="41">
        <v>3894</v>
      </c>
      <c r="AK44" s="41">
        <v>3941</v>
      </c>
      <c r="AL44" s="41">
        <v>3979</v>
      </c>
      <c r="AM44" s="41">
        <v>4020</v>
      </c>
      <c r="AN44" s="41">
        <v>4046</v>
      </c>
      <c r="AO44" s="41">
        <v>4072</v>
      </c>
      <c r="AP44" s="41">
        <v>4094</v>
      </c>
      <c r="AQ44" s="41">
        <v>4112</v>
      </c>
      <c r="AR44" s="41">
        <v>4125</v>
      </c>
      <c r="AS44" s="41">
        <v>4131</v>
      </c>
      <c r="AT44" s="41">
        <v>4136</v>
      </c>
      <c r="AU44" s="41">
        <v>4134</v>
      </c>
      <c r="AV44" s="41">
        <v>4131</v>
      </c>
      <c r="AW44" s="41">
        <v>4125</v>
      </c>
      <c r="AX44" s="41">
        <v>4115</v>
      </c>
      <c r="AY44" s="41">
        <v>4100</v>
      </c>
      <c r="AZ44" s="41">
        <v>4085</v>
      </c>
      <c r="BA44" s="41">
        <v>4066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1380</v>
      </c>
      <c r="F45" s="41">
        <v>1329</v>
      </c>
      <c r="G45" s="41">
        <v>1298</v>
      </c>
      <c r="H45" s="41">
        <v>1257</v>
      </c>
      <c r="I45" s="41">
        <v>1215</v>
      </c>
      <c r="J45" s="41">
        <v>1176</v>
      </c>
      <c r="K45" s="41">
        <v>1134</v>
      </c>
      <c r="L45" s="41">
        <v>1096</v>
      </c>
      <c r="M45" s="41">
        <v>1059</v>
      </c>
      <c r="N45" s="41">
        <v>1005</v>
      </c>
      <c r="O45" s="41">
        <v>954</v>
      </c>
      <c r="P45" s="41">
        <v>895</v>
      </c>
      <c r="Q45" s="41">
        <v>833</v>
      </c>
      <c r="R45" s="41">
        <v>773</v>
      </c>
      <c r="S45" s="41">
        <v>697</v>
      </c>
      <c r="T45" s="41">
        <v>628</v>
      </c>
      <c r="U45" s="41">
        <v>551</v>
      </c>
      <c r="V45" s="41">
        <v>472</v>
      </c>
      <c r="W45" s="41">
        <v>395</v>
      </c>
      <c r="X45" s="41">
        <v>311</v>
      </c>
      <c r="Y45" s="41">
        <v>217</v>
      </c>
      <c r="Z45" s="41">
        <v>130</v>
      </c>
      <c r="AA45" s="41">
        <v>38</v>
      </c>
      <c r="AB45" s="41">
        <v>-57</v>
      </c>
      <c r="AC45" s="41">
        <v>-147</v>
      </c>
      <c r="AD45" s="41">
        <v>-235</v>
      </c>
      <c r="AE45" s="41">
        <v>-318</v>
      </c>
      <c r="AF45" s="41">
        <v>-398</v>
      </c>
      <c r="AG45" s="41">
        <v>-472</v>
      </c>
      <c r="AH45" s="41">
        <v>-540</v>
      </c>
      <c r="AI45" s="41">
        <v>-600</v>
      </c>
      <c r="AJ45" s="41">
        <v>-654</v>
      </c>
      <c r="AK45" s="41">
        <v>-707</v>
      </c>
      <c r="AL45" s="41">
        <v>-751</v>
      </c>
      <c r="AM45" s="41">
        <v>-799</v>
      </c>
      <c r="AN45" s="41">
        <v>-834</v>
      </c>
      <c r="AO45" s="41">
        <v>-869</v>
      </c>
      <c r="AP45" s="41">
        <v>-902</v>
      </c>
      <c r="AQ45" s="41">
        <v>-934</v>
      </c>
      <c r="AR45" s="41">
        <v>-961</v>
      </c>
      <c r="AS45" s="41">
        <v>-981</v>
      </c>
      <c r="AT45" s="41">
        <v>-1003</v>
      </c>
      <c r="AU45" s="41">
        <v>-1017</v>
      </c>
      <c r="AV45" s="41">
        <v>-1032</v>
      </c>
      <c r="AW45" s="41">
        <v>-1043</v>
      </c>
      <c r="AX45" s="41">
        <v>-1050</v>
      </c>
      <c r="AY45" s="41">
        <v>-1054</v>
      </c>
      <c r="AZ45" s="41">
        <v>-1057</v>
      </c>
      <c r="BA45" s="41">
        <v>-1056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523</v>
      </c>
      <c r="F46" s="41">
        <v>601</v>
      </c>
      <c r="G46" s="41">
        <v>601</v>
      </c>
      <c r="H46" s="41">
        <v>601</v>
      </c>
      <c r="I46" s="41">
        <v>601</v>
      </c>
      <c r="J46" s="41">
        <v>601</v>
      </c>
      <c r="K46" s="41">
        <v>601</v>
      </c>
      <c r="L46" s="41">
        <v>601</v>
      </c>
      <c r="M46" s="41">
        <v>601</v>
      </c>
      <c r="N46" s="41">
        <v>601</v>
      </c>
      <c r="O46" s="41">
        <v>601</v>
      </c>
      <c r="P46" s="41">
        <v>601</v>
      </c>
      <c r="Q46" s="41">
        <v>601</v>
      </c>
      <c r="R46" s="41">
        <v>601</v>
      </c>
      <c r="S46" s="41">
        <v>601</v>
      </c>
      <c r="T46" s="41">
        <v>601</v>
      </c>
      <c r="U46" s="41">
        <v>601</v>
      </c>
      <c r="V46" s="41">
        <v>601</v>
      </c>
      <c r="W46" s="41">
        <v>601</v>
      </c>
      <c r="X46" s="41">
        <v>601</v>
      </c>
      <c r="Y46" s="41">
        <v>601</v>
      </c>
      <c r="Z46" s="41">
        <v>601</v>
      </c>
      <c r="AA46" s="41">
        <v>601</v>
      </c>
      <c r="AB46" s="41">
        <v>601</v>
      </c>
      <c r="AC46" s="41">
        <v>601</v>
      </c>
      <c r="AD46" s="41">
        <v>601</v>
      </c>
      <c r="AE46" s="41">
        <v>601</v>
      </c>
      <c r="AF46" s="41">
        <v>601</v>
      </c>
      <c r="AG46" s="41">
        <v>601</v>
      </c>
      <c r="AH46" s="41">
        <v>601</v>
      </c>
      <c r="AI46" s="41">
        <v>601</v>
      </c>
      <c r="AJ46" s="41">
        <v>601</v>
      </c>
      <c r="AK46" s="41">
        <v>601</v>
      </c>
      <c r="AL46" s="41">
        <v>601</v>
      </c>
      <c r="AM46" s="41">
        <v>601</v>
      </c>
      <c r="AN46" s="41">
        <v>601</v>
      </c>
      <c r="AO46" s="41">
        <v>601</v>
      </c>
      <c r="AP46" s="41">
        <v>601</v>
      </c>
      <c r="AQ46" s="41">
        <v>601</v>
      </c>
      <c r="AR46" s="41">
        <v>601</v>
      </c>
      <c r="AS46" s="41">
        <v>601</v>
      </c>
      <c r="AT46" s="41">
        <v>601</v>
      </c>
      <c r="AU46" s="41">
        <v>601</v>
      </c>
      <c r="AV46" s="41">
        <v>601</v>
      </c>
      <c r="AW46" s="41">
        <v>601</v>
      </c>
      <c r="AX46" s="41">
        <v>601</v>
      </c>
      <c r="AY46" s="41">
        <v>601</v>
      </c>
      <c r="AZ46" s="41">
        <v>601</v>
      </c>
      <c r="BA46" s="41">
        <v>601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0</v>
      </c>
      <c r="F47" s="41">
        <v>0</v>
      </c>
      <c r="G47" s="41">
        <v>-500</v>
      </c>
      <c r="H47" s="41">
        <v>-500</v>
      </c>
      <c r="I47" s="41">
        <v>-500</v>
      </c>
      <c r="J47" s="41">
        <v>-500</v>
      </c>
      <c r="K47" s="41">
        <v>-500</v>
      </c>
      <c r="L47" s="41">
        <v>-500</v>
      </c>
      <c r="M47" s="41">
        <v>-500</v>
      </c>
      <c r="N47" s="41">
        <v>-500</v>
      </c>
      <c r="O47" s="41">
        <v>-500</v>
      </c>
      <c r="P47" s="41">
        <v>-500</v>
      </c>
      <c r="Q47" s="41">
        <v>-500</v>
      </c>
      <c r="R47" s="41">
        <v>-500</v>
      </c>
      <c r="S47" s="41">
        <v>-500</v>
      </c>
      <c r="T47" s="41">
        <v>-500</v>
      </c>
      <c r="U47" s="41">
        <v>-500</v>
      </c>
      <c r="V47" s="41">
        <v>-500</v>
      </c>
      <c r="W47" s="41">
        <v>-500</v>
      </c>
      <c r="X47" s="41">
        <v>-500</v>
      </c>
      <c r="Y47" s="41">
        <v>-500</v>
      </c>
      <c r="Z47" s="41">
        <v>-500</v>
      </c>
      <c r="AA47" s="41">
        <v>-500</v>
      </c>
      <c r="AB47" s="41">
        <v>-500</v>
      </c>
      <c r="AC47" s="41">
        <v>-500</v>
      </c>
      <c r="AD47" s="41">
        <v>-500</v>
      </c>
      <c r="AE47" s="41">
        <v>-500</v>
      </c>
      <c r="AF47" s="41">
        <v>-500</v>
      </c>
      <c r="AG47" s="41">
        <v>-500</v>
      </c>
      <c r="AH47" s="41">
        <v>-500</v>
      </c>
      <c r="AI47" s="41">
        <v>-500</v>
      </c>
      <c r="AJ47" s="41">
        <v>-500</v>
      </c>
      <c r="AK47" s="41">
        <v>-500</v>
      </c>
      <c r="AL47" s="41">
        <v>-500</v>
      </c>
      <c r="AM47" s="41">
        <v>-500</v>
      </c>
      <c r="AN47" s="41">
        <v>-500</v>
      </c>
      <c r="AO47" s="41">
        <v>-500</v>
      </c>
      <c r="AP47" s="41">
        <v>-500</v>
      </c>
      <c r="AQ47" s="41">
        <v>-500</v>
      </c>
      <c r="AR47" s="41">
        <v>-500</v>
      </c>
      <c r="AS47" s="41">
        <v>-500</v>
      </c>
      <c r="AT47" s="41">
        <v>-500</v>
      </c>
      <c r="AU47" s="41">
        <v>-500</v>
      </c>
      <c r="AV47" s="41">
        <v>-500</v>
      </c>
      <c r="AW47" s="41">
        <v>-500</v>
      </c>
      <c r="AX47" s="41">
        <v>-500</v>
      </c>
      <c r="AY47" s="41">
        <v>-500</v>
      </c>
      <c r="AZ47" s="41">
        <v>-500</v>
      </c>
      <c r="BA47" s="41">
        <v>-500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523</v>
      </c>
      <c r="F48" s="41">
        <v>601</v>
      </c>
      <c r="G48" s="41">
        <v>101</v>
      </c>
      <c r="H48" s="41">
        <v>101</v>
      </c>
      <c r="I48" s="41">
        <v>101</v>
      </c>
      <c r="J48" s="41">
        <v>101</v>
      </c>
      <c r="K48" s="41">
        <v>101</v>
      </c>
      <c r="L48" s="41">
        <v>101</v>
      </c>
      <c r="M48" s="41">
        <v>101</v>
      </c>
      <c r="N48" s="41">
        <v>101</v>
      </c>
      <c r="O48" s="41">
        <v>101</v>
      </c>
      <c r="P48" s="41">
        <v>101</v>
      </c>
      <c r="Q48" s="41">
        <v>101</v>
      </c>
      <c r="R48" s="41">
        <v>101</v>
      </c>
      <c r="S48" s="41">
        <v>101</v>
      </c>
      <c r="T48" s="41">
        <v>101</v>
      </c>
      <c r="U48" s="41">
        <v>101</v>
      </c>
      <c r="V48" s="41">
        <v>101</v>
      </c>
      <c r="W48" s="41">
        <v>101</v>
      </c>
      <c r="X48" s="41">
        <v>101</v>
      </c>
      <c r="Y48" s="41">
        <v>101</v>
      </c>
      <c r="Z48" s="41">
        <v>101</v>
      </c>
      <c r="AA48" s="41">
        <v>101</v>
      </c>
      <c r="AB48" s="41">
        <v>101</v>
      </c>
      <c r="AC48" s="41">
        <v>101</v>
      </c>
      <c r="AD48" s="41">
        <v>101</v>
      </c>
      <c r="AE48" s="41">
        <v>101</v>
      </c>
      <c r="AF48" s="41">
        <v>101</v>
      </c>
      <c r="AG48" s="41">
        <v>101</v>
      </c>
      <c r="AH48" s="41">
        <v>101</v>
      </c>
      <c r="AI48" s="41">
        <v>101</v>
      </c>
      <c r="AJ48" s="41">
        <v>101</v>
      </c>
      <c r="AK48" s="41">
        <v>101</v>
      </c>
      <c r="AL48" s="41">
        <v>101</v>
      </c>
      <c r="AM48" s="41">
        <v>101</v>
      </c>
      <c r="AN48" s="41">
        <v>101</v>
      </c>
      <c r="AO48" s="41">
        <v>101</v>
      </c>
      <c r="AP48" s="41">
        <v>101</v>
      </c>
      <c r="AQ48" s="41">
        <v>101</v>
      </c>
      <c r="AR48" s="41">
        <v>101</v>
      </c>
      <c r="AS48" s="41">
        <v>101</v>
      </c>
      <c r="AT48" s="41">
        <v>101</v>
      </c>
      <c r="AU48" s="41">
        <v>101</v>
      </c>
      <c r="AV48" s="41">
        <v>101</v>
      </c>
      <c r="AW48" s="41">
        <v>101</v>
      </c>
      <c r="AX48" s="41">
        <v>101</v>
      </c>
      <c r="AY48" s="41">
        <v>101</v>
      </c>
      <c r="AZ48" s="41">
        <v>101</v>
      </c>
      <c r="BA48" s="41">
        <v>101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1903</v>
      </c>
      <c r="F49" s="41">
        <v>1930</v>
      </c>
      <c r="G49" s="41">
        <v>1399</v>
      </c>
      <c r="H49" s="41">
        <v>1358</v>
      </c>
      <c r="I49" s="41">
        <v>1316</v>
      </c>
      <c r="J49" s="41">
        <v>1277</v>
      </c>
      <c r="K49" s="41">
        <v>1235</v>
      </c>
      <c r="L49" s="41">
        <v>1197</v>
      </c>
      <c r="M49" s="41">
        <v>1160</v>
      </c>
      <c r="N49" s="41">
        <v>1106</v>
      </c>
      <c r="O49" s="41">
        <v>1055</v>
      </c>
      <c r="P49" s="41">
        <v>996</v>
      </c>
      <c r="Q49" s="41">
        <v>934</v>
      </c>
      <c r="R49" s="41">
        <v>874</v>
      </c>
      <c r="S49" s="41">
        <v>798</v>
      </c>
      <c r="T49" s="41">
        <v>729</v>
      </c>
      <c r="U49" s="41">
        <v>652</v>
      </c>
      <c r="V49" s="41">
        <v>573</v>
      </c>
      <c r="W49" s="41">
        <v>496</v>
      </c>
      <c r="X49" s="41">
        <v>412</v>
      </c>
      <c r="Y49" s="41">
        <v>318</v>
      </c>
      <c r="Z49" s="41">
        <v>231</v>
      </c>
      <c r="AA49" s="41">
        <v>139</v>
      </c>
      <c r="AB49" s="41">
        <v>44</v>
      </c>
      <c r="AC49" s="41">
        <v>-46</v>
      </c>
      <c r="AD49" s="41">
        <v>-134</v>
      </c>
      <c r="AE49" s="41">
        <v>-217</v>
      </c>
      <c r="AF49" s="41">
        <v>-297</v>
      </c>
      <c r="AG49" s="41">
        <v>-371</v>
      </c>
      <c r="AH49" s="41">
        <v>-439</v>
      </c>
      <c r="AI49" s="41">
        <v>-499</v>
      </c>
      <c r="AJ49" s="41">
        <v>-553</v>
      </c>
      <c r="AK49" s="41">
        <v>-606</v>
      </c>
      <c r="AL49" s="41">
        <v>-650</v>
      </c>
      <c r="AM49" s="41">
        <v>-698</v>
      </c>
      <c r="AN49" s="41">
        <v>-733</v>
      </c>
      <c r="AO49" s="41">
        <v>-768</v>
      </c>
      <c r="AP49" s="41">
        <v>-801</v>
      </c>
      <c r="AQ49" s="41">
        <v>-833</v>
      </c>
      <c r="AR49" s="41">
        <v>-860</v>
      </c>
      <c r="AS49" s="41">
        <v>-880</v>
      </c>
      <c r="AT49" s="41">
        <v>-902</v>
      </c>
      <c r="AU49" s="41">
        <v>-916</v>
      </c>
      <c r="AV49" s="41">
        <v>-931</v>
      </c>
      <c r="AW49" s="41">
        <v>-942</v>
      </c>
      <c r="AX49" s="41">
        <v>-949</v>
      </c>
      <c r="AY49" s="41">
        <v>-953</v>
      </c>
      <c r="AZ49" s="41">
        <v>-956</v>
      </c>
      <c r="BA49" s="41">
        <v>-955</v>
      </c>
    </row>
    <row r="50" spans="1:53" ht="11.25" customHeight="1">
      <c r="A50" s="38" t="s">
        <v>18</v>
      </c>
      <c r="B50" s="39" t="s">
        <v>10</v>
      </c>
      <c r="C50" s="55">
        <v>284470</v>
      </c>
      <c r="D50" s="41">
        <v>285972</v>
      </c>
      <c r="E50" s="41">
        <v>287875</v>
      </c>
      <c r="F50" s="41">
        <v>289805</v>
      </c>
      <c r="G50" s="41">
        <v>291204</v>
      </c>
      <c r="H50" s="41">
        <v>292562</v>
      </c>
      <c r="I50" s="41">
        <v>293878</v>
      </c>
      <c r="J50" s="41">
        <v>295155</v>
      </c>
      <c r="K50" s="41">
        <v>296390</v>
      </c>
      <c r="L50" s="41">
        <v>297587</v>
      </c>
      <c r="M50" s="41">
        <v>298747</v>
      </c>
      <c r="N50" s="41">
        <v>299853</v>
      </c>
      <c r="O50" s="41">
        <v>300908</v>
      </c>
      <c r="P50" s="41">
        <v>301904</v>
      </c>
      <c r="Q50" s="41">
        <v>302838</v>
      </c>
      <c r="R50" s="41">
        <v>303712</v>
      </c>
      <c r="S50" s="41">
        <v>304510</v>
      </c>
      <c r="T50" s="41">
        <v>305239</v>
      </c>
      <c r="U50" s="41">
        <v>305891</v>
      </c>
      <c r="V50" s="41">
        <v>306464</v>
      </c>
      <c r="W50" s="41">
        <v>306960</v>
      </c>
      <c r="X50" s="41">
        <v>307372</v>
      </c>
      <c r="Y50" s="41">
        <v>307690</v>
      </c>
      <c r="Z50" s="41">
        <v>307921</v>
      </c>
      <c r="AA50" s="41">
        <v>308060</v>
      </c>
      <c r="AB50" s="41">
        <v>308104</v>
      </c>
      <c r="AC50" s="41">
        <v>308058</v>
      </c>
      <c r="AD50" s="41">
        <v>307924</v>
      </c>
      <c r="AE50" s="41">
        <v>307707</v>
      </c>
      <c r="AF50" s="41">
        <v>307410</v>
      </c>
      <c r="AG50" s="41">
        <v>307039</v>
      </c>
      <c r="AH50" s="41">
        <v>306600</v>
      </c>
      <c r="AI50" s="41">
        <v>306101</v>
      </c>
      <c r="AJ50" s="41">
        <v>305548</v>
      </c>
      <c r="AK50" s="41">
        <v>304942</v>
      </c>
      <c r="AL50" s="41">
        <v>304292</v>
      </c>
      <c r="AM50" s="41">
        <v>303594</v>
      </c>
      <c r="AN50" s="41">
        <v>302861</v>
      </c>
      <c r="AO50" s="41">
        <v>302093</v>
      </c>
      <c r="AP50" s="41">
        <v>301292</v>
      </c>
      <c r="AQ50" s="41">
        <v>300459</v>
      </c>
      <c r="AR50" s="41">
        <v>299599</v>
      </c>
      <c r="AS50" s="41">
        <v>298719</v>
      </c>
      <c r="AT50" s="41">
        <v>297817</v>
      </c>
      <c r="AU50" s="41">
        <v>296901</v>
      </c>
      <c r="AV50" s="41">
        <v>295970</v>
      </c>
      <c r="AW50" s="41">
        <v>295028</v>
      </c>
      <c r="AX50" s="41">
        <v>294079</v>
      </c>
      <c r="AY50" s="41">
        <v>293126</v>
      </c>
      <c r="AZ50" s="41">
        <v>292170</v>
      </c>
      <c r="BA50" s="41">
        <v>291215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2.25</v>
      </c>
      <c r="F53" s="45">
        <v>2.2400000000000002</v>
      </c>
      <c r="G53" s="45">
        <v>2.23</v>
      </c>
      <c r="H53" s="45">
        <v>2.23</v>
      </c>
      <c r="I53" s="45">
        <v>2.2200000000000002</v>
      </c>
      <c r="J53" s="45">
        <v>2.21</v>
      </c>
      <c r="K53" s="45">
        <v>2.2000000000000002</v>
      </c>
      <c r="L53" s="45">
        <v>2.19</v>
      </c>
      <c r="M53" s="45">
        <v>2.1800000000000002</v>
      </c>
      <c r="N53" s="45">
        <v>2.1800000000000002</v>
      </c>
      <c r="O53" s="45">
        <v>2.17</v>
      </c>
      <c r="P53" s="45">
        <v>2.16</v>
      </c>
      <c r="Q53" s="45">
        <v>2.15</v>
      </c>
      <c r="R53" s="45">
        <v>2.14</v>
      </c>
      <c r="S53" s="45">
        <v>2.14</v>
      </c>
      <c r="T53" s="45">
        <v>2.14</v>
      </c>
      <c r="U53" s="45">
        <v>2.14</v>
      </c>
      <c r="V53" s="45">
        <v>2.14</v>
      </c>
      <c r="W53" s="45">
        <v>2.14</v>
      </c>
      <c r="X53" s="45">
        <v>2.14</v>
      </c>
      <c r="Y53" s="45">
        <v>2.14</v>
      </c>
      <c r="Z53" s="45">
        <v>2.14</v>
      </c>
      <c r="AA53" s="45">
        <v>2.14</v>
      </c>
      <c r="AB53" s="45">
        <v>2.14</v>
      </c>
      <c r="AC53" s="45">
        <v>2.14</v>
      </c>
      <c r="AD53" s="45">
        <v>2.14</v>
      </c>
      <c r="AE53" s="45">
        <v>2.14</v>
      </c>
      <c r="AF53" s="45">
        <v>2.14</v>
      </c>
      <c r="AG53" s="45">
        <v>2.14</v>
      </c>
      <c r="AH53" s="45">
        <v>2.14</v>
      </c>
      <c r="AI53" s="45">
        <v>2.14</v>
      </c>
      <c r="AJ53" s="45">
        <v>2.14</v>
      </c>
      <c r="AK53" s="45">
        <v>2.14</v>
      </c>
      <c r="AL53" s="45">
        <v>2.14</v>
      </c>
      <c r="AM53" s="45">
        <v>2.14</v>
      </c>
      <c r="AN53" s="45">
        <v>2.14</v>
      </c>
      <c r="AO53" s="45">
        <v>2.14</v>
      </c>
      <c r="AP53" s="45">
        <v>2.14</v>
      </c>
      <c r="AQ53" s="45">
        <v>2.14</v>
      </c>
      <c r="AR53" s="45">
        <v>2.14</v>
      </c>
      <c r="AS53" s="45">
        <v>2.14</v>
      </c>
      <c r="AT53" s="45">
        <v>2.14</v>
      </c>
      <c r="AU53" s="45">
        <v>2.14</v>
      </c>
      <c r="AV53" s="45">
        <v>2.14</v>
      </c>
      <c r="AW53" s="45">
        <v>2.14</v>
      </c>
      <c r="AX53" s="45">
        <v>2.14</v>
      </c>
      <c r="AY53" s="45">
        <v>2.14</v>
      </c>
      <c r="AZ53" s="45">
        <v>2.14</v>
      </c>
      <c r="BA53" s="45">
        <v>2.14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6.9</v>
      </c>
      <c r="F54" s="46">
        <v>6.8</v>
      </c>
      <c r="G54" s="46">
        <v>6.6</v>
      </c>
      <c r="H54" s="46">
        <v>6.5</v>
      </c>
      <c r="I54" s="46">
        <v>6.4</v>
      </c>
      <c r="J54" s="46">
        <v>6.3</v>
      </c>
      <c r="K54" s="46">
        <v>6.2</v>
      </c>
      <c r="L54" s="46">
        <v>6.2</v>
      </c>
      <c r="M54" s="46">
        <v>6.1</v>
      </c>
      <c r="N54" s="46">
        <v>6</v>
      </c>
      <c r="O54" s="46">
        <v>6</v>
      </c>
      <c r="P54" s="46">
        <v>5.9</v>
      </c>
      <c r="Q54" s="46">
        <v>5.9</v>
      </c>
      <c r="R54" s="46">
        <v>5.8</v>
      </c>
      <c r="S54" s="46">
        <v>5.8</v>
      </c>
      <c r="T54" s="46">
        <v>5.7</v>
      </c>
      <c r="U54" s="46">
        <v>5.7</v>
      </c>
      <c r="V54" s="46">
        <v>5.6</v>
      </c>
      <c r="W54" s="46">
        <v>5.5</v>
      </c>
      <c r="X54" s="46">
        <v>5.5</v>
      </c>
      <c r="Y54" s="46">
        <v>5.5</v>
      </c>
      <c r="Z54" s="46">
        <v>5.4</v>
      </c>
      <c r="AA54" s="46">
        <v>5.4</v>
      </c>
      <c r="AB54" s="46">
        <v>5.4</v>
      </c>
      <c r="AC54" s="46">
        <v>5.3</v>
      </c>
      <c r="AD54" s="46">
        <v>5.3</v>
      </c>
      <c r="AE54" s="46">
        <v>5.3</v>
      </c>
      <c r="AF54" s="46">
        <v>5.2</v>
      </c>
      <c r="AG54" s="46">
        <v>5.2</v>
      </c>
      <c r="AH54" s="46">
        <v>5.2</v>
      </c>
      <c r="AI54" s="46">
        <v>5.2</v>
      </c>
      <c r="AJ54" s="46">
        <v>5.2</v>
      </c>
      <c r="AK54" s="46">
        <v>5.0999999999999996</v>
      </c>
      <c r="AL54" s="46">
        <v>5.0999999999999996</v>
      </c>
      <c r="AM54" s="46">
        <v>5.0999999999999996</v>
      </c>
      <c r="AN54" s="46">
        <v>5.0999999999999996</v>
      </c>
      <c r="AO54" s="46">
        <v>5</v>
      </c>
      <c r="AP54" s="46">
        <v>5</v>
      </c>
      <c r="AQ54" s="46">
        <v>5</v>
      </c>
      <c r="AR54" s="46">
        <v>5</v>
      </c>
      <c r="AS54" s="46">
        <v>4.9000000000000004</v>
      </c>
      <c r="AT54" s="46">
        <v>4.9000000000000004</v>
      </c>
      <c r="AU54" s="46">
        <v>4.9000000000000004</v>
      </c>
      <c r="AV54" s="46">
        <v>4.9000000000000004</v>
      </c>
      <c r="AW54" s="46">
        <v>4.8</v>
      </c>
      <c r="AX54" s="46">
        <v>4.8</v>
      </c>
      <c r="AY54" s="46">
        <v>4.8</v>
      </c>
      <c r="AZ54" s="46">
        <v>4.8</v>
      </c>
      <c r="BA54" s="46">
        <v>4.8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1.8</v>
      </c>
      <c r="F55" s="46">
        <v>2.1</v>
      </c>
      <c r="G55" s="46">
        <v>0.3</v>
      </c>
      <c r="H55" s="46">
        <v>0.3</v>
      </c>
      <c r="I55" s="46">
        <v>0.3</v>
      </c>
      <c r="J55" s="46">
        <v>0.3</v>
      </c>
      <c r="K55" s="46">
        <v>0.3</v>
      </c>
      <c r="L55" s="46">
        <v>0.3</v>
      </c>
      <c r="M55" s="46">
        <v>0.3</v>
      </c>
      <c r="N55" s="46">
        <v>0.3</v>
      </c>
      <c r="O55" s="46">
        <v>0.3</v>
      </c>
      <c r="P55" s="46">
        <v>0.3</v>
      </c>
      <c r="Q55" s="46">
        <v>0.3</v>
      </c>
      <c r="R55" s="46">
        <v>0.3</v>
      </c>
      <c r="S55" s="46">
        <v>0.3</v>
      </c>
      <c r="T55" s="46">
        <v>0.3</v>
      </c>
      <c r="U55" s="46">
        <v>0.3</v>
      </c>
      <c r="V55" s="46">
        <v>0.3</v>
      </c>
      <c r="W55" s="46">
        <v>0.3</v>
      </c>
      <c r="X55" s="46">
        <v>0.3</v>
      </c>
      <c r="Y55" s="46">
        <v>0.3</v>
      </c>
      <c r="Z55" s="46">
        <v>0.3</v>
      </c>
      <c r="AA55" s="46">
        <v>0.3</v>
      </c>
      <c r="AB55" s="46">
        <v>0.3</v>
      </c>
      <c r="AC55" s="46">
        <v>0.3</v>
      </c>
      <c r="AD55" s="46">
        <v>0.3</v>
      </c>
      <c r="AE55" s="46">
        <v>0.3</v>
      </c>
      <c r="AF55" s="46">
        <v>0.3</v>
      </c>
      <c r="AG55" s="46">
        <v>0.3</v>
      </c>
      <c r="AH55" s="46">
        <v>0.3</v>
      </c>
      <c r="AI55" s="46">
        <v>0.3</v>
      </c>
      <c r="AJ55" s="46">
        <v>0.3</v>
      </c>
      <c r="AK55" s="46">
        <v>0.3</v>
      </c>
      <c r="AL55" s="46">
        <v>0.3</v>
      </c>
      <c r="AM55" s="46">
        <v>0.3</v>
      </c>
      <c r="AN55" s="46">
        <v>0.3</v>
      </c>
      <c r="AO55" s="46">
        <v>0.3</v>
      </c>
      <c r="AP55" s="46">
        <v>0.3</v>
      </c>
      <c r="AQ55" s="46">
        <v>0.3</v>
      </c>
      <c r="AR55" s="46">
        <v>0.3</v>
      </c>
      <c r="AS55" s="46">
        <v>0.3</v>
      </c>
      <c r="AT55" s="46">
        <v>0.3</v>
      </c>
      <c r="AU55" s="46">
        <v>0.3</v>
      </c>
      <c r="AV55" s="46">
        <v>0.3</v>
      </c>
      <c r="AW55" s="46">
        <v>0.3</v>
      </c>
      <c r="AX55" s="46">
        <v>0.3</v>
      </c>
      <c r="AY55" s="46">
        <v>0.3</v>
      </c>
      <c r="AZ55" s="46">
        <v>0.3</v>
      </c>
      <c r="BA55" s="46">
        <v>0.3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0.7</v>
      </c>
      <c r="F56" s="46">
        <v>0.7</v>
      </c>
      <c r="G56" s="46">
        <v>0.5</v>
      </c>
      <c r="H56" s="46">
        <v>0.5</v>
      </c>
      <c r="I56" s="46">
        <v>0.4</v>
      </c>
      <c r="J56" s="46">
        <v>0.4</v>
      </c>
      <c r="K56" s="46">
        <v>0.4</v>
      </c>
      <c r="L56" s="46">
        <v>0.4</v>
      </c>
      <c r="M56" s="46">
        <v>0.4</v>
      </c>
      <c r="N56" s="46">
        <v>0.4</v>
      </c>
      <c r="O56" s="46">
        <v>0.4</v>
      </c>
      <c r="P56" s="46">
        <v>0.3</v>
      </c>
      <c r="Q56" s="46">
        <v>0.3</v>
      </c>
      <c r="R56" s="46">
        <v>0.3</v>
      </c>
      <c r="S56" s="46">
        <v>0.3</v>
      </c>
      <c r="T56" s="46">
        <v>0.2</v>
      </c>
      <c r="U56" s="46">
        <v>0.2</v>
      </c>
      <c r="V56" s="46">
        <v>0.2</v>
      </c>
      <c r="W56" s="46">
        <v>0.2</v>
      </c>
      <c r="X56" s="46">
        <v>0.1</v>
      </c>
      <c r="Y56" s="46">
        <v>0.1</v>
      </c>
      <c r="Z56" s="46">
        <v>0.1</v>
      </c>
      <c r="AA56" s="46">
        <v>0</v>
      </c>
      <c r="AB56" s="46">
        <v>0</v>
      </c>
      <c r="AC56" s="46">
        <v>0</v>
      </c>
      <c r="AD56" s="46">
        <v>0</v>
      </c>
      <c r="AE56" s="46">
        <v>-0.1</v>
      </c>
      <c r="AF56" s="46">
        <v>-0.1</v>
      </c>
      <c r="AG56" s="46">
        <v>-0.1</v>
      </c>
      <c r="AH56" s="46">
        <v>-0.1</v>
      </c>
      <c r="AI56" s="46">
        <v>-0.2</v>
      </c>
      <c r="AJ56" s="46">
        <v>-0.2</v>
      </c>
      <c r="AK56" s="46">
        <v>-0.2</v>
      </c>
      <c r="AL56" s="46">
        <v>-0.2</v>
      </c>
      <c r="AM56" s="46">
        <v>-0.2</v>
      </c>
      <c r="AN56" s="46">
        <v>-0.2</v>
      </c>
      <c r="AO56" s="46">
        <v>-0.3</v>
      </c>
      <c r="AP56" s="46">
        <v>-0.3</v>
      </c>
      <c r="AQ56" s="46">
        <v>-0.3</v>
      </c>
      <c r="AR56" s="46">
        <v>-0.3</v>
      </c>
      <c r="AS56" s="46">
        <v>-0.3</v>
      </c>
      <c r="AT56" s="46">
        <v>-0.3</v>
      </c>
      <c r="AU56" s="46">
        <v>-0.3</v>
      </c>
      <c r="AV56" s="46">
        <v>-0.3</v>
      </c>
      <c r="AW56" s="46">
        <v>-0.3</v>
      </c>
      <c r="AX56" s="46">
        <v>-0.3</v>
      </c>
      <c r="AY56" s="46">
        <v>-0.3</v>
      </c>
      <c r="AZ56" s="46">
        <v>-0.3</v>
      </c>
      <c r="BA56" s="46">
        <v>-0.3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38.882154006243496</v>
      </c>
      <c r="D59" s="46">
        <v>39.227771966527193</v>
      </c>
      <c r="E59" s="46">
        <v>39.5</v>
      </c>
      <c r="F59" s="46">
        <v>39.9</v>
      </c>
      <c r="G59" s="46">
        <v>40.200000000000003</v>
      </c>
      <c r="H59" s="46">
        <v>40.5</v>
      </c>
      <c r="I59" s="46">
        <v>40.9</v>
      </c>
      <c r="J59" s="46">
        <v>41.2</v>
      </c>
      <c r="K59" s="46">
        <v>41.4</v>
      </c>
      <c r="L59" s="46">
        <v>41.7</v>
      </c>
      <c r="M59" s="46">
        <v>41.9</v>
      </c>
      <c r="N59" s="46">
        <v>42.1</v>
      </c>
      <c r="O59" s="46">
        <v>42.3</v>
      </c>
      <c r="P59" s="46">
        <v>42.5</v>
      </c>
      <c r="Q59" s="46">
        <v>42.6</v>
      </c>
      <c r="R59" s="46">
        <v>42.8</v>
      </c>
      <c r="S59" s="46">
        <v>42.9</v>
      </c>
      <c r="T59" s="46">
        <v>43.1</v>
      </c>
      <c r="U59" s="46">
        <v>43.2</v>
      </c>
      <c r="V59" s="46">
        <v>43.4</v>
      </c>
      <c r="W59" s="46">
        <v>43.6</v>
      </c>
      <c r="X59" s="46">
        <v>43.8</v>
      </c>
      <c r="Y59" s="46">
        <v>44</v>
      </c>
      <c r="Z59" s="46">
        <v>44.2</v>
      </c>
      <c r="AA59" s="46">
        <v>44.4</v>
      </c>
      <c r="AB59" s="46">
        <v>44.5</v>
      </c>
      <c r="AC59" s="46">
        <v>44.7</v>
      </c>
      <c r="AD59" s="46">
        <v>44.8</v>
      </c>
      <c r="AE59" s="46">
        <v>45</v>
      </c>
      <c r="AF59" s="46">
        <v>45.1</v>
      </c>
      <c r="AG59" s="46">
        <v>45.3</v>
      </c>
      <c r="AH59" s="46">
        <v>45.5</v>
      </c>
      <c r="AI59" s="46">
        <v>45.6</v>
      </c>
      <c r="AJ59" s="46">
        <v>45.7</v>
      </c>
      <c r="AK59" s="46">
        <v>45.9</v>
      </c>
      <c r="AL59" s="46">
        <v>46</v>
      </c>
      <c r="AM59" s="46">
        <v>46.1</v>
      </c>
      <c r="AN59" s="46">
        <v>46.2</v>
      </c>
      <c r="AO59" s="46">
        <v>46.2</v>
      </c>
      <c r="AP59" s="46">
        <v>46.3</v>
      </c>
      <c r="AQ59" s="46">
        <v>46.4</v>
      </c>
      <c r="AR59" s="46">
        <v>46.4</v>
      </c>
      <c r="AS59" s="46">
        <v>46.5</v>
      </c>
      <c r="AT59" s="46">
        <v>46.5</v>
      </c>
      <c r="AU59" s="46">
        <v>46.5</v>
      </c>
      <c r="AV59" s="46">
        <v>46.6</v>
      </c>
      <c r="AW59" s="46">
        <v>46.6</v>
      </c>
      <c r="AX59" s="46">
        <v>46.7</v>
      </c>
      <c r="AY59" s="46">
        <v>46.8</v>
      </c>
      <c r="AZ59" s="46">
        <v>46.8</v>
      </c>
      <c r="BA59" s="46">
        <v>46.9</v>
      </c>
    </row>
    <row r="60" spans="1:53" ht="11.25" customHeight="1">
      <c r="A60" s="46" t="s">
        <v>23</v>
      </c>
      <c r="B60" s="48" t="s">
        <v>22</v>
      </c>
      <c r="C60" s="46">
        <v>40.178717948717946</v>
      </c>
      <c r="D60" s="46">
        <v>40.541837782340863</v>
      </c>
      <c r="E60" s="46">
        <v>40.9</v>
      </c>
      <c r="F60" s="46">
        <v>41.2</v>
      </c>
      <c r="G60" s="46">
        <v>41.6</v>
      </c>
      <c r="H60" s="46">
        <v>41.9</v>
      </c>
      <c r="I60" s="46">
        <v>42.3</v>
      </c>
      <c r="J60" s="46">
        <v>42.7</v>
      </c>
      <c r="K60" s="46">
        <v>43.1</v>
      </c>
      <c r="L60" s="46">
        <v>43.4</v>
      </c>
      <c r="M60" s="46">
        <v>43.8</v>
      </c>
      <c r="N60" s="46">
        <v>44.1</v>
      </c>
      <c r="O60" s="46">
        <v>44.4</v>
      </c>
      <c r="P60" s="46">
        <v>44.6</v>
      </c>
      <c r="Q60" s="46">
        <v>44.9</v>
      </c>
      <c r="R60" s="46">
        <v>45.1</v>
      </c>
      <c r="S60" s="46">
        <v>45.3</v>
      </c>
      <c r="T60" s="46">
        <v>45.5</v>
      </c>
      <c r="U60" s="46">
        <v>45.7</v>
      </c>
      <c r="V60" s="46">
        <v>45.9</v>
      </c>
      <c r="W60" s="46">
        <v>46.1</v>
      </c>
      <c r="X60" s="46">
        <v>46.3</v>
      </c>
      <c r="Y60" s="46">
        <v>46.5</v>
      </c>
      <c r="Z60" s="46">
        <v>46.7</v>
      </c>
      <c r="AA60" s="46">
        <v>46.9</v>
      </c>
      <c r="AB60" s="46">
        <v>47.1</v>
      </c>
      <c r="AC60" s="46">
        <v>47.3</v>
      </c>
      <c r="AD60" s="46">
        <v>47.5</v>
      </c>
      <c r="AE60" s="46">
        <v>47.7</v>
      </c>
      <c r="AF60" s="46">
        <v>47.9</v>
      </c>
      <c r="AG60" s="46">
        <v>48.1</v>
      </c>
      <c r="AH60" s="46">
        <v>48.2</v>
      </c>
      <c r="AI60" s="46">
        <v>48.3</v>
      </c>
      <c r="AJ60" s="46">
        <v>48.5</v>
      </c>
      <c r="AK60" s="46">
        <v>48.6</v>
      </c>
      <c r="AL60" s="46">
        <v>48.8</v>
      </c>
      <c r="AM60" s="46">
        <v>48.9</v>
      </c>
      <c r="AN60" s="46">
        <v>49</v>
      </c>
      <c r="AO60" s="46">
        <v>49.1</v>
      </c>
      <c r="AP60" s="46">
        <v>49.2</v>
      </c>
      <c r="AQ60" s="46">
        <v>49.2</v>
      </c>
      <c r="AR60" s="46">
        <v>49.3</v>
      </c>
      <c r="AS60" s="46">
        <v>49.3</v>
      </c>
      <c r="AT60" s="46">
        <v>49.4</v>
      </c>
      <c r="AU60" s="46">
        <v>49.4</v>
      </c>
      <c r="AV60" s="46">
        <v>49.4</v>
      </c>
      <c r="AW60" s="46">
        <v>49.4</v>
      </c>
      <c r="AX60" s="46">
        <v>49.4</v>
      </c>
      <c r="AY60" s="46">
        <v>49.5</v>
      </c>
      <c r="AZ60" s="46">
        <v>49.5</v>
      </c>
      <c r="BA60" s="46">
        <v>49.5</v>
      </c>
    </row>
    <row r="61" spans="1:53" ht="11.25" customHeight="1">
      <c r="A61" s="46" t="s">
        <v>24</v>
      </c>
      <c r="B61" s="48" t="s">
        <v>22</v>
      </c>
      <c r="C61" s="46">
        <v>39.544805709754165</v>
      </c>
      <c r="D61" s="46">
        <v>39.88999216096159</v>
      </c>
      <c r="E61" s="46">
        <v>40.200000000000003</v>
      </c>
      <c r="F61" s="46">
        <v>40.5</v>
      </c>
      <c r="G61" s="46">
        <v>40.9</v>
      </c>
      <c r="H61" s="46">
        <v>41.2</v>
      </c>
      <c r="I61" s="46">
        <v>41.6</v>
      </c>
      <c r="J61" s="46">
        <v>41.9</v>
      </c>
      <c r="K61" s="46">
        <v>42.3</v>
      </c>
      <c r="L61" s="46">
        <v>42.6</v>
      </c>
      <c r="M61" s="46">
        <v>42.9</v>
      </c>
      <c r="N61" s="46">
        <v>43.1</v>
      </c>
      <c r="O61" s="46">
        <v>43.4</v>
      </c>
      <c r="P61" s="46">
        <v>43.6</v>
      </c>
      <c r="Q61" s="46">
        <v>43.8</v>
      </c>
      <c r="R61" s="46">
        <v>43.9</v>
      </c>
      <c r="S61" s="46">
        <v>44.1</v>
      </c>
      <c r="T61" s="46">
        <v>44.3</v>
      </c>
      <c r="U61" s="46">
        <v>44.5</v>
      </c>
      <c r="V61" s="46">
        <v>44.7</v>
      </c>
      <c r="W61" s="46">
        <v>44.9</v>
      </c>
      <c r="X61" s="46">
        <v>45.1</v>
      </c>
      <c r="Y61" s="46">
        <v>45.3</v>
      </c>
      <c r="Z61" s="46">
        <v>45.5</v>
      </c>
      <c r="AA61" s="46">
        <v>45.7</v>
      </c>
      <c r="AB61" s="46">
        <v>45.8</v>
      </c>
      <c r="AC61" s="46">
        <v>46</v>
      </c>
      <c r="AD61" s="46">
        <v>46.2</v>
      </c>
      <c r="AE61" s="46">
        <v>46.3</v>
      </c>
      <c r="AF61" s="46">
        <v>46.5</v>
      </c>
      <c r="AG61" s="46">
        <v>46.7</v>
      </c>
      <c r="AH61" s="46">
        <v>46.8</v>
      </c>
      <c r="AI61" s="46">
        <v>47</v>
      </c>
      <c r="AJ61" s="46">
        <v>47.1</v>
      </c>
      <c r="AK61" s="46">
        <v>47.2</v>
      </c>
      <c r="AL61" s="46">
        <v>47.4</v>
      </c>
      <c r="AM61" s="46">
        <v>47.5</v>
      </c>
      <c r="AN61" s="46">
        <v>47.6</v>
      </c>
      <c r="AO61" s="46">
        <v>47.7</v>
      </c>
      <c r="AP61" s="46">
        <v>47.7</v>
      </c>
      <c r="AQ61" s="46">
        <v>47.8</v>
      </c>
      <c r="AR61" s="46">
        <v>47.9</v>
      </c>
      <c r="AS61" s="46">
        <v>47.9</v>
      </c>
      <c r="AT61" s="46">
        <v>47.9</v>
      </c>
      <c r="AU61" s="46">
        <v>48</v>
      </c>
      <c r="AV61" s="46">
        <v>48</v>
      </c>
      <c r="AW61" s="46">
        <v>48</v>
      </c>
      <c r="AX61" s="46">
        <v>48</v>
      </c>
      <c r="AY61" s="46">
        <v>48.1</v>
      </c>
      <c r="AZ61" s="46">
        <v>48.2</v>
      </c>
      <c r="BA61" s="46">
        <v>48.2</v>
      </c>
    </row>
    <row r="62" spans="1:53" ht="11.25" customHeight="1">
      <c r="B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99.332917574678888</v>
      </c>
      <c r="D63" s="46">
        <v>99.321126623127697</v>
      </c>
      <c r="E63" s="46">
        <v>99.3</v>
      </c>
      <c r="F63" s="46">
        <v>99.3</v>
      </c>
      <c r="G63" s="46">
        <v>99.2</v>
      </c>
      <c r="H63" s="46">
        <v>99</v>
      </c>
      <c r="I63" s="46">
        <v>98.9</v>
      </c>
      <c r="J63" s="46">
        <v>98.8</v>
      </c>
      <c r="K63" s="46">
        <v>98.7</v>
      </c>
      <c r="L63" s="46">
        <v>98.6</v>
      </c>
      <c r="M63" s="46">
        <v>98.5</v>
      </c>
      <c r="N63" s="46">
        <v>98.4</v>
      </c>
      <c r="O63" s="46">
        <v>98.3</v>
      </c>
      <c r="P63" s="46">
        <v>98.2</v>
      </c>
      <c r="Q63" s="46">
        <v>98.1</v>
      </c>
      <c r="R63" s="46">
        <v>97.9</v>
      </c>
      <c r="S63" s="46">
        <v>97.8</v>
      </c>
      <c r="T63" s="46">
        <v>97.7</v>
      </c>
      <c r="U63" s="46">
        <v>97.6</v>
      </c>
      <c r="V63" s="46">
        <v>97.5</v>
      </c>
      <c r="W63" s="46">
        <v>97.4</v>
      </c>
      <c r="X63" s="46">
        <v>97.3</v>
      </c>
      <c r="Y63" s="46">
        <v>97.2</v>
      </c>
      <c r="Z63" s="46">
        <v>97.1</v>
      </c>
      <c r="AA63" s="46">
        <v>97</v>
      </c>
      <c r="AB63" s="46">
        <v>96.9</v>
      </c>
      <c r="AC63" s="46">
        <v>96.8</v>
      </c>
      <c r="AD63" s="46">
        <v>96.7</v>
      </c>
      <c r="AE63" s="46">
        <v>96.6</v>
      </c>
      <c r="AF63" s="46">
        <v>96.5</v>
      </c>
      <c r="AG63" s="46">
        <v>96.4</v>
      </c>
      <c r="AH63" s="46">
        <v>96.4</v>
      </c>
      <c r="AI63" s="46">
        <v>96.3</v>
      </c>
      <c r="AJ63" s="46">
        <v>96.3</v>
      </c>
      <c r="AK63" s="46">
        <v>96.2</v>
      </c>
      <c r="AL63" s="46">
        <v>96.2</v>
      </c>
      <c r="AM63" s="46">
        <v>96.2</v>
      </c>
      <c r="AN63" s="46">
        <v>96.1</v>
      </c>
      <c r="AO63" s="46">
        <v>96.1</v>
      </c>
      <c r="AP63" s="46">
        <v>96.1</v>
      </c>
      <c r="AQ63" s="46">
        <v>96.1</v>
      </c>
      <c r="AR63" s="46">
        <v>96.2</v>
      </c>
      <c r="AS63" s="46">
        <v>96.2</v>
      </c>
      <c r="AT63" s="46">
        <v>96.2</v>
      </c>
      <c r="AU63" s="46">
        <v>96.2</v>
      </c>
      <c r="AV63" s="46">
        <v>96.3</v>
      </c>
      <c r="AW63" s="46">
        <v>96.3</v>
      </c>
      <c r="AX63" s="46">
        <v>96.4</v>
      </c>
      <c r="AY63" s="46">
        <v>96.4</v>
      </c>
      <c r="AZ63" s="46">
        <v>96.5</v>
      </c>
      <c r="BA63" s="46">
        <v>96.5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20.172250149400639</v>
      </c>
      <c r="D66" s="46">
        <v>20.002657602842238</v>
      </c>
      <c r="E66" s="46">
        <v>19.8</v>
      </c>
      <c r="F66" s="46">
        <v>19.600000000000001</v>
      </c>
      <c r="G66" s="46">
        <v>19.3</v>
      </c>
      <c r="H66" s="46">
        <v>19.100000000000001</v>
      </c>
      <c r="I66" s="46">
        <v>19</v>
      </c>
      <c r="J66" s="46">
        <v>18.899999999999999</v>
      </c>
      <c r="K66" s="46">
        <v>18.8</v>
      </c>
      <c r="L66" s="46">
        <v>18.600000000000001</v>
      </c>
      <c r="M66" s="46">
        <v>18.600000000000001</v>
      </c>
      <c r="N66" s="46">
        <v>18.5</v>
      </c>
      <c r="O66" s="46">
        <v>18.5</v>
      </c>
      <c r="P66" s="46">
        <v>18.5</v>
      </c>
      <c r="Q66" s="46">
        <v>18.5</v>
      </c>
      <c r="R66" s="46">
        <v>18.399999999999999</v>
      </c>
      <c r="S66" s="46">
        <v>18.3</v>
      </c>
      <c r="T66" s="46">
        <v>18.100000000000001</v>
      </c>
      <c r="U66" s="46">
        <v>18</v>
      </c>
      <c r="V66" s="46">
        <v>17.899999999999999</v>
      </c>
      <c r="W66" s="46">
        <v>17.8</v>
      </c>
      <c r="X66" s="46">
        <v>17.7</v>
      </c>
      <c r="Y66" s="46">
        <v>17.600000000000001</v>
      </c>
      <c r="Z66" s="46">
        <v>17.5</v>
      </c>
      <c r="AA66" s="46">
        <v>17.399999999999999</v>
      </c>
      <c r="AB66" s="46">
        <v>17.3</v>
      </c>
      <c r="AC66" s="46">
        <v>17.2</v>
      </c>
      <c r="AD66" s="46">
        <v>17.100000000000001</v>
      </c>
      <c r="AE66" s="46">
        <v>17</v>
      </c>
      <c r="AF66" s="46">
        <v>17</v>
      </c>
      <c r="AG66" s="46">
        <v>16.899999999999999</v>
      </c>
      <c r="AH66" s="46">
        <v>16.8</v>
      </c>
      <c r="AI66" s="46">
        <v>16.8</v>
      </c>
      <c r="AJ66" s="46">
        <v>16.7</v>
      </c>
      <c r="AK66" s="46">
        <v>16.7</v>
      </c>
      <c r="AL66" s="46">
        <v>16.600000000000001</v>
      </c>
      <c r="AM66" s="46">
        <v>16.600000000000001</v>
      </c>
      <c r="AN66" s="46">
        <v>16.600000000000001</v>
      </c>
      <c r="AO66" s="46">
        <v>16.600000000000001</v>
      </c>
      <c r="AP66" s="46">
        <v>16.600000000000001</v>
      </c>
      <c r="AQ66" s="46">
        <v>16.5</v>
      </c>
      <c r="AR66" s="46">
        <v>16.5</v>
      </c>
      <c r="AS66" s="46">
        <v>16.5</v>
      </c>
      <c r="AT66" s="46">
        <v>16.5</v>
      </c>
      <c r="AU66" s="46">
        <v>16.5</v>
      </c>
      <c r="AV66" s="46">
        <v>16.5</v>
      </c>
      <c r="AW66" s="46">
        <v>16.5</v>
      </c>
      <c r="AX66" s="46">
        <v>16.5</v>
      </c>
      <c r="AY66" s="46">
        <v>16.5</v>
      </c>
      <c r="AZ66" s="46">
        <v>16.5</v>
      </c>
      <c r="BA66" s="46">
        <v>16.399999999999999</v>
      </c>
    </row>
    <row r="67" spans="1:53" ht="11.25" customHeight="1">
      <c r="A67" s="46" t="s">
        <v>29</v>
      </c>
      <c r="B67" s="48" t="s">
        <v>28</v>
      </c>
      <c r="C67" s="46">
        <v>65</v>
      </c>
      <c r="D67" s="46">
        <v>64.900000000000006</v>
      </c>
      <c r="E67" s="46">
        <v>64.8</v>
      </c>
      <c r="F67" s="46">
        <v>64.599999999999994</v>
      </c>
      <c r="G67" s="46">
        <v>64.5</v>
      </c>
      <c r="H67" s="46">
        <v>64.2</v>
      </c>
      <c r="I67" s="46">
        <v>63.7</v>
      </c>
      <c r="J67" s="46">
        <v>63.3</v>
      </c>
      <c r="K67" s="46">
        <v>62.9</v>
      </c>
      <c r="L67" s="46">
        <v>62.5</v>
      </c>
      <c r="M67" s="46">
        <v>62</v>
      </c>
      <c r="N67" s="46">
        <v>61.6</v>
      </c>
      <c r="O67" s="46">
        <v>61</v>
      </c>
      <c r="P67" s="46">
        <v>60.5</v>
      </c>
      <c r="Q67" s="46">
        <v>60.1</v>
      </c>
      <c r="R67" s="46">
        <v>59.6</v>
      </c>
      <c r="S67" s="46">
        <v>59.2</v>
      </c>
      <c r="T67" s="46">
        <v>58.9</v>
      </c>
      <c r="U67" s="46">
        <v>58.5</v>
      </c>
      <c r="V67" s="46">
        <v>58.1</v>
      </c>
      <c r="W67" s="46">
        <v>57.6</v>
      </c>
      <c r="X67" s="46">
        <v>57.2</v>
      </c>
      <c r="Y67" s="46">
        <v>56.9</v>
      </c>
      <c r="Z67" s="46">
        <v>56.6</v>
      </c>
      <c r="AA67" s="46">
        <v>56.4</v>
      </c>
      <c r="AB67" s="46">
        <v>56.2</v>
      </c>
      <c r="AC67" s="46">
        <v>56</v>
      </c>
      <c r="AD67" s="46">
        <v>55.9</v>
      </c>
      <c r="AE67" s="46">
        <v>55.7</v>
      </c>
      <c r="AF67" s="46">
        <v>55.5</v>
      </c>
      <c r="AG67" s="46">
        <v>55.3</v>
      </c>
      <c r="AH67" s="46">
        <v>55.1</v>
      </c>
      <c r="AI67" s="46">
        <v>55.1</v>
      </c>
      <c r="AJ67" s="46">
        <v>55</v>
      </c>
      <c r="AK67" s="46">
        <v>55</v>
      </c>
      <c r="AL67" s="46">
        <v>55</v>
      </c>
      <c r="AM67" s="46">
        <v>55</v>
      </c>
      <c r="AN67" s="46">
        <v>55</v>
      </c>
      <c r="AO67" s="46">
        <v>55</v>
      </c>
      <c r="AP67" s="46">
        <v>55</v>
      </c>
      <c r="AQ67" s="46">
        <v>55</v>
      </c>
      <c r="AR67" s="46">
        <v>54.9</v>
      </c>
      <c r="AS67" s="46">
        <v>54.9</v>
      </c>
      <c r="AT67" s="46">
        <v>54.8</v>
      </c>
      <c r="AU67" s="46">
        <v>54.7</v>
      </c>
      <c r="AV67" s="46">
        <v>54.6</v>
      </c>
      <c r="AW67" s="46">
        <v>54.5</v>
      </c>
      <c r="AX67" s="46">
        <v>54.4</v>
      </c>
      <c r="AY67" s="46">
        <v>54.4</v>
      </c>
      <c r="AZ67" s="46">
        <v>54.2</v>
      </c>
      <c r="BA67" s="46">
        <v>54.1</v>
      </c>
    </row>
    <row r="68" spans="1:53" ht="11.25" customHeight="1">
      <c r="A68" s="46" t="s">
        <v>30</v>
      </c>
      <c r="B68" s="48" t="s">
        <v>28</v>
      </c>
      <c r="C68" s="46">
        <v>14.828277146975077</v>
      </c>
      <c r="D68" s="46">
        <v>15.136446924873765</v>
      </c>
      <c r="E68" s="46">
        <v>15.4</v>
      </c>
      <c r="F68" s="46">
        <v>15.8</v>
      </c>
      <c r="G68" s="46">
        <v>16.2</v>
      </c>
      <c r="H68" s="46">
        <v>16.600000000000001</v>
      </c>
      <c r="I68" s="46">
        <v>17.3</v>
      </c>
      <c r="J68" s="46">
        <v>17.8</v>
      </c>
      <c r="K68" s="46">
        <v>18.399999999999999</v>
      </c>
      <c r="L68" s="46">
        <v>18.899999999999999</v>
      </c>
      <c r="M68" s="46">
        <v>19.399999999999999</v>
      </c>
      <c r="N68" s="46">
        <v>19.899999999999999</v>
      </c>
      <c r="O68" s="46">
        <v>20.399999999999999</v>
      </c>
      <c r="P68" s="46">
        <v>20.9</v>
      </c>
      <c r="Q68" s="46">
        <v>21.4</v>
      </c>
      <c r="R68" s="46">
        <v>22</v>
      </c>
      <c r="S68" s="46">
        <v>22.5</v>
      </c>
      <c r="T68" s="46">
        <v>23</v>
      </c>
      <c r="U68" s="46">
        <v>23.5</v>
      </c>
      <c r="V68" s="46">
        <v>24</v>
      </c>
      <c r="W68" s="46">
        <v>24.6</v>
      </c>
      <c r="X68" s="46">
        <v>25.1</v>
      </c>
      <c r="Y68" s="46">
        <v>25.5</v>
      </c>
      <c r="Z68" s="46">
        <v>25.9</v>
      </c>
      <c r="AA68" s="46">
        <v>26.2</v>
      </c>
      <c r="AB68" s="46">
        <v>26.5</v>
      </c>
      <c r="AC68" s="46">
        <v>26.8</v>
      </c>
      <c r="AD68" s="46">
        <v>27</v>
      </c>
      <c r="AE68" s="46">
        <v>27.3</v>
      </c>
      <c r="AF68" s="46">
        <v>27.5</v>
      </c>
      <c r="AG68" s="46">
        <v>27.8</v>
      </c>
      <c r="AH68" s="46">
        <v>28</v>
      </c>
      <c r="AI68" s="46">
        <v>28.2</v>
      </c>
      <c r="AJ68" s="46">
        <v>28.3</v>
      </c>
      <c r="AK68" s="46">
        <v>28.3</v>
      </c>
      <c r="AL68" s="46">
        <v>28.4</v>
      </c>
      <c r="AM68" s="46">
        <v>28.4</v>
      </c>
      <c r="AN68" s="46">
        <v>28.4</v>
      </c>
      <c r="AO68" s="46">
        <v>28.4</v>
      </c>
      <c r="AP68" s="46">
        <v>28.4</v>
      </c>
      <c r="AQ68" s="46">
        <v>28.5</v>
      </c>
      <c r="AR68" s="46">
        <v>28.5</v>
      </c>
      <c r="AS68" s="46">
        <v>28.6</v>
      </c>
      <c r="AT68" s="46">
        <v>28.7</v>
      </c>
      <c r="AU68" s="46">
        <v>28.8</v>
      </c>
      <c r="AV68" s="46">
        <v>28.9</v>
      </c>
      <c r="AW68" s="46">
        <v>29</v>
      </c>
      <c r="AX68" s="46">
        <v>29.1</v>
      </c>
      <c r="AY68" s="46">
        <v>29.2</v>
      </c>
      <c r="AZ68" s="46">
        <v>29.3</v>
      </c>
      <c r="BA68" s="46">
        <v>29.4</v>
      </c>
    </row>
    <row r="69" spans="1:53" ht="11.25" customHeight="1">
      <c r="A69" s="46" t="s">
        <v>31</v>
      </c>
      <c r="B69" s="48" t="s">
        <v>28</v>
      </c>
      <c r="C69" s="46">
        <v>1.6634442999261783</v>
      </c>
      <c r="D69" s="46">
        <v>1.7501713454464072</v>
      </c>
      <c r="E69" s="46">
        <v>1.8</v>
      </c>
      <c r="F69" s="46">
        <v>1.9</v>
      </c>
      <c r="G69" s="46">
        <v>1.9</v>
      </c>
      <c r="H69" s="46">
        <v>2</v>
      </c>
      <c r="I69" s="46">
        <v>2.1</v>
      </c>
      <c r="J69" s="46">
        <v>2.1</v>
      </c>
      <c r="K69" s="46">
        <v>2.2000000000000002</v>
      </c>
      <c r="L69" s="46">
        <v>2.2000000000000002</v>
      </c>
      <c r="M69" s="46">
        <v>2.2999999999999998</v>
      </c>
      <c r="N69" s="46">
        <v>2.2999999999999998</v>
      </c>
      <c r="O69" s="46">
        <v>2.2999999999999998</v>
      </c>
      <c r="P69" s="46">
        <v>2.4</v>
      </c>
      <c r="Q69" s="46">
        <v>2.4</v>
      </c>
      <c r="R69" s="46">
        <v>2.5</v>
      </c>
      <c r="S69" s="46">
        <v>2.6</v>
      </c>
      <c r="T69" s="46">
        <v>2.6</v>
      </c>
      <c r="U69" s="46">
        <v>2.7</v>
      </c>
      <c r="V69" s="46">
        <v>2.8</v>
      </c>
      <c r="W69" s="46">
        <v>2.9</v>
      </c>
      <c r="X69" s="46">
        <v>3</v>
      </c>
      <c r="Y69" s="46">
        <v>3.1</v>
      </c>
      <c r="Z69" s="46">
        <v>3.3</v>
      </c>
      <c r="AA69" s="46">
        <v>3.4</v>
      </c>
      <c r="AB69" s="46">
        <v>3.6</v>
      </c>
      <c r="AC69" s="46">
        <v>3.9</v>
      </c>
      <c r="AD69" s="46">
        <v>4.0999999999999996</v>
      </c>
      <c r="AE69" s="46">
        <v>4.3</v>
      </c>
      <c r="AF69" s="46">
        <v>4.4000000000000004</v>
      </c>
      <c r="AG69" s="46">
        <v>4.5999999999999996</v>
      </c>
      <c r="AH69" s="46">
        <v>4.7</v>
      </c>
      <c r="AI69" s="46">
        <v>4.9000000000000004</v>
      </c>
      <c r="AJ69" s="46">
        <v>5</v>
      </c>
      <c r="AK69" s="46">
        <v>5.2</v>
      </c>
      <c r="AL69" s="46">
        <v>5.3</v>
      </c>
      <c r="AM69" s="46">
        <v>5.4</v>
      </c>
      <c r="AN69" s="46">
        <v>5.6</v>
      </c>
      <c r="AO69" s="46">
        <v>5.7</v>
      </c>
      <c r="AP69" s="46">
        <v>5.8</v>
      </c>
      <c r="AQ69" s="46">
        <v>6</v>
      </c>
      <c r="AR69" s="46">
        <v>6.1</v>
      </c>
      <c r="AS69" s="46">
        <v>6.2</v>
      </c>
      <c r="AT69" s="46">
        <v>6.3</v>
      </c>
      <c r="AU69" s="46">
        <v>6.3</v>
      </c>
      <c r="AV69" s="46">
        <v>6.3</v>
      </c>
      <c r="AW69" s="46">
        <v>6.4</v>
      </c>
      <c r="AX69" s="46">
        <v>6.4</v>
      </c>
      <c r="AY69" s="46">
        <v>6.4</v>
      </c>
      <c r="AZ69" s="46">
        <v>6.5</v>
      </c>
      <c r="BA69" s="46">
        <v>6.6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53.847401895037429</v>
      </c>
      <c r="D71" s="46">
        <v>54.176101442712046</v>
      </c>
      <c r="E71" s="46">
        <v>54.3</v>
      </c>
      <c r="F71" s="46">
        <v>54.7</v>
      </c>
      <c r="G71" s="46">
        <v>55.1</v>
      </c>
      <c r="H71" s="46">
        <v>55.7</v>
      </c>
      <c r="I71" s="46">
        <v>56.9</v>
      </c>
      <c r="J71" s="46">
        <v>58</v>
      </c>
      <c r="K71" s="46">
        <v>59</v>
      </c>
      <c r="L71" s="46">
        <v>60.1</v>
      </c>
      <c r="M71" s="46">
        <v>61.3</v>
      </c>
      <c r="N71" s="46">
        <v>62.4</v>
      </c>
      <c r="O71" s="46">
        <v>63.9</v>
      </c>
      <c r="P71" s="46">
        <v>65.2</v>
      </c>
      <c r="Q71" s="46">
        <v>66.5</v>
      </c>
      <c r="R71" s="46">
        <v>67.7</v>
      </c>
      <c r="S71" s="46">
        <v>68.8</v>
      </c>
      <c r="T71" s="46">
        <v>69.900000000000006</v>
      </c>
      <c r="U71" s="46">
        <v>71</v>
      </c>
      <c r="V71" s="46">
        <v>72.2</v>
      </c>
      <c r="W71" s="46">
        <v>73.5</v>
      </c>
      <c r="X71" s="46">
        <v>74.7</v>
      </c>
      <c r="Y71" s="46">
        <v>75.7</v>
      </c>
      <c r="Z71" s="46">
        <v>76.7</v>
      </c>
      <c r="AA71" s="46">
        <v>77.400000000000006</v>
      </c>
      <c r="AB71" s="46">
        <v>77.900000000000006</v>
      </c>
      <c r="AC71" s="46">
        <v>78.400000000000006</v>
      </c>
      <c r="AD71" s="46">
        <v>78.900000000000006</v>
      </c>
      <c r="AE71" s="46">
        <v>79.5</v>
      </c>
      <c r="AF71" s="46">
        <v>80.099999999999994</v>
      </c>
      <c r="AG71" s="46">
        <v>80.8</v>
      </c>
      <c r="AH71" s="46">
        <v>81.3</v>
      </c>
      <c r="AI71" s="46">
        <v>81.7</v>
      </c>
      <c r="AJ71" s="46">
        <v>81.8</v>
      </c>
      <c r="AK71" s="46">
        <v>81.900000000000006</v>
      </c>
      <c r="AL71" s="46">
        <v>81.900000000000006</v>
      </c>
      <c r="AM71" s="46">
        <v>81.8</v>
      </c>
      <c r="AN71" s="46">
        <v>81.7</v>
      </c>
      <c r="AO71" s="46">
        <v>81.7</v>
      </c>
      <c r="AP71" s="46">
        <v>81.7</v>
      </c>
      <c r="AQ71" s="46">
        <v>81.8</v>
      </c>
      <c r="AR71" s="46">
        <v>82</v>
      </c>
      <c r="AS71" s="46">
        <v>82.3</v>
      </c>
      <c r="AT71" s="46">
        <v>82.6</v>
      </c>
      <c r="AU71" s="46">
        <v>82.9</v>
      </c>
      <c r="AV71" s="46">
        <v>83.2</v>
      </c>
      <c r="AW71" s="46">
        <v>83.4</v>
      </c>
      <c r="AX71" s="46">
        <v>83.7</v>
      </c>
      <c r="AY71" s="46">
        <v>84</v>
      </c>
      <c r="AZ71" s="46">
        <v>84.3</v>
      </c>
      <c r="BA71" s="46">
        <v>84.7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284470</v>
      </c>
      <c r="E75" s="41">
        <v>285972</v>
      </c>
      <c r="F75" s="41">
        <v>287517</v>
      </c>
      <c r="G75" s="41">
        <v>288513</v>
      </c>
      <c r="H75" s="41">
        <v>288604</v>
      </c>
      <c r="I75" s="41">
        <v>288581</v>
      </c>
      <c r="J75" s="41">
        <v>288475</v>
      </c>
      <c r="K75" s="41">
        <v>288286</v>
      </c>
      <c r="L75" s="41">
        <v>288012</v>
      </c>
      <c r="M75" s="41">
        <v>287651</v>
      </c>
      <c r="N75" s="41">
        <v>287205</v>
      </c>
      <c r="O75" s="41">
        <v>286663</v>
      </c>
      <c r="P75" s="41">
        <v>286025</v>
      </c>
      <c r="Q75" s="41">
        <v>285286</v>
      </c>
      <c r="R75" s="41">
        <v>284444</v>
      </c>
      <c r="S75" s="41">
        <v>283500</v>
      </c>
      <c r="T75" s="41">
        <v>282459</v>
      </c>
      <c r="U75" s="41">
        <v>281339</v>
      </c>
      <c r="V75" s="41">
        <v>280136</v>
      </c>
      <c r="W75" s="41">
        <v>278849</v>
      </c>
      <c r="X75" s="41">
        <v>277478</v>
      </c>
      <c r="Y75" s="41">
        <v>276019</v>
      </c>
      <c r="Z75" s="41">
        <v>274466</v>
      </c>
      <c r="AA75" s="41">
        <v>272824</v>
      </c>
      <c r="AB75" s="41">
        <v>271087</v>
      </c>
      <c r="AC75" s="41">
        <v>269255</v>
      </c>
      <c r="AD75" s="41">
        <v>267326</v>
      </c>
      <c r="AE75" s="41">
        <v>265304</v>
      </c>
      <c r="AF75" s="41">
        <v>263195</v>
      </c>
      <c r="AG75" s="41">
        <v>260994</v>
      </c>
      <c r="AH75" s="41">
        <v>258712</v>
      </c>
      <c r="AI75" s="41">
        <v>256350</v>
      </c>
      <c r="AJ75" s="41">
        <v>253912</v>
      </c>
      <c r="AK75" s="41">
        <v>251406</v>
      </c>
      <c r="AL75" s="41">
        <v>248831</v>
      </c>
      <c r="AM75" s="41">
        <v>246196</v>
      </c>
      <c r="AN75" s="41">
        <v>243503</v>
      </c>
      <c r="AO75" s="41">
        <v>240757</v>
      </c>
      <c r="AP75" s="41">
        <v>237964</v>
      </c>
      <c r="AQ75" s="41">
        <v>235130</v>
      </c>
      <c r="AR75" s="41">
        <v>232258</v>
      </c>
      <c r="AS75" s="41">
        <v>229353</v>
      </c>
      <c r="AT75" s="41">
        <v>226421</v>
      </c>
      <c r="AU75" s="41">
        <v>223470</v>
      </c>
      <c r="AV75" s="41">
        <v>220504</v>
      </c>
      <c r="AW75" s="41">
        <v>217528</v>
      </c>
      <c r="AX75" s="41">
        <v>214543</v>
      </c>
      <c r="AY75" s="41">
        <v>211556</v>
      </c>
      <c r="AZ75" s="41">
        <v>208574</v>
      </c>
      <c r="BA75" s="41">
        <v>205599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3609</v>
      </c>
      <c r="F76" s="41">
        <v>3538</v>
      </c>
      <c r="G76" s="41">
        <v>3483</v>
      </c>
      <c r="H76" s="41">
        <v>3422</v>
      </c>
      <c r="I76" s="41">
        <v>3361</v>
      </c>
      <c r="J76" s="41">
        <v>3302</v>
      </c>
      <c r="K76" s="41">
        <v>3241</v>
      </c>
      <c r="L76" s="41">
        <v>3183</v>
      </c>
      <c r="M76" s="41">
        <v>3123</v>
      </c>
      <c r="N76" s="41">
        <v>3060</v>
      </c>
      <c r="O76" s="41">
        <v>2998</v>
      </c>
      <c r="P76" s="41">
        <v>2932</v>
      </c>
      <c r="Q76" s="41">
        <v>2866</v>
      </c>
      <c r="R76" s="41">
        <v>2801</v>
      </c>
      <c r="S76" s="41">
        <v>2752</v>
      </c>
      <c r="T76" s="41">
        <v>2719</v>
      </c>
      <c r="U76" s="41">
        <v>2684</v>
      </c>
      <c r="V76" s="41">
        <v>2651</v>
      </c>
      <c r="W76" s="41">
        <v>2618</v>
      </c>
      <c r="X76" s="41">
        <v>2586</v>
      </c>
      <c r="Y76" s="41">
        <v>2552</v>
      </c>
      <c r="Z76" s="41">
        <v>2519</v>
      </c>
      <c r="AA76" s="41">
        <v>2485</v>
      </c>
      <c r="AB76" s="41">
        <v>2452</v>
      </c>
      <c r="AC76" s="41">
        <v>2418</v>
      </c>
      <c r="AD76" s="41">
        <v>2385</v>
      </c>
      <c r="AE76" s="41">
        <v>2353</v>
      </c>
      <c r="AF76" s="41">
        <v>2321</v>
      </c>
      <c r="AG76" s="41">
        <v>2287</v>
      </c>
      <c r="AH76" s="41">
        <v>2252</v>
      </c>
      <c r="AI76" s="41">
        <v>2216</v>
      </c>
      <c r="AJ76" s="41">
        <v>2181</v>
      </c>
      <c r="AK76" s="41">
        <v>2145</v>
      </c>
      <c r="AL76" s="41">
        <v>2109</v>
      </c>
      <c r="AM76" s="41">
        <v>2071</v>
      </c>
      <c r="AN76" s="41">
        <v>2032</v>
      </c>
      <c r="AO76" s="41">
        <v>1994</v>
      </c>
      <c r="AP76" s="41">
        <v>1955</v>
      </c>
      <c r="AQ76" s="41">
        <v>1918</v>
      </c>
      <c r="AR76" s="41">
        <v>1880</v>
      </c>
      <c r="AS76" s="41">
        <v>1843</v>
      </c>
      <c r="AT76" s="41">
        <v>1808</v>
      </c>
      <c r="AU76" s="41">
        <v>1773</v>
      </c>
      <c r="AV76" s="41">
        <v>1739</v>
      </c>
      <c r="AW76" s="41">
        <v>1706</v>
      </c>
      <c r="AX76" s="41">
        <v>1674</v>
      </c>
      <c r="AY76" s="41">
        <v>1643</v>
      </c>
      <c r="AZ76" s="41">
        <v>1613</v>
      </c>
      <c r="BA76" s="41">
        <v>1584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2355</v>
      </c>
      <c r="F77" s="41">
        <v>2373</v>
      </c>
      <c r="G77" s="41">
        <v>2388</v>
      </c>
      <c r="H77" s="41">
        <v>2407</v>
      </c>
      <c r="I77" s="41">
        <v>2429</v>
      </c>
      <c r="J77" s="41">
        <v>2453</v>
      </c>
      <c r="K77" s="41">
        <v>2477</v>
      </c>
      <c r="L77" s="41">
        <v>2506</v>
      </c>
      <c r="M77" s="41">
        <v>2531</v>
      </c>
      <c r="N77" s="41">
        <v>2564</v>
      </c>
      <c r="O77" s="41">
        <v>2598</v>
      </c>
      <c r="P77" s="41">
        <v>2633</v>
      </c>
      <c r="Q77" s="41">
        <v>2670</v>
      </c>
      <c r="R77" s="41">
        <v>2707</v>
      </c>
      <c r="S77" s="41">
        <v>2755</v>
      </c>
      <c r="T77" s="41">
        <v>2801</v>
      </c>
      <c r="U77" s="41">
        <v>2849</v>
      </c>
      <c r="V77" s="41">
        <v>2900</v>
      </c>
      <c r="W77" s="41">
        <v>2951</v>
      </c>
      <c r="X77" s="41">
        <v>3007</v>
      </c>
      <c r="Y77" s="41">
        <v>3067</v>
      </c>
      <c r="Z77" s="41">
        <v>3123</v>
      </c>
      <c r="AA77" s="41">
        <v>3184</v>
      </c>
      <c r="AB77" s="41">
        <v>3246</v>
      </c>
      <c r="AC77" s="41">
        <v>3309</v>
      </c>
      <c r="AD77" s="41">
        <v>3369</v>
      </c>
      <c r="AE77" s="41">
        <v>3424</v>
      </c>
      <c r="AF77" s="41">
        <v>3484</v>
      </c>
      <c r="AG77" s="41">
        <v>3531</v>
      </c>
      <c r="AH77" s="41">
        <v>3576</v>
      </c>
      <c r="AI77" s="41">
        <v>3616</v>
      </c>
      <c r="AJ77" s="41">
        <v>3649</v>
      </c>
      <c r="AK77" s="41">
        <v>3682</v>
      </c>
      <c r="AL77" s="41">
        <v>3706</v>
      </c>
      <c r="AM77" s="41">
        <v>3726</v>
      </c>
      <c r="AN77" s="41">
        <v>3740</v>
      </c>
      <c r="AO77" s="41">
        <v>3749</v>
      </c>
      <c r="AP77" s="41">
        <v>3751</v>
      </c>
      <c r="AQ77" s="41">
        <v>3752</v>
      </c>
      <c r="AR77" s="41">
        <v>3747</v>
      </c>
      <c r="AS77" s="41">
        <v>3737</v>
      </c>
      <c r="AT77" s="41">
        <v>3721</v>
      </c>
      <c r="AU77" s="41">
        <v>3701</v>
      </c>
      <c r="AV77" s="41">
        <v>3677</v>
      </c>
      <c r="AW77" s="41">
        <v>3653</v>
      </c>
      <c r="AX77" s="41">
        <v>3623</v>
      </c>
      <c r="AY77" s="41">
        <v>3587</v>
      </c>
      <c r="AZ77" s="41">
        <v>3550</v>
      </c>
      <c r="BA77" s="41">
        <v>3514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1254</v>
      </c>
      <c r="F78" s="41">
        <v>1165</v>
      </c>
      <c r="G78" s="41">
        <v>1095</v>
      </c>
      <c r="H78" s="41">
        <v>1015</v>
      </c>
      <c r="I78" s="41">
        <v>932</v>
      </c>
      <c r="J78" s="41">
        <v>849</v>
      </c>
      <c r="K78" s="41">
        <v>764</v>
      </c>
      <c r="L78" s="41">
        <v>677</v>
      </c>
      <c r="M78" s="41">
        <v>592</v>
      </c>
      <c r="N78" s="41">
        <v>496</v>
      </c>
      <c r="O78" s="41">
        <v>400</v>
      </c>
      <c r="P78" s="41">
        <v>299</v>
      </c>
      <c r="Q78" s="41">
        <v>196</v>
      </c>
      <c r="R78" s="41">
        <v>94</v>
      </c>
      <c r="S78" s="41">
        <v>-3</v>
      </c>
      <c r="T78" s="41">
        <v>-82</v>
      </c>
      <c r="U78" s="41">
        <v>-165</v>
      </c>
      <c r="V78" s="41">
        <v>-249</v>
      </c>
      <c r="W78" s="41">
        <v>-333</v>
      </c>
      <c r="X78" s="41">
        <v>-421</v>
      </c>
      <c r="Y78" s="41">
        <v>-515</v>
      </c>
      <c r="Z78" s="41">
        <v>-604</v>
      </c>
      <c r="AA78" s="41">
        <v>-699</v>
      </c>
      <c r="AB78" s="41">
        <v>-794</v>
      </c>
      <c r="AC78" s="41">
        <v>-891</v>
      </c>
      <c r="AD78" s="41">
        <v>-984</v>
      </c>
      <c r="AE78" s="41">
        <v>-1071</v>
      </c>
      <c r="AF78" s="41">
        <v>-1163</v>
      </c>
      <c r="AG78" s="41">
        <v>-1244</v>
      </c>
      <c r="AH78" s="41">
        <v>-1324</v>
      </c>
      <c r="AI78" s="41">
        <v>-1400</v>
      </c>
      <c r="AJ78" s="41">
        <v>-1468</v>
      </c>
      <c r="AK78" s="41">
        <v>-1537</v>
      </c>
      <c r="AL78" s="41">
        <v>-1597</v>
      </c>
      <c r="AM78" s="41">
        <v>-1655</v>
      </c>
      <c r="AN78" s="41">
        <v>-1708</v>
      </c>
      <c r="AO78" s="41">
        <v>-1755</v>
      </c>
      <c r="AP78" s="41">
        <v>-1796</v>
      </c>
      <c r="AQ78" s="41">
        <v>-1834</v>
      </c>
      <c r="AR78" s="41">
        <v>-1867</v>
      </c>
      <c r="AS78" s="41">
        <v>-1894</v>
      </c>
      <c r="AT78" s="41">
        <v>-1913</v>
      </c>
      <c r="AU78" s="41">
        <v>-1928</v>
      </c>
      <c r="AV78" s="41">
        <v>-1938</v>
      </c>
      <c r="AW78" s="41">
        <v>-1947</v>
      </c>
      <c r="AX78" s="41">
        <v>-1949</v>
      </c>
      <c r="AY78" s="41">
        <v>-1944</v>
      </c>
      <c r="AZ78" s="41">
        <v>-1937</v>
      </c>
      <c r="BA78" s="41">
        <v>-1930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491</v>
      </c>
      <c r="F79" s="41">
        <v>531</v>
      </c>
      <c r="G79" s="41">
        <v>496</v>
      </c>
      <c r="H79" s="41">
        <v>462</v>
      </c>
      <c r="I79" s="41">
        <v>462</v>
      </c>
      <c r="J79" s="41">
        <v>462</v>
      </c>
      <c r="K79" s="41">
        <v>462</v>
      </c>
      <c r="L79" s="41">
        <v>462</v>
      </c>
      <c r="M79" s="41">
        <v>462</v>
      </c>
      <c r="N79" s="41">
        <v>462</v>
      </c>
      <c r="O79" s="41">
        <v>462</v>
      </c>
      <c r="P79" s="41">
        <v>462</v>
      </c>
      <c r="Q79" s="41">
        <v>462</v>
      </c>
      <c r="R79" s="41">
        <v>462</v>
      </c>
      <c r="S79" s="41">
        <v>462</v>
      </c>
      <c r="T79" s="41">
        <v>462</v>
      </c>
      <c r="U79" s="41">
        <v>462</v>
      </c>
      <c r="V79" s="41">
        <v>462</v>
      </c>
      <c r="W79" s="41">
        <v>462</v>
      </c>
      <c r="X79" s="41">
        <v>462</v>
      </c>
      <c r="Y79" s="41">
        <v>462</v>
      </c>
      <c r="Z79" s="41">
        <v>462</v>
      </c>
      <c r="AA79" s="41">
        <v>462</v>
      </c>
      <c r="AB79" s="41">
        <v>462</v>
      </c>
      <c r="AC79" s="41">
        <v>462</v>
      </c>
      <c r="AD79" s="41">
        <v>462</v>
      </c>
      <c r="AE79" s="41">
        <v>462</v>
      </c>
      <c r="AF79" s="41">
        <v>462</v>
      </c>
      <c r="AG79" s="41">
        <v>462</v>
      </c>
      <c r="AH79" s="41">
        <v>462</v>
      </c>
      <c r="AI79" s="41">
        <v>462</v>
      </c>
      <c r="AJ79" s="41">
        <v>462</v>
      </c>
      <c r="AK79" s="41">
        <v>462</v>
      </c>
      <c r="AL79" s="41">
        <v>462</v>
      </c>
      <c r="AM79" s="41">
        <v>462</v>
      </c>
      <c r="AN79" s="41">
        <v>462</v>
      </c>
      <c r="AO79" s="41">
        <v>462</v>
      </c>
      <c r="AP79" s="41">
        <v>462</v>
      </c>
      <c r="AQ79" s="41">
        <v>462</v>
      </c>
      <c r="AR79" s="41">
        <v>462</v>
      </c>
      <c r="AS79" s="41">
        <v>462</v>
      </c>
      <c r="AT79" s="41">
        <v>462</v>
      </c>
      <c r="AU79" s="41">
        <v>462</v>
      </c>
      <c r="AV79" s="41">
        <v>462</v>
      </c>
      <c r="AW79" s="41">
        <v>462</v>
      </c>
      <c r="AX79" s="41">
        <v>462</v>
      </c>
      <c r="AY79" s="41">
        <v>462</v>
      </c>
      <c r="AZ79" s="41">
        <v>462</v>
      </c>
      <c r="BA79" s="41">
        <v>462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-200</v>
      </c>
      <c r="F80" s="41">
        <v>-700</v>
      </c>
      <c r="G80" s="41">
        <v>-1500</v>
      </c>
      <c r="H80" s="41">
        <v>-1500</v>
      </c>
      <c r="I80" s="41">
        <v>-1500</v>
      </c>
      <c r="J80" s="41">
        <v>-1500</v>
      </c>
      <c r="K80" s="41">
        <v>-1500</v>
      </c>
      <c r="L80" s="41">
        <v>-1500</v>
      </c>
      <c r="M80" s="41">
        <v>-1500</v>
      </c>
      <c r="N80" s="41">
        <v>-1500</v>
      </c>
      <c r="O80" s="41">
        <v>-1500</v>
      </c>
      <c r="P80" s="41">
        <v>-1500</v>
      </c>
      <c r="Q80" s="41">
        <v>-1500</v>
      </c>
      <c r="R80" s="41">
        <v>-1500</v>
      </c>
      <c r="S80" s="41">
        <v>-1500</v>
      </c>
      <c r="T80" s="41">
        <v>-1500</v>
      </c>
      <c r="U80" s="41">
        <v>-1500</v>
      </c>
      <c r="V80" s="41">
        <v>-1500</v>
      </c>
      <c r="W80" s="41">
        <v>-1500</v>
      </c>
      <c r="X80" s="41">
        <v>-1500</v>
      </c>
      <c r="Y80" s="41">
        <v>-1500</v>
      </c>
      <c r="Z80" s="41">
        <v>-1500</v>
      </c>
      <c r="AA80" s="41">
        <v>-1500</v>
      </c>
      <c r="AB80" s="41">
        <v>-1500</v>
      </c>
      <c r="AC80" s="41">
        <v>-1500</v>
      </c>
      <c r="AD80" s="41">
        <v>-1500</v>
      </c>
      <c r="AE80" s="41">
        <v>-1500</v>
      </c>
      <c r="AF80" s="41">
        <v>-1500</v>
      </c>
      <c r="AG80" s="41">
        <v>-1500</v>
      </c>
      <c r="AH80" s="41">
        <v>-1500</v>
      </c>
      <c r="AI80" s="41">
        <v>-1500</v>
      </c>
      <c r="AJ80" s="41">
        <v>-1500</v>
      </c>
      <c r="AK80" s="41">
        <v>-1500</v>
      </c>
      <c r="AL80" s="41">
        <v>-1500</v>
      </c>
      <c r="AM80" s="41">
        <v>-1500</v>
      </c>
      <c r="AN80" s="41">
        <v>-1500</v>
      </c>
      <c r="AO80" s="41">
        <v>-1500</v>
      </c>
      <c r="AP80" s="41">
        <v>-1500</v>
      </c>
      <c r="AQ80" s="41">
        <v>-1500</v>
      </c>
      <c r="AR80" s="41">
        <v>-1500</v>
      </c>
      <c r="AS80" s="41">
        <v>-1500</v>
      </c>
      <c r="AT80" s="41">
        <v>-1500</v>
      </c>
      <c r="AU80" s="41">
        <v>-1500</v>
      </c>
      <c r="AV80" s="41">
        <v>-1500</v>
      </c>
      <c r="AW80" s="41">
        <v>-1500</v>
      </c>
      <c r="AX80" s="41">
        <v>-1500</v>
      </c>
      <c r="AY80" s="41">
        <v>-1500</v>
      </c>
      <c r="AZ80" s="41">
        <v>-1500</v>
      </c>
      <c r="BA80" s="41">
        <v>-1500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291</v>
      </c>
      <c r="F81" s="41">
        <v>-169</v>
      </c>
      <c r="G81" s="41">
        <v>-1004</v>
      </c>
      <c r="H81" s="41">
        <v>-1038</v>
      </c>
      <c r="I81" s="41">
        <v>-1038</v>
      </c>
      <c r="J81" s="41">
        <v>-1038</v>
      </c>
      <c r="K81" s="41">
        <v>-1038</v>
      </c>
      <c r="L81" s="41">
        <v>-1038</v>
      </c>
      <c r="M81" s="41">
        <v>-1038</v>
      </c>
      <c r="N81" s="41">
        <v>-1038</v>
      </c>
      <c r="O81" s="41">
        <v>-1038</v>
      </c>
      <c r="P81" s="41">
        <v>-1038</v>
      </c>
      <c r="Q81" s="41">
        <v>-1038</v>
      </c>
      <c r="R81" s="41">
        <v>-1038</v>
      </c>
      <c r="S81" s="41">
        <v>-1038</v>
      </c>
      <c r="T81" s="41">
        <v>-1038</v>
      </c>
      <c r="U81" s="41">
        <v>-1038</v>
      </c>
      <c r="V81" s="41">
        <v>-1038</v>
      </c>
      <c r="W81" s="41">
        <v>-1038</v>
      </c>
      <c r="X81" s="41">
        <v>-1038</v>
      </c>
      <c r="Y81" s="41">
        <v>-1038</v>
      </c>
      <c r="Z81" s="41">
        <v>-1038</v>
      </c>
      <c r="AA81" s="41">
        <v>-1038</v>
      </c>
      <c r="AB81" s="41">
        <v>-1038</v>
      </c>
      <c r="AC81" s="41">
        <v>-1038</v>
      </c>
      <c r="AD81" s="41">
        <v>-1038</v>
      </c>
      <c r="AE81" s="41">
        <v>-1038</v>
      </c>
      <c r="AF81" s="41">
        <v>-1038</v>
      </c>
      <c r="AG81" s="41">
        <v>-1038</v>
      </c>
      <c r="AH81" s="41">
        <v>-1038</v>
      </c>
      <c r="AI81" s="41">
        <v>-1038</v>
      </c>
      <c r="AJ81" s="41">
        <v>-1038</v>
      </c>
      <c r="AK81" s="41">
        <v>-1038</v>
      </c>
      <c r="AL81" s="41">
        <v>-1038</v>
      </c>
      <c r="AM81" s="41">
        <v>-1038</v>
      </c>
      <c r="AN81" s="41">
        <v>-1038</v>
      </c>
      <c r="AO81" s="41">
        <v>-1038</v>
      </c>
      <c r="AP81" s="41">
        <v>-1038</v>
      </c>
      <c r="AQ81" s="41">
        <v>-1038</v>
      </c>
      <c r="AR81" s="41">
        <v>-1038</v>
      </c>
      <c r="AS81" s="41">
        <v>-1038</v>
      </c>
      <c r="AT81" s="41">
        <v>-1038</v>
      </c>
      <c r="AU81" s="41">
        <v>-1038</v>
      </c>
      <c r="AV81" s="41">
        <v>-1038</v>
      </c>
      <c r="AW81" s="41">
        <v>-1038</v>
      </c>
      <c r="AX81" s="41">
        <v>-1038</v>
      </c>
      <c r="AY81" s="41">
        <v>-1038</v>
      </c>
      <c r="AZ81" s="41">
        <v>-1038</v>
      </c>
      <c r="BA81" s="41">
        <v>-1038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1545</v>
      </c>
      <c r="F82" s="41">
        <v>996</v>
      </c>
      <c r="G82" s="41">
        <v>91</v>
      </c>
      <c r="H82" s="41">
        <v>-23</v>
      </c>
      <c r="I82" s="41">
        <v>-106</v>
      </c>
      <c r="J82" s="41">
        <v>-189</v>
      </c>
      <c r="K82" s="41">
        <v>-274</v>
      </c>
      <c r="L82" s="41">
        <v>-361</v>
      </c>
      <c r="M82" s="41">
        <v>-446</v>
      </c>
      <c r="N82" s="41">
        <v>-542</v>
      </c>
      <c r="O82" s="41">
        <v>-638</v>
      </c>
      <c r="P82" s="41">
        <v>-739</v>
      </c>
      <c r="Q82" s="41">
        <v>-842</v>
      </c>
      <c r="R82" s="41">
        <v>-944</v>
      </c>
      <c r="S82" s="41">
        <v>-1041</v>
      </c>
      <c r="T82" s="41">
        <v>-1120</v>
      </c>
      <c r="U82" s="41">
        <v>-1203</v>
      </c>
      <c r="V82" s="41">
        <v>-1287</v>
      </c>
      <c r="W82" s="41">
        <v>-1371</v>
      </c>
      <c r="X82" s="41">
        <v>-1459</v>
      </c>
      <c r="Y82" s="41">
        <v>-1553</v>
      </c>
      <c r="Z82" s="41">
        <v>-1642</v>
      </c>
      <c r="AA82" s="41">
        <v>-1737</v>
      </c>
      <c r="AB82" s="41">
        <v>-1832</v>
      </c>
      <c r="AC82" s="41">
        <v>-1929</v>
      </c>
      <c r="AD82" s="41">
        <v>-2022</v>
      </c>
      <c r="AE82" s="41">
        <v>-2109</v>
      </c>
      <c r="AF82" s="41">
        <v>-2201</v>
      </c>
      <c r="AG82" s="41">
        <v>-2282</v>
      </c>
      <c r="AH82" s="41">
        <v>-2362</v>
      </c>
      <c r="AI82" s="41">
        <v>-2438</v>
      </c>
      <c r="AJ82" s="41">
        <v>-2506</v>
      </c>
      <c r="AK82" s="41">
        <v>-2575</v>
      </c>
      <c r="AL82" s="41">
        <v>-2635</v>
      </c>
      <c r="AM82" s="41">
        <v>-2693</v>
      </c>
      <c r="AN82" s="41">
        <v>-2746</v>
      </c>
      <c r="AO82" s="41">
        <v>-2793</v>
      </c>
      <c r="AP82" s="41">
        <v>-2834</v>
      </c>
      <c r="AQ82" s="41">
        <v>-2872</v>
      </c>
      <c r="AR82" s="41">
        <v>-2905</v>
      </c>
      <c r="AS82" s="41">
        <v>-2932</v>
      </c>
      <c r="AT82" s="41">
        <v>-2951</v>
      </c>
      <c r="AU82" s="41">
        <v>-2966</v>
      </c>
      <c r="AV82" s="41">
        <v>-2976</v>
      </c>
      <c r="AW82" s="41">
        <v>-2985</v>
      </c>
      <c r="AX82" s="41">
        <v>-2987</v>
      </c>
      <c r="AY82" s="41">
        <v>-2982</v>
      </c>
      <c r="AZ82" s="41">
        <v>-2975</v>
      </c>
      <c r="BA82" s="41">
        <v>-2968</v>
      </c>
    </row>
    <row r="83" spans="1:53" ht="11.25" customHeight="1">
      <c r="A83" s="38" t="s">
        <v>18</v>
      </c>
      <c r="B83" s="39" t="s">
        <v>10</v>
      </c>
      <c r="C83" s="55">
        <v>284470</v>
      </c>
      <c r="D83" s="41">
        <v>285972</v>
      </c>
      <c r="E83" s="41">
        <v>287517</v>
      </c>
      <c r="F83" s="41">
        <v>288513</v>
      </c>
      <c r="G83" s="41">
        <v>288604</v>
      </c>
      <c r="H83" s="41">
        <v>288581</v>
      </c>
      <c r="I83" s="41">
        <v>288475</v>
      </c>
      <c r="J83" s="41">
        <v>288286</v>
      </c>
      <c r="K83" s="41">
        <v>288012</v>
      </c>
      <c r="L83" s="41">
        <v>287651</v>
      </c>
      <c r="M83" s="41">
        <v>287205</v>
      </c>
      <c r="N83" s="41">
        <v>286663</v>
      </c>
      <c r="O83" s="41">
        <v>286025</v>
      </c>
      <c r="P83" s="41">
        <v>285286</v>
      </c>
      <c r="Q83" s="41">
        <v>284444</v>
      </c>
      <c r="R83" s="41">
        <v>283500</v>
      </c>
      <c r="S83" s="41">
        <v>282459</v>
      </c>
      <c r="T83" s="41">
        <v>281339</v>
      </c>
      <c r="U83" s="41">
        <v>280136</v>
      </c>
      <c r="V83" s="41">
        <v>278849</v>
      </c>
      <c r="W83" s="41">
        <v>277478</v>
      </c>
      <c r="X83" s="41">
        <v>276019</v>
      </c>
      <c r="Y83" s="41">
        <v>274466</v>
      </c>
      <c r="Z83" s="41">
        <v>272824</v>
      </c>
      <c r="AA83" s="41">
        <v>271087</v>
      </c>
      <c r="AB83" s="41">
        <v>269255</v>
      </c>
      <c r="AC83" s="41">
        <v>267326</v>
      </c>
      <c r="AD83" s="41">
        <v>265304</v>
      </c>
      <c r="AE83" s="41">
        <v>263195</v>
      </c>
      <c r="AF83" s="41">
        <v>260994</v>
      </c>
      <c r="AG83" s="41">
        <v>258712</v>
      </c>
      <c r="AH83" s="41">
        <v>256350</v>
      </c>
      <c r="AI83" s="41">
        <v>253912</v>
      </c>
      <c r="AJ83" s="41">
        <v>251406</v>
      </c>
      <c r="AK83" s="41">
        <v>248831</v>
      </c>
      <c r="AL83" s="41">
        <v>246196</v>
      </c>
      <c r="AM83" s="41">
        <v>243503</v>
      </c>
      <c r="AN83" s="41">
        <v>240757</v>
      </c>
      <c r="AO83" s="41">
        <v>237964</v>
      </c>
      <c r="AP83" s="41">
        <v>235130</v>
      </c>
      <c r="AQ83" s="41">
        <v>232258</v>
      </c>
      <c r="AR83" s="41">
        <v>229353</v>
      </c>
      <c r="AS83" s="41">
        <v>226421</v>
      </c>
      <c r="AT83" s="41">
        <v>223470</v>
      </c>
      <c r="AU83" s="41">
        <v>220504</v>
      </c>
      <c r="AV83" s="41">
        <v>217528</v>
      </c>
      <c r="AW83" s="41">
        <v>214543</v>
      </c>
      <c r="AX83" s="41">
        <v>211556</v>
      </c>
      <c r="AY83" s="41">
        <v>208574</v>
      </c>
      <c r="AZ83" s="41">
        <v>205599</v>
      </c>
      <c r="BA83" s="41">
        <v>202631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2.1</v>
      </c>
      <c r="F86" s="45">
        <v>2.0699999999999998</v>
      </c>
      <c r="G86" s="45">
        <v>2.04</v>
      </c>
      <c r="H86" s="45">
        <v>2.02</v>
      </c>
      <c r="I86" s="45">
        <v>2</v>
      </c>
      <c r="J86" s="45">
        <v>1.98</v>
      </c>
      <c r="K86" s="45">
        <v>1.96</v>
      </c>
      <c r="L86" s="45">
        <v>1.94</v>
      </c>
      <c r="M86" s="45">
        <v>1.92</v>
      </c>
      <c r="N86" s="45">
        <v>1.9</v>
      </c>
      <c r="O86" s="45">
        <v>1.88</v>
      </c>
      <c r="P86" s="45">
        <v>1.86</v>
      </c>
      <c r="Q86" s="45">
        <v>1.84</v>
      </c>
      <c r="R86" s="45">
        <v>1.82</v>
      </c>
      <c r="S86" s="45">
        <v>1.81</v>
      </c>
      <c r="T86" s="45">
        <v>1.81</v>
      </c>
      <c r="U86" s="45">
        <v>1.81</v>
      </c>
      <c r="V86" s="45">
        <v>1.81</v>
      </c>
      <c r="W86" s="45">
        <v>1.81</v>
      </c>
      <c r="X86" s="45">
        <v>1.81</v>
      </c>
      <c r="Y86" s="45">
        <v>1.81</v>
      </c>
      <c r="Z86" s="45">
        <v>1.81</v>
      </c>
      <c r="AA86" s="45">
        <v>1.81</v>
      </c>
      <c r="AB86" s="45">
        <v>1.81</v>
      </c>
      <c r="AC86" s="45">
        <v>1.81</v>
      </c>
      <c r="AD86" s="45">
        <v>1.81</v>
      </c>
      <c r="AE86" s="45">
        <v>1.81</v>
      </c>
      <c r="AF86" s="45">
        <v>1.81</v>
      </c>
      <c r="AG86" s="45">
        <v>1.81</v>
      </c>
      <c r="AH86" s="45">
        <v>1.81</v>
      </c>
      <c r="AI86" s="45">
        <v>1.81</v>
      </c>
      <c r="AJ86" s="45">
        <v>1.81</v>
      </c>
      <c r="AK86" s="45">
        <v>1.81</v>
      </c>
      <c r="AL86" s="45">
        <v>1.81</v>
      </c>
      <c r="AM86" s="45">
        <v>1.81</v>
      </c>
      <c r="AN86" s="45">
        <v>1.81</v>
      </c>
      <c r="AO86" s="45">
        <v>1.81</v>
      </c>
      <c r="AP86" s="45">
        <v>1.81</v>
      </c>
      <c r="AQ86" s="45">
        <v>1.81</v>
      </c>
      <c r="AR86" s="45">
        <v>1.81</v>
      </c>
      <c r="AS86" s="45">
        <v>1.81</v>
      </c>
      <c r="AT86" s="45">
        <v>1.81</v>
      </c>
      <c r="AU86" s="45">
        <v>1.81</v>
      </c>
      <c r="AV86" s="45">
        <v>1.81</v>
      </c>
      <c r="AW86" s="45">
        <v>1.81</v>
      </c>
      <c r="AX86" s="45">
        <v>1.81</v>
      </c>
      <c r="AY86" s="45">
        <v>1.81</v>
      </c>
      <c r="AZ86" s="45">
        <v>1.81</v>
      </c>
      <c r="BA86" s="45">
        <v>1.81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6.9</v>
      </c>
      <c r="F87" s="46">
        <v>6.8</v>
      </c>
      <c r="G87" s="46">
        <v>6.6</v>
      </c>
      <c r="H87" s="46">
        <v>6.5</v>
      </c>
      <c r="I87" s="46">
        <v>6.4</v>
      </c>
      <c r="J87" s="46">
        <v>6.3</v>
      </c>
      <c r="K87" s="46">
        <v>6.2</v>
      </c>
      <c r="L87" s="46">
        <v>6.2</v>
      </c>
      <c r="M87" s="46">
        <v>6.1</v>
      </c>
      <c r="N87" s="46">
        <v>6</v>
      </c>
      <c r="O87" s="46">
        <v>6</v>
      </c>
      <c r="P87" s="46">
        <v>5.9</v>
      </c>
      <c r="Q87" s="46">
        <v>5.9</v>
      </c>
      <c r="R87" s="46">
        <v>5.8</v>
      </c>
      <c r="S87" s="46">
        <v>5.8</v>
      </c>
      <c r="T87" s="46">
        <v>5.7</v>
      </c>
      <c r="U87" s="46">
        <v>5.7</v>
      </c>
      <c r="V87" s="46">
        <v>5.6</v>
      </c>
      <c r="W87" s="46">
        <v>5.6</v>
      </c>
      <c r="X87" s="46">
        <v>5.5</v>
      </c>
      <c r="Y87" s="46">
        <v>5.5</v>
      </c>
      <c r="Z87" s="46">
        <v>5.4</v>
      </c>
      <c r="AA87" s="46">
        <v>5.4</v>
      </c>
      <c r="AB87" s="46">
        <v>5.4</v>
      </c>
      <c r="AC87" s="46">
        <v>5.3</v>
      </c>
      <c r="AD87" s="46">
        <v>5.3</v>
      </c>
      <c r="AE87" s="46">
        <v>5.3</v>
      </c>
      <c r="AF87" s="46">
        <v>5.2</v>
      </c>
      <c r="AG87" s="46">
        <v>5.2</v>
      </c>
      <c r="AH87" s="46">
        <v>5.2</v>
      </c>
      <c r="AI87" s="46">
        <v>5.2</v>
      </c>
      <c r="AJ87" s="46">
        <v>5.2</v>
      </c>
      <c r="AK87" s="46">
        <v>5.0999999999999996</v>
      </c>
      <c r="AL87" s="46">
        <v>5.0999999999999996</v>
      </c>
      <c r="AM87" s="46">
        <v>5.0999999999999996</v>
      </c>
      <c r="AN87" s="46">
        <v>5.0999999999999996</v>
      </c>
      <c r="AO87" s="46">
        <v>5.0999999999999996</v>
      </c>
      <c r="AP87" s="46">
        <v>5.0999999999999996</v>
      </c>
      <c r="AQ87" s="46">
        <v>5</v>
      </c>
      <c r="AR87" s="46">
        <v>5</v>
      </c>
      <c r="AS87" s="46">
        <v>5</v>
      </c>
      <c r="AT87" s="46">
        <v>5</v>
      </c>
      <c r="AU87" s="46">
        <v>4.9000000000000004</v>
      </c>
      <c r="AV87" s="46">
        <v>4.9000000000000004</v>
      </c>
      <c r="AW87" s="46">
        <v>4.9000000000000004</v>
      </c>
      <c r="AX87" s="46">
        <v>4.9000000000000004</v>
      </c>
      <c r="AY87" s="46">
        <v>4.9000000000000004</v>
      </c>
      <c r="AZ87" s="46">
        <v>4.8</v>
      </c>
      <c r="BA87" s="46">
        <v>4.8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1</v>
      </c>
      <c r="F88" s="46">
        <v>-0.6</v>
      </c>
      <c r="G88" s="46">
        <v>-3.5</v>
      </c>
      <c r="H88" s="46">
        <v>-3.6</v>
      </c>
      <c r="I88" s="46">
        <v>-3.6</v>
      </c>
      <c r="J88" s="46">
        <v>-3.6</v>
      </c>
      <c r="K88" s="46">
        <v>-3.6</v>
      </c>
      <c r="L88" s="46">
        <v>-3.6</v>
      </c>
      <c r="M88" s="46">
        <v>-3.6</v>
      </c>
      <c r="N88" s="46">
        <v>-3.6</v>
      </c>
      <c r="O88" s="46">
        <v>-3.6</v>
      </c>
      <c r="P88" s="46">
        <v>-3.6</v>
      </c>
      <c r="Q88" s="46">
        <v>-3.6</v>
      </c>
      <c r="R88" s="46">
        <v>-3.7</v>
      </c>
      <c r="S88" s="46">
        <v>-3.7</v>
      </c>
      <c r="T88" s="46">
        <v>-3.7</v>
      </c>
      <c r="U88" s="46">
        <v>-3.7</v>
      </c>
      <c r="V88" s="46">
        <v>-3.7</v>
      </c>
      <c r="W88" s="46">
        <v>-3.7</v>
      </c>
      <c r="X88" s="46">
        <v>-3.8</v>
      </c>
      <c r="Y88" s="46">
        <v>-3.8</v>
      </c>
      <c r="Z88" s="46">
        <v>-3.8</v>
      </c>
      <c r="AA88" s="46">
        <v>-3.8</v>
      </c>
      <c r="AB88" s="46">
        <v>-3.8</v>
      </c>
      <c r="AC88" s="46">
        <v>-3.9</v>
      </c>
      <c r="AD88" s="46">
        <v>-3.9</v>
      </c>
      <c r="AE88" s="46">
        <v>-3.9</v>
      </c>
      <c r="AF88" s="46">
        <v>-4</v>
      </c>
      <c r="AG88" s="46">
        <v>-4</v>
      </c>
      <c r="AH88" s="46">
        <v>-4</v>
      </c>
      <c r="AI88" s="46">
        <v>-4.0999999999999996</v>
      </c>
      <c r="AJ88" s="46">
        <v>-4.0999999999999996</v>
      </c>
      <c r="AK88" s="46">
        <v>-4.2</v>
      </c>
      <c r="AL88" s="46">
        <v>-4.2</v>
      </c>
      <c r="AM88" s="46">
        <v>-4.2</v>
      </c>
      <c r="AN88" s="46">
        <v>-4.3</v>
      </c>
      <c r="AO88" s="46">
        <v>-4.3</v>
      </c>
      <c r="AP88" s="46">
        <v>-4.4000000000000004</v>
      </c>
      <c r="AQ88" s="46">
        <v>-4.4000000000000004</v>
      </c>
      <c r="AR88" s="46">
        <v>-4.5</v>
      </c>
      <c r="AS88" s="46">
        <v>-4.5999999999999996</v>
      </c>
      <c r="AT88" s="46">
        <v>-4.5999999999999996</v>
      </c>
      <c r="AU88" s="46">
        <v>-4.7</v>
      </c>
      <c r="AV88" s="46">
        <v>-4.7</v>
      </c>
      <c r="AW88" s="46">
        <v>-4.8</v>
      </c>
      <c r="AX88" s="46">
        <v>-4.9000000000000004</v>
      </c>
      <c r="AY88" s="46">
        <v>-4.9000000000000004</v>
      </c>
      <c r="AZ88" s="46">
        <v>-5</v>
      </c>
      <c r="BA88" s="46">
        <v>-5.0999999999999996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0.5</v>
      </c>
      <c r="F89" s="46">
        <v>0.3</v>
      </c>
      <c r="G89" s="46">
        <v>0</v>
      </c>
      <c r="H89" s="46">
        <v>0</v>
      </c>
      <c r="I89" s="46">
        <v>0</v>
      </c>
      <c r="J89" s="46">
        <v>-0.1</v>
      </c>
      <c r="K89" s="46">
        <v>-0.1</v>
      </c>
      <c r="L89" s="46">
        <v>-0.1</v>
      </c>
      <c r="M89" s="46">
        <v>-0.2</v>
      </c>
      <c r="N89" s="46">
        <v>-0.2</v>
      </c>
      <c r="O89" s="46">
        <v>-0.2</v>
      </c>
      <c r="P89" s="46">
        <v>-0.3</v>
      </c>
      <c r="Q89" s="46">
        <v>-0.3</v>
      </c>
      <c r="R89" s="46">
        <v>-0.3</v>
      </c>
      <c r="S89" s="46">
        <v>-0.4</v>
      </c>
      <c r="T89" s="46">
        <v>-0.4</v>
      </c>
      <c r="U89" s="46">
        <v>-0.4</v>
      </c>
      <c r="V89" s="46">
        <v>-0.5</v>
      </c>
      <c r="W89" s="46">
        <v>-0.5</v>
      </c>
      <c r="X89" s="46">
        <v>-0.5</v>
      </c>
      <c r="Y89" s="46">
        <v>-0.6</v>
      </c>
      <c r="Z89" s="46">
        <v>-0.6</v>
      </c>
      <c r="AA89" s="46">
        <v>-0.6</v>
      </c>
      <c r="AB89" s="46">
        <v>-0.7</v>
      </c>
      <c r="AC89" s="46">
        <v>-0.7</v>
      </c>
      <c r="AD89" s="46">
        <v>-0.8</v>
      </c>
      <c r="AE89" s="46">
        <v>-0.8</v>
      </c>
      <c r="AF89" s="46">
        <v>-0.8</v>
      </c>
      <c r="AG89" s="46">
        <v>-0.9</v>
      </c>
      <c r="AH89" s="46">
        <v>-0.9</v>
      </c>
      <c r="AI89" s="46">
        <v>-1</v>
      </c>
      <c r="AJ89" s="46">
        <v>-1</v>
      </c>
      <c r="AK89" s="46">
        <v>-1</v>
      </c>
      <c r="AL89" s="46">
        <v>-1.1000000000000001</v>
      </c>
      <c r="AM89" s="46">
        <v>-1.1000000000000001</v>
      </c>
      <c r="AN89" s="46">
        <v>-1.1000000000000001</v>
      </c>
      <c r="AO89" s="46">
        <v>-1.2</v>
      </c>
      <c r="AP89" s="46">
        <v>-1.2</v>
      </c>
      <c r="AQ89" s="46">
        <v>-1.2</v>
      </c>
      <c r="AR89" s="46">
        <v>-1.3</v>
      </c>
      <c r="AS89" s="46">
        <v>-1.3</v>
      </c>
      <c r="AT89" s="46">
        <v>-1.3</v>
      </c>
      <c r="AU89" s="46">
        <v>-1.3</v>
      </c>
      <c r="AV89" s="46">
        <v>-1.3</v>
      </c>
      <c r="AW89" s="46">
        <v>-1.4</v>
      </c>
      <c r="AX89" s="46">
        <v>-1.4</v>
      </c>
      <c r="AY89" s="46">
        <v>-1.4</v>
      </c>
      <c r="AZ89" s="46">
        <v>-1.4</v>
      </c>
      <c r="BA89" s="46">
        <v>-1.4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38.882154006243496</v>
      </c>
      <c r="D92" s="46">
        <v>39.227771966527193</v>
      </c>
      <c r="E92" s="46">
        <v>39.6</v>
      </c>
      <c r="F92" s="46">
        <v>40</v>
      </c>
      <c r="G92" s="46">
        <v>40.4</v>
      </c>
      <c r="H92" s="46">
        <v>40.799999999999997</v>
      </c>
      <c r="I92" s="46">
        <v>41.2</v>
      </c>
      <c r="J92" s="46">
        <v>41.6</v>
      </c>
      <c r="K92" s="46">
        <v>42</v>
      </c>
      <c r="L92" s="46">
        <v>42.4</v>
      </c>
      <c r="M92" s="46">
        <v>42.8</v>
      </c>
      <c r="N92" s="46">
        <v>43.1</v>
      </c>
      <c r="O92" s="46">
        <v>43.4</v>
      </c>
      <c r="P92" s="46">
        <v>43.8</v>
      </c>
      <c r="Q92" s="46">
        <v>44.1</v>
      </c>
      <c r="R92" s="46">
        <v>44.4</v>
      </c>
      <c r="S92" s="46">
        <v>44.7</v>
      </c>
      <c r="T92" s="46">
        <v>45</v>
      </c>
      <c r="U92" s="46">
        <v>45.2</v>
      </c>
      <c r="V92" s="46">
        <v>45.5</v>
      </c>
      <c r="W92" s="46">
        <v>45.8</v>
      </c>
      <c r="X92" s="46">
        <v>46.1</v>
      </c>
      <c r="Y92" s="46">
        <v>46.4</v>
      </c>
      <c r="Z92" s="46">
        <v>46.7</v>
      </c>
      <c r="AA92" s="46">
        <v>47</v>
      </c>
      <c r="AB92" s="46">
        <v>47.3</v>
      </c>
      <c r="AC92" s="46">
        <v>47.5</v>
      </c>
      <c r="AD92" s="46">
        <v>47.8</v>
      </c>
      <c r="AE92" s="46">
        <v>48</v>
      </c>
      <c r="AF92" s="46">
        <v>48.3</v>
      </c>
      <c r="AG92" s="46">
        <v>48.5</v>
      </c>
      <c r="AH92" s="46">
        <v>48.7</v>
      </c>
      <c r="AI92" s="46">
        <v>48.9</v>
      </c>
      <c r="AJ92" s="46">
        <v>49.1</v>
      </c>
      <c r="AK92" s="46">
        <v>49.4</v>
      </c>
      <c r="AL92" s="46">
        <v>49.6</v>
      </c>
      <c r="AM92" s="46">
        <v>49.8</v>
      </c>
      <c r="AN92" s="46">
        <v>50</v>
      </c>
      <c r="AO92" s="46">
        <v>50.2</v>
      </c>
      <c r="AP92" s="46">
        <v>50.4</v>
      </c>
      <c r="AQ92" s="46">
        <v>50.6</v>
      </c>
      <c r="AR92" s="46">
        <v>50.8</v>
      </c>
      <c r="AS92" s="46">
        <v>51</v>
      </c>
      <c r="AT92" s="46">
        <v>51.1</v>
      </c>
      <c r="AU92" s="46">
        <v>51.3</v>
      </c>
      <c r="AV92" s="46">
        <v>51.5</v>
      </c>
      <c r="AW92" s="46">
        <v>51.7</v>
      </c>
      <c r="AX92" s="46">
        <v>51.8</v>
      </c>
      <c r="AY92" s="46">
        <v>52</v>
      </c>
      <c r="AZ92" s="46">
        <v>52.1</v>
      </c>
      <c r="BA92" s="46">
        <v>52.3</v>
      </c>
    </row>
    <row r="93" spans="1:53" ht="11.25" customHeight="1">
      <c r="A93" s="46" t="s">
        <v>23</v>
      </c>
      <c r="B93" s="48" t="s">
        <v>22</v>
      </c>
      <c r="C93" s="46">
        <v>40.178717948717946</v>
      </c>
      <c r="D93" s="46">
        <v>40.541837782340863</v>
      </c>
      <c r="E93" s="46">
        <v>40.9</v>
      </c>
      <c r="F93" s="46">
        <v>41.3</v>
      </c>
      <c r="G93" s="46">
        <v>41.7</v>
      </c>
      <c r="H93" s="46">
        <v>42.2</v>
      </c>
      <c r="I93" s="46">
        <v>42.6</v>
      </c>
      <c r="J93" s="46">
        <v>43.1</v>
      </c>
      <c r="K93" s="46">
        <v>43.6</v>
      </c>
      <c r="L93" s="46">
        <v>44.1</v>
      </c>
      <c r="M93" s="46">
        <v>44.5</v>
      </c>
      <c r="N93" s="46">
        <v>45</v>
      </c>
      <c r="O93" s="46">
        <v>45.4</v>
      </c>
      <c r="P93" s="46">
        <v>45.9</v>
      </c>
      <c r="Q93" s="46">
        <v>46.3</v>
      </c>
      <c r="R93" s="46">
        <v>46.6</v>
      </c>
      <c r="S93" s="46">
        <v>47</v>
      </c>
      <c r="T93" s="46">
        <v>47.4</v>
      </c>
      <c r="U93" s="46">
        <v>47.7</v>
      </c>
      <c r="V93" s="46">
        <v>48.1</v>
      </c>
      <c r="W93" s="46">
        <v>48.4</v>
      </c>
      <c r="X93" s="46">
        <v>48.7</v>
      </c>
      <c r="Y93" s="46">
        <v>49</v>
      </c>
      <c r="Z93" s="46">
        <v>49.3</v>
      </c>
      <c r="AA93" s="46">
        <v>49.6</v>
      </c>
      <c r="AB93" s="46">
        <v>50</v>
      </c>
      <c r="AC93" s="46">
        <v>50.3</v>
      </c>
      <c r="AD93" s="46">
        <v>50.6</v>
      </c>
      <c r="AE93" s="46">
        <v>50.8</v>
      </c>
      <c r="AF93" s="46">
        <v>51.1</v>
      </c>
      <c r="AG93" s="46">
        <v>51.4</v>
      </c>
      <c r="AH93" s="46">
        <v>51.7</v>
      </c>
      <c r="AI93" s="46">
        <v>51.9</v>
      </c>
      <c r="AJ93" s="46">
        <v>52.2</v>
      </c>
      <c r="AK93" s="46">
        <v>52.4</v>
      </c>
      <c r="AL93" s="46">
        <v>52.6</v>
      </c>
      <c r="AM93" s="46">
        <v>52.8</v>
      </c>
      <c r="AN93" s="46">
        <v>53</v>
      </c>
      <c r="AO93" s="46">
        <v>53.2</v>
      </c>
      <c r="AP93" s="46">
        <v>53.4</v>
      </c>
      <c r="AQ93" s="46">
        <v>53.6</v>
      </c>
      <c r="AR93" s="46">
        <v>53.8</v>
      </c>
      <c r="AS93" s="46">
        <v>53.9</v>
      </c>
      <c r="AT93" s="46">
        <v>54.1</v>
      </c>
      <c r="AU93" s="46">
        <v>54.3</v>
      </c>
      <c r="AV93" s="46">
        <v>54.5</v>
      </c>
      <c r="AW93" s="46">
        <v>54.6</v>
      </c>
      <c r="AX93" s="46">
        <v>54.7</v>
      </c>
      <c r="AY93" s="46">
        <v>54.9</v>
      </c>
      <c r="AZ93" s="46">
        <v>55</v>
      </c>
      <c r="BA93" s="46">
        <v>55.2</v>
      </c>
    </row>
    <row r="94" spans="1:53" ht="11.25" customHeight="1">
      <c r="A94" s="46" t="s">
        <v>24</v>
      </c>
      <c r="B94" s="48" t="s">
        <v>22</v>
      </c>
      <c r="C94" s="46">
        <v>39.544805709754165</v>
      </c>
      <c r="D94" s="46">
        <v>39.88999216096159</v>
      </c>
      <c r="E94" s="46">
        <v>40.200000000000003</v>
      </c>
      <c r="F94" s="46">
        <v>40.6</v>
      </c>
      <c r="G94" s="46">
        <v>41.1</v>
      </c>
      <c r="H94" s="46">
        <v>41.5</v>
      </c>
      <c r="I94" s="46">
        <v>41.9</v>
      </c>
      <c r="J94" s="46">
        <v>42.4</v>
      </c>
      <c r="K94" s="46">
        <v>42.8</v>
      </c>
      <c r="L94" s="46">
        <v>43.3</v>
      </c>
      <c r="M94" s="46">
        <v>43.7</v>
      </c>
      <c r="N94" s="46">
        <v>44.1</v>
      </c>
      <c r="O94" s="46">
        <v>44.5</v>
      </c>
      <c r="P94" s="46">
        <v>44.8</v>
      </c>
      <c r="Q94" s="46">
        <v>45.2</v>
      </c>
      <c r="R94" s="46">
        <v>45.6</v>
      </c>
      <c r="S94" s="46">
        <v>45.9</v>
      </c>
      <c r="T94" s="46">
        <v>46.2</v>
      </c>
      <c r="U94" s="46">
        <v>46.5</v>
      </c>
      <c r="V94" s="46">
        <v>46.8</v>
      </c>
      <c r="W94" s="46">
        <v>47.1</v>
      </c>
      <c r="X94" s="46">
        <v>47.4</v>
      </c>
      <c r="Y94" s="46">
        <v>47.7</v>
      </c>
      <c r="Z94" s="46">
        <v>48</v>
      </c>
      <c r="AA94" s="46">
        <v>48.3</v>
      </c>
      <c r="AB94" s="46">
        <v>48.6</v>
      </c>
      <c r="AC94" s="46">
        <v>48.9</v>
      </c>
      <c r="AD94" s="46">
        <v>49.2</v>
      </c>
      <c r="AE94" s="46">
        <v>49.5</v>
      </c>
      <c r="AF94" s="46">
        <v>49.7</v>
      </c>
      <c r="AG94" s="46">
        <v>50</v>
      </c>
      <c r="AH94" s="46">
        <v>50.2</v>
      </c>
      <c r="AI94" s="46">
        <v>50.4</v>
      </c>
      <c r="AJ94" s="46">
        <v>50.6</v>
      </c>
      <c r="AK94" s="46">
        <v>50.9</v>
      </c>
      <c r="AL94" s="46">
        <v>51.1</v>
      </c>
      <c r="AM94" s="46">
        <v>51.3</v>
      </c>
      <c r="AN94" s="46">
        <v>51.5</v>
      </c>
      <c r="AO94" s="46">
        <v>51.7</v>
      </c>
      <c r="AP94" s="46">
        <v>51.9</v>
      </c>
      <c r="AQ94" s="46">
        <v>52.1</v>
      </c>
      <c r="AR94" s="46">
        <v>52.3</v>
      </c>
      <c r="AS94" s="46">
        <v>52.5</v>
      </c>
      <c r="AT94" s="46">
        <v>52.7</v>
      </c>
      <c r="AU94" s="46">
        <v>52.8</v>
      </c>
      <c r="AV94" s="46">
        <v>53</v>
      </c>
      <c r="AW94" s="46">
        <v>53.2</v>
      </c>
      <c r="AX94" s="46">
        <v>53.3</v>
      </c>
      <c r="AY94" s="46">
        <v>53.5</v>
      </c>
      <c r="AZ94" s="46">
        <v>53.6</v>
      </c>
      <c r="BA94" s="46">
        <v>53.8</v>
      </c>
    </row>
    <row r="95" spans="1:53" ht="11.25" customHeight="1">
      <c r="B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99.332917574678888</v>
      </c>
      <c r="D96" s="46">
        <v>99.321126623127697</v>
      </c>
      <c r="E96" s="46">
        <v>99.2</v>
      </c>
      <c r="F96" s="46">
        <v>99.1</v>
      </c>
      <c r="G96" s="46">
        <v>99</v>
      </c>
      <c r="H96" s="46">
        <v>98.8</v>
      </c>
      <c r="I96" s="46">
        <v>98.7</v>
      </c>
      <c r="J96" s="46">
        <v>98.6</v>
      </c>
      <c r="K96" s="46">
        <v>98.4</v>
      </c>
      <c r="L96" s="46">
        <v>98.3</v>
      </c>
      <c r="M96" s="46">
        <v>98.2</v>
      </c>
      <c r="N96" s="46">
        <v>98</v>
      </c>
      <c r="O96" s="46">
        <v>97.9</v>
      </c>
      <c r="P96" s="46">
        <v>97.7</v>
      </c>
      <c r="Q96" s="46">
        <v>97.6</v>
      </c>
      <c r="R96" s="46">
        <v>97.5</v>
      </c>
      <c r="S96" s="46">
        <v>97.3</v>
      </c>
      <c r="T96" s="46">
        <v>97.2</v>
      </c>
      <c r="U96" s="46">
        <v>97</v>
      </c>
      <c r="V96" s="46">
        <v>96.9</v>
      </c>
      <c r="W96" s="46">
        <v>96.7</v>
      </c>
      <c r="X96" s="46">
        <v>96.6</v>
      </c>
      <c r="Y96" s="46">
        <v>96.4</v>
      </c>
      <c r="Z96" s="46">
        <v>96.2</v>
      </c>
      <c r="AA96" s="46">
        <v>96.1</v>
      </c>
      <c r="AB96" s="46">
        <v>95.9</v>
      </c>
      <c r="AC96" s="46">
        <v>95.8</v>
      </c>
      <c r="AD96" s="46">
        <v>95.6</v>
      </c>
      <c r="AE96" s="46">
        <v>95.5</v>
      </c>
      <c r="AF96" s="46">
        <v>95.4</v>
      </c>
      <c r="AG96" s="46">
        <v>95.2</v>
      </c>
      <c r="AH96" s="46">
        <v>95.1</v>
      </c>
      <c r="AI96" s="46">
        <v>95</v>
      </c>
      <c r="AJ96" s="46">
        <v>94.9</v>
      </c>
      <c r="AK96" s="46">
        <v>94.8</v>
      </c>
      <c r="AL96" s="46">
        <v>94.7</v>
      </c>
      <c r="AM96" s="46">
        <v>94.6</v>
      </c>
      <c r="AN96" s="46">
        <v>94.6</v>
      </c>
      <c r="AO96" s="46">
        <v>94.5</v>
      </c>
      <c r="AP96" s="46">
        <v>94.4</v>
      </c>
      <c r="AQ96" s="46">
        <v>94.4</v>
      </c>
      <c r="AR96" s="46">
        <v>94.4</v>
      </c>
      <c r="AS96" s="46">
        <v>94.3</v>
      </c>
      <c r="AT96" s="46">
        <v>94.3</v>
      </c>
      <c r="AU96" s="46">
        <v>94.3</v>
      </c>
      <c r="AV96" s="46">
        <v>94.3</v>
      </c>
      <c r="AW96" s="46">
        <v>94.3</v>
      </c>
      <c r="AX96" s="46">
        <v>94.3</v>
      </c>
      <c r="AY96" s="46">
        <v>94.3</v>
      </c>
      <c r="AZ96" s="46">
        <v>94.3</v>
      </c>
      <c r="BA96" s="46">
        <v>94.3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20.172250149400639</v>
      </c>
      <c r="D99" s="46">
        <v>20.002657602842238</v>
      </c>
      <c r="E99" s="46">
        <v>19.8</v>
      </c>
      <c r="F99" s="46">
        <v>19.5</v>
      </c>
      <c r="G99" s="46">
        <v>19.2</v>
      </c>
      <c r="H99" s="46">
        <v>19</v>
      </c>
      <c r="I99" s="46">
        <v>18.7</v>
      </c>
      <c r="J99" s="46">
        <v>18.5</v>
      </c>
      <c r="K99" s="46">
        <v>18.3</v>
      </c>
      <c r="L99" s="46">
        <v>18.100000000000001</v>
      </c>
      <c r="M99" s="46">
        <v>17.899999999999999</v>
      </c>
      <c r="N99" s="46">
        <v>17.8</v>
      </c>
      <c r="O99" s="46">
        <v>17.600000000000001</v>
      </c>
      <c r="P99" s="46">
        <v>17.5</v>
      </c>
      <c r="Q99" s="46">
        <v>17.3</v>
      </c>
      <c r="R99" s="46">
        <v>17.100000000000001</v>
      </c>
      <c r="S99" s="46">
        <v>16.8</v>
      </c>
      <c r="T99" s="46">
        <v>16.5</v>
      </c>
      <c r="U99" s="46">
        <v>16.3</v>
      </c>
      <c r="V99" s="46">
        <v>16.100000000000001</v>
      </c>
      <c r="W99" s="46">
        <v>15.9</v>
      </c>
      <c r="X99" s="46">
        <v>15.7</v>
      </c>
      <c r="Y99" s="46">
        <v>15.5</v>
      </c>
      <c r="Z99" s="46">
        <v>15.3</v>
      </c>
      <c r="AA99" s="46">
        <v>15.2</v>
      </c>
      <c r="AB99" s="46">
        <v>15</v>
      </c>
      <c r="AC99" s="46">
        <v>14.9</v>
      </c>
      <c r="AD99" s="46">
        <v>14.8</v>
      </c>
      <c r="AE99" s="46">
        <v>14.7</v>
      </c>
      <c r="AF99" s="46">
        <v>14.6</v>
      </c>
      <c r="AG99" s="46">
        <v>14.5</v>
      </c>
      <c r="AH99" s="46">
        <v>14.4</v>
      </c>
      <c r="AI99" s="46">
        <v>14.4</v>
      </c>
      <c r="AJ99" s="46">
        <v>14.3</v>
      </c>
      <c r="AK99" s="46">
        <v>14.3</v>
      </c>
      <c r="AL99" s="46">
        <v>14.2</v>
      </c>
      <c r="AM99" s="46">
        <v>14.1</v>
      </c>
      <c r="AN99" s="46">
        <v>14.1</v>
      </c>
      <c r="AO99" s="46">
        <v>14</v>
      </c>
      <c r="AP99" s="46">
        <v>13.9</v>
      </c>
      <c r="AQ99" s="46">
        <v>13.9</v>
      </c>
      <c r="AR99" s="46">
        <v>13.8</v>
      </c>
      <c r="AS99" s="46">
        <v>13.8</v>
      </c>
      <c r="AT99" s="46">
        <v>13.7</v>
      </c>
      <c r="AU99" s="46">
        <v>13.6</v>
      </c>
      <c r="AV99" s="46">
        <v>13.6</v>
      </c>
      <c r="AW99" s="46">
        <v>13.5</v>
      </c>
      <c r="AX99" s="46">
        <v>13.4</v>
      </c>
      <c r="AY99" s="46">
        <v>13.4</v>
      </c>
      <c r="AZ99" s="46">
        <v>13.3</v>
      </c>
      <c r="BA99" s="46">
        <v>13.2</v>
      </c>
    </row>
    <row r="100" spans="1:53" ht="11.25" customHeight="1">
      <c r="A100" s="46" t="s">
        <v>29</v>
      </c>
      <c r="B100" s="48" t="s">
        <v>28</v>
      </c>
      <c r="C100" s="46">
        <v>65</v>
      </c>
      <c r="D100" s="46">
        <v>64.900000000000006</v>
      </c>
      <c r="E100" s="46">
        <v>64.8</v>
      </c>
      <c r="F100" s="46">
        <v>64.7</v>
      </c>
      <c r="G100" s="46">
        <v>64.5</v>
      </c>
      <c r="H100" s="46">
        <v>64.2</v>
      </c>
      <c r="I100" s="46">
        <v>63.8</v>
      </c>
      <c r="J100" s="46">
        <v>63.3</v>
      </c>
      <c r="K100" s="46">
        <v>63</v>
      </c>
      <c r="L100" s="46">
        <v>62.6</v>
      </c>
      <c r="M100" s="46">
        <v>62.1</v>
      </c>
      <c r="N100" s="46">
        <v>61.7</v>
      </c>
      <c r="O100" s="46">
        <v>61.2</v>
      </c>
      <c r="P100" s="46">
        <v>60.7</v>
      </c>
      <c r="Q100" s="46">
        <v>60.3</v>
      </c>
      <c r="R100" s="46">
        <v>59.9</v>
      </c>
      <c r="S100" s="46">
        <v>59.6</v>
      </c>
      <c r="T100" s="46">
        <v>59.2</v>
      </c>
      <c r="U100" s="46">
        <v>58.8</v>
      </c>
      <c r="V100" s="46">
        <v>58.4</v>
      </c>
      <c r="W100" s="46">
        <v>57.9</v>
      </c>
      <c r="X100" s="46">
        <v>57.4</v>
      </c>
      <c r="Y100" s="46">
        <v>57</v>
      </c>
      <c r="Z100" s="46">
        <v>56.6</v>
      </c>
      <c r="AA100" s="46">
        <v>56.3</v>
      </c>
      <c r="AB100" s="46">
        <v>56.1</v>
      </c>
      <c r="AC100" s="46">
        <v>55.8</v>
      </c>
      <c r="AD100" s="46">
        <v>55.6</v>
      </c>
      <c r="AE100" s="46">
        <v>55.3</v>
      </c>
      <c r="AF100" s="46">
        <v>55</v>
      </c>
      <c r="AG100" s="46">
        <v>54.6</v>
      </c>
      <c r="AH100" s="46">
        <v>54.3</v>
      </c>
      <c r="AI100" s="46">
        <v>54.1</v>
      </c>
      <c r="AJ100" s="46">
        <v>53.9</v>
      </c>
      <c r="AK100" s="46">
        <v>53.8</v>
      </c>
      <c r="AL100" s="46">
        <v>53.7</v>
      </c>
      <c r="AM100" s="46">
        <v>53.7</v>
      </c>
      <c r="AN100" s="46">
        <v>53.6</v>
      </c>
      <c r="AO100" s="46">
        <v>53.5</v>
      </c>
      <c r="AP100" s="46">
        <v>53.5</v>
      </c>
      <c r="AQ100" s="46">
        <v>53.4</v>
      </c>
      <c r="AR100" s="46">
        <v>53.2</v>
      </c>
      <c r="AS100" s="46">
        <v>53.1</v>
      </c>
      <c r="AT100" s="46">
        <v>53</v>
      </c>
      <c r="AU100" s="46">
        <v>52.8</v>
      </c>
      <c r="AV100" s="46">
        <v>52.7</v>
      </c>
      <c r="AW100" s="46">
        <v>52.6</v>
      </c>
      <c r="AX100" s="46">
        <v>52.4</v>
      </c>
      <c r="AY100" s="46">
        <v>52.3</v>
      </c>
      <c r="AZ100" s="46">
        <v>52.1</v>
      </c>
      <c r="BA100" s="46">
        <v>52</v>
      </c>
    </row>
    <row r="101" spans="1:53" ht="11.25" customHeight="1">
      <c r="A101" s="46" t="s">
        <v>30</v>
      </c>
      <c r="B101" s="48" t="s">
        <v>28</v>
      </c>
      <c r="C101" s="46">
        <v>14.828277146975077</v>
      </c>
      <c r="D101" s="46">
        <v>15.136446924873765</v>
      </c>
      <c r="E101" s="46">
        <v>15.4</v>
      </c>
      <c r="F101" s="46">
        <v>15.8</v>
      </c>
      <c r="G101" s="46">
        <v>16.3</v>
      </c>
      <c r="H101" s="46">
        <v>16.8</v>
      </c>
      <c r="I101" s="46">
        <v>17.5</v>
      </c>
      <c r="J101" s="46">
        <v>18.100000000000001</v>
      </c>
      <c r="K101" s="46">
        <v>18.7</v>
      </c>
      <c r="L101" s="46">
        <v>19.3</v>
      </c>
      <c r="M101" s="46">
        <v>19.899999999999999</v>
      </c>
      <c r="N101" s="46">
        <v>20.5</v>
      </c>
      <c r="O101" s="46">
        <v>21.2</v>
      </c>
      <c r="P101" s="46">
        <v>21.8</v>
      </c>
      <c r="Q101" s="46">
        <v>22.4</v>
      </c>
      <c r="R101" s="46">
        <v>23</v>
      </c>
      <c r="S101" s="46">
        <v>23.7</v>
      </c>
      <c r="T101" s="46">
        <v>24.3</v>
      </c>
      <c r="U101" s="46">
        <v>24.9</v>
      </c>
      <c r="V101" s="46">
        <v>25.6</v>
      </c>
      <c r="W101" s="46">
        <v>26.3</v>
      </c>
      <c r="X101" s="46">
        <v>26.9</v>
      </c>
      <c r="Y101" s="46">
        <v>27.5</v>
      </c>
      <c r="Z101" s="46">
        <v>28</v>
      </c>
      <c r="AA101" s="46">
        <v>28.5</v>
      </c>
      <c r="AB101" s="46">
        <v>28.9</v>
      </c>
      <c r="AC101" s="46">
        <v>29.3</v>
      </c>
      <c r="AD101" s="46">
        <v>29.7</v>
      </c>
      <c r="AE101" s="46">
        <v>30.1</v>
      </c>
      <c r="AF101" s="46">
        <v>30.5</v>
      </c>
      <c r="AG101" s="46">
        <v>30.9</v>
      </c>
      <c r="AH101" s="46">
        <v>31.3</v>
      </c>
      <c r="AI101" s="46">
        <v>31.5</v>
      </c>
      <c r="AJ101" s="46">
        <v>31.8</v>
      </c>
      <c r="AK101" s="46">
        <v>32</v>
      </c>
      <c r="AL101" s="46">
        <v>32.1</v>
      </c>
      <c r="AM101" s="46">
        <v>32.200000000000003</v>
      </c>
      <c r="AN101" s="46">
        <v>32.299999999999997</v>
      </c>
      <c r="AO101" s="46">
        <v>32.5</v>
      </c>
      <c r="AP101" s="46">
        <v>32.6</v>
      </c>
      <c r="AQ101" s="46">
        <v>32.799999999999997</v>
      </c>
      <c r="AR101" s="46">
        <v>33</v>
      </c>
      <c r="AS101" s="46">
        <v>33.1</v>
      </c>
      <c r="AT101" s="46">
        <v>33.299999999999997</v>
      </c>
      <c r="AU101" s="46">
        <v>33.6</v>
      </c>
      <c r="AV101" s="46">
        <v>33.799999999999997</v>
      </c>
      <c r="AW101" s="46">
        <v>33.9</v>
      </c>
      <c r="AX101" s="46">
        <v>34.1</v>
      </c>
      <c r="AY101" s="46">
        <v>34.299999999999997</v>
      </c>
      <c r="AZ101" s="46">
        <v>34.6</v>
      </c>
      <c r="BA101" s="46">
        <v>34.799999999999997</v>
      </c>
    </row>
    <row r="102" spans="1:53" ht="11.25" customHeight="1">
      <c r="A102" s="46" t="s">
        <v>31</v>
      </c>
      <c r="B102" s="48" t="s">
        <v>28</v>
      </c>
      <c r="C102" s="46">
        <v>1.6634442999261783</v>
      </c>
      <c r="D102" s="46">
        <v>1.7501713454464072</v>
      </c>
      <c r="E102" s="46">
        <v>1.8</v>
      </c>
      <c r="F102" s="46">
        <v>1.9</v>
      </c>
      <c r="G102" s="46">
        <v>2</v>
      </c>
      <c r="H102" s="46">
        <v>2</v>
      </c>
      <c r="I102" s="46">
        <v>2.1</v>
      </c>
      <c r="J102" s="46">
        <v>2.2000000000000002</v>
      </c>
      <c r="K102" s="46">
        <v>2.2000000000000002</v>
      </c>
      <c r="L102" s="46">
        <v>2.2999999999999998</v>
      </c>
      <c r="M102" s="46">
        <v>2.2999999999999998</v>
      </c>
      <c r="N102" s="46">
        <v>2.4</v>
      </c>
      <c r="O102" s="46">
        <v>2.4</v>
      </c>
      <c r="P102" s="46">
        <v>2.5</v>
      </c>
      <c r="Q102" s="46">
        <v>2.5</v>
      </c>
      <c r="R102" s="46">
        <v>2.6</v>
      </c>
      <c r="S102" s="46">
        <v>2.7</v>
      </c>
      <c r="T102" s="46">
        <v>2.8</v>
      </c>
      <c r="U102" s="46">
        <v>2.9</v>
      </c>
      <c r="V102" s="46">
        <v>3</v>
      </c>
      <c r="W102" s="46">
        <v>3.2</v>
      </c>
      <c r="X102" s="46">
        <v>3.3</v>
      </c>
      <c r="Y102" s="46">
        <v>3.4</v>
      </c>
      <c r="Z102" s="46">
        <v>3.6</v>
      </c>
      <c r="AA102" s="46">
        <v>3.8</v>
      </c>
      <c r="AB102" s="46">
        <v>4</v>
      </c>
      <c r="AC102" s="46">
        <v>4.3</v>
      </c>
      <c r="AD102" s="46">
        <v>4.5999999999999996</v>
      </c>
      <c r="AE102" s="46">
        <v>4.8</v>
      </c>
      <c r="AF102" s="46">
        <v>5</v>
      </c>
      <c r="AG102" s="46">
        <v>5.2</v>
      </c>
      <c r="AH102" s="46">
        <v>5.4</v>
      </c>
      <c r="AI102" s="46">
        <v>5.6</v>
      </c>
      <c r="AJ102" s="46">
        <v>5.8</v>
      </c>
      <c r="AK102" s="46">
        <v>6</v>
      </c>
      <c r="AL102" s="46">
        <v>6.2</v>
      </c>
      <c r="AM102" s="46">
        <v>6.4</v>
      </c>
      <c r="AN102" s="46">
        <v>6.6</v>
      </c>
      <c r="AO102" s="46">
        <v>6.8</v>
      </c>
      <c r="AP102" s="46">
        <v>7</v>
      </c>
      <c r="AQ102" s="46">
        <v>7.2</v>
      </c>
      <c r="AR102" s="46">
        <v>7.4</v>
      </c>
      <c r="AS102" s="46">
        <v>7.6</v>
      </c>
      <c r="AT102" s="46">
        <v>7.7</v>
      </c>
      <c r="AU102" s="46">
        <v>7.8</v>
      </c>
      <c r="AV102" s="46">
        <v>7.9</v>
      </c>
      <c r="AW102" s="46">
        <v>7.9</v>
      </c>
      <c r="AX102" s="46">
        <v>8</v>
      </c>
      <c r="AY102" s="46">
        <v>8.1</v>
      </c>
      <c r="AZ102" s="46">
        <v>8.1999999999999993</v>
      </c>
      <c r="BA102" s="46">
        <v>8.4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53.847401895037429</v>
      </c>
      <c r="D104" s="46">
        <v>54.176101442712046</v>
      </c>
      <c r="E104" s="46">
        <v>54.3</v>
      </c>
      <c r="F104" s="46">
        <v>54.7</v>
      </c>
      <c r="G104" s="46">
        <v>55</v>
      </c>
      <c r="H104" s="46">
        <v>55.6</v>
      </c>
      <c r="I104" s="46">
        <v>56.8</v>
      </c>
      <c r="J104" s="46">
        <v>57.9</v>
      </c>
      <c r="K104" s="46">
        <v>58.8</v>
      </c>
      <c r="L104" s="46">
        <v>59.9</v>
      </c>
      <c r="M104" s="46">
        <v>61</v>
      </c>
      <c r="N104" s="46">
        <v>62.1</v>
      </c>
      <c r="O104" s="46">
        <v>63.4</v>
      </c>
      <c r="P104" s="46">
        <v>64.7</v>
      </c>
      <c r="Q104" s="46">
        <v>65.900000000000006</v>
      </c>
      <c r="R104" s="46">
        <v>67</v>
      </c>
      <c r="S104" s="46">
        <v>67.900000000000006</v>
      </c>
      <c r="T104" s="46">
        <v>68.900000000000006</v>
      </c>
      <c r="U104" s="46">
        <v>70.099999999999994</v>
      </c>
      <c r="V104" s="46">
        <v>71.3</v>
      </c>
      <c r="W104" s="46">
        <v>72.8</v>
      </c>
      <c r="X104" s="46">
        <v>74.099999999999994</v>
      </c>
      <c r="Y104" s="46">
        <v>75.3</v>
      </c>
      <c r="Z104" s="46">
        <v>76.5</v>
      </c>
      <c r="AA104" s="46">
        <v>77.5</v>
      </c>
      <c r="AB104" s="46">
        <v>78.3</v>
      </c>
      <c r="AC104" s="46">
        <v>79.099999999999994</v>
      </c>
      <c r="AD104" s="46">
        <v>79.900000000000006</v>
      </c>
      <c r="AE104" s="46">
        <v>80.900000000000006</v>
      </c>
      <c r="AF104" s="46">
        <v>81.900000000000006</v>
      </c>
      <c r="AG104" s="46">
        <v>83.1</v>
      </c>
      <c r="AH104" s="46">
        <v>84.2</v>
      </c>
      <c r="AI104" s="46">
        <v>84.9</v>
      </c>
      <c r="AJ104" s="46">
        <v>85.5</v>
      </c>
      <c r="AK104" s="46">
        <v>85.9</v>
      </c>
      <c r="AL104" s="46">
        <v>86.2</v>
      </c>
      <c r="AM104" s="46">
        <v>86.4</v>
      </c>
      <c r="AN104" s="46">
        <v>86.6</v>
      </c>
      <c r="AO104" s="46">
        <v>86.8</v>
      </c>
      <c r="AP104" s="46">
        <v>87.1</v>
      </c>
      <c r="AQ104" s="46">
        <v>87.4</v>
      </c>
      <c r="AR104" s="46">
        <v>87.8</v>
      </c>
      <c r="AS104" s="46">
        <v>88.3</v>
      </c>
      <c r="AT104" s="46">
        <v>88.8</v>
      </c>
      <c r="AU104" s="46">
        <v>89.3</v>
      </c>
      <c r="AV104" s="46">
        <v>89.8</v>
      </c>
      <c r="AW104" s="46">
        <v>90.2</v>
      </c>
      <c r="AX104" s="46">
        <v>90.7</v>
      </c>
      <c r="AY104" s="46">
        <v>91.2</v>
      </c>
      <c r="AZ104" s="46">
        <v>91.8</v>
      </c>
      <c r="BA104" s="46">
        <v>92.5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8913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8913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pageSetUpPr fitToPage="1"/>
  </sheetPr>
  <dimension ref="A1:BA254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80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>
        <v>206373</v>
      </c>
      <c r="D9" s="41">
        <v>210627</v>
      </c>
      <c r="E9" s="41">
        <v>214929</v>
      </c>
      <c r="F9" s="41">
        <v>220142</v>
      </c>
      <c r="G9" s="41">
        <v>225527</v>
      </c>
      <c r="H9" s="41">
        <v>230861</v>
      </c>
      <c r="I9" s="41">
        <v>236340</v>
      </c>
      <c r="J9" s="41">
        <v>241912</v>
      </c>
      <c r="K9" s="41">
        <v>247577</v>
      </c>
      <c r="L9" s="41">
        <v>253333</v>
      </c>
      <c r="M9" s="41">
        <v>259180</v>
      </c>
      <c r="N9" s="41">
        <v>265120</v>
      </c>
      <c r="O9" s="41">
        <v>271157</v>
      </c>
      <c r="P9" s="41">
        <v>277292</v>
      </c>
      <c r="Q9" s="41">
        <v>283523</v>
      </c>
      <c r="R9" s="41">
        <v>289849</v>
      </c>
      <c r="S9" s="41">
        <v>296267</v>
      </c>
      <c r="T9" s="41">
        <v>302763</v>
      </c>
      <c r="U9" s="41">
        <v>309323</v>
      </c>
      <c r="V9" s="41">
        <v>315947</v>
      </c>
      <c r="W9" s="41">
        <v>322634</v>
      </c>
      <c r="X9" s="41">
        <v>329382</v>
      </c>
      <c r="Y9" s="41">
        <v>336192</v>
      </c>
      <c r="Z9" s="41">
        <v>343062</v>
      </c>
      <c r="AA9" s="41">
        <v>349991</v>
      </c>
      <c r="AB9" s="41">
        <v>356982</v>
      </c>
      <c r="AC9" s="41">
        <v>364037</v>
      </c>
      <c r="AD9" s="41">
        <v>371159</v>
      </c>
      <c r="AE9" s="41">
        <v>378353</v>
      </c>
      <c r="AF9" s="41">
        <v>385623</v>
      </c>
      <c r="AG9" s="41">
        <v>392974</v>
      </c>
      <c r="AH9" s="41">
        <v>400411</v>
      </c>
      <c r="AI9" s="41">
        <v>407942</v>
      </c>
      <c r="AJ9" s="41">
        <v>415573</v>
      </c>
      <c r="AK9" s="41">
        <v>423307</v>
      </c>
      <c r="AL9" s="41">
        <v>431152</v>
      </c>
      <c r="AM9" s="41">
        <v>439112</v>
      </c>
      <c r="AN9" s="41">
        <v>447190</v>
      </c>
      <c r="AO9" s="41">
        <v>455390</v>
      </c>
      <c r="AP9" s="41">
        <v>463710</v>
      </c>
      <c r="AQ9" s="41">
        <v>472154</v>
      </c>
      <c r="AR9" s="41">
        <v>480722</v>
      </c>
      <c r="AS9" s="41">
        <v>489414</v>
      </c>
      <c r="AT9" s="41">
        <v>498229</v>
      </c>
      <c r="AU9" s="41">
        <v>507166</v>
      </c>
      <c r="AV9" s="41">
        <v>516221</v>
      </c>
      <c r="AW9" s="41">
        <v>525396</v>
      </c>
      <c r="AX9" s="41">
        <v>534689</v>
      </c>
      <c r="AY9" s="41">
        <v>544099</v>
      </c>
      <c r="AZ9" s="41">
        <v>553624</v>
      </c>
      <c r="BA9" s="41">
        <v>563265</v>
      </c>
    </row>
    <row r="10" spans="1:53" ht="11.25" customHeight="1">
      <c r="A10" s="38" t="s">
        <v>11</v>
      </c>
      <c r="B10" s="39" t="s">
        <v>10</v>
      </c>
      <c r="C10" s="55">
        <v>3726</v>
      </c>
      <c r="D10" s="39">
        <v>3726</v>
      </c>
      <c r="E10" s="41">
        <v>3920</v>
      </c>
      <c r="F10" s="41">
        <v>4050</v>
      </c>
      <c r="G10" s="41">
        <v>4169</v>
      </c>
      <c r="H10" s="41">
        <v>4283</v>
      </c>
      <c r="I10" s="41">
        <v>4399</v>
      </c>
      <c r="J10" s="41">
        <v>4514</v>
      </c>
      <c r="K10" s="41">
        <v>4630</v>
      </c>
      <c r="L10" s="41">
        <v>4745</v>
      </c>
      <c r="M10" s="41">
        <v>4861</v>
      </c>
      <c r="N10" s="41">
        <v>4981</v>
      </c>
      <c r="O10" s="41">
        <v>5102</v>
      </c>
      <c r="P10" s="41">
        <v>5221</v>
      </c>
      <c r="Q10" s="41">
        <v>5339</v>
      </c>
      <c r="R10" s="41">
        <v>5455</v>
      </c>
      <c r="S10" s="41">
        <v>5557</v>
      </c>
      <c r="T10" s="41">
        <v>5644</v>
      </c>
      <c r="U10" s="41">
        <v>5732</v>
      </c>
      <c r="V10" s="41">
        <v>5819</v>
      </c>
      <c r="W10" s="41">
        <v>5906</v>
      </c>
      <c r="X10" s="41">
        <v>5993</v>
      </c>
      <c r="Y10" s="41">
        <v>6080</v>
      </c>
      <c r="Z10" s="41">
        <v>6168</v>
      </c>
      <c r="AA10" s="41">
        <v>6258</v>
      </c>
      <c r="AB10" s="41">
        <v>6350</v>
      </c>
      <c r="AC10" s="41">
        <v>6446</v>
      </c>
      <c r="AD10" s="41">
        <v>6547</v>
      </c>
      <c r="AE10" s="41">
        <v>6653</v>
      </c>
      <c r="AF10" s="41">
        <v>6763</v>
      </c>
      <c r="AG10" s="41">
        <v>6879</v>
      </c>
      <c r="AH10" s="41">
        <v>7002</v>
      </c>
      <c r="AI10" s="41">
        <v>7130</v>
      </c>
      <c r="AJ10" s="41">
        <v>7264</v>
      </c>
      <c r="AK10" s="41">
        <v>7402</v>
      </c>
      <c r="AL10" s="41">
        <v>7545</v>
      </c>
      <c r="AM10" s="41">
        <v>7690</v>
      </c>
      <c r="AN10" s="41">
        <v>7838</v>
      </c>
      <c r="AO10" s="41">
        <v>7987</v>
      </c>
      <c r="AP10" s="41">
        <v>8137</v>
      </c>
      <c r="AQ10" s="41">
        <v>8285</v>
      </c>
      <c r="AR10" s="41">
        <v>8435</v>
      </c>
      <c r="AS10" s="41">
        <v>8583</v>
      </c>
      <c r="AT10" s="41">
        <v>8730</v>
      </c>
      <c r="AU10" s="41">
        <v>8875</v>
      </c>
      <c r="AV10" s="41">
        <v>9019</v>
      </c>
      <c r="AW10" s="41">
        <v>9161</v>
      </c>
      <c r="AX10" s="41">
        <v>9303</v>
      </c>
      <c r="AY10" s="41">
        <v>9444</v>
      </c>
      <c r="AZ10" s="41">
        <v>9584</v>
      </c>
      <c r="BA10" s="41">
        <v>9723</v>
      </c>
    </row>
    <row r="11" spans="1:53" ht="11.25" customHeight="1">
      <c r="A11" s="38" t="s">
        <v>12</v>
      </c>
      <c r="B11" s="39" t="s">
        <v>10</v>
      </c>
      <c r="C11" s="55">
        <v>962</v>
      </c>
      <c r="D11" s="39">
        <v>973</v>
      </c>
      <c r="E11" s="41">
        <v>1037</v>
      </c>
      <c r="F11" s="41">
        <v>1065</v>
      </c>
      <c r="G11" s="41">
        <v>1095</v>
      </c>
      <c r="H11" s="41">
        <v>1124</v>
      </c>
      <c r="I11" s="41">
        <v>1147</v>
      </c>
      <c r="J11" s="41">
        <v>1169</v>
      </c>
      <c r="K11" s="41">
        <v>1194</v>
      </c>
      <c r="L11" s="41">
        <v>1218</v>
      </c>
      <c r="M11" s="41">
        <v>1241</v>
      </c>
      <c r="N11" s="41">
        <v>1264</v>
      </c>
      <c r="O11" s="41">
        <v>1287</v>
      </c>
      <c r="P11" s="41">
        <v>1310</v>
      </c>
      <c r="Q11" s="41">
        <v>1333</v>
      </c>
      <c r="R11" s="41">
        <v>1357</v>
      </c>
      <c r="S11" s="41">
        <v>1381</v>
      </c>
      <c r="T11" s="41">
        <v>1404</v>
      </c>
      <c r="U11" s="41">
        <v>1428</v>
      </c>
      <c r="V11" s="41">
        <v>1452</v>
      </c>
      <c r="W11" s="41">
        <v>1478</v>
      </c>
      <c r="X11" s="41">
        <v>1503</v>
      </c>
      <c r="Y11" s="41">
        <v>1530</v>
      </c>
      <c r="Z11" s="41">
        <v>1559</v>
      </c>
      <c r="AA11" s="41">
        <v>1587</v>
      </c>
      <c r="AB11" s="41">
        <v>1615</v>
      </c>
      <c r="AC11" s="41">
        <v>1644</v>
      </c>
      <c r="AD11" s="41">
        <v>1673</v>
      </c>
      <c r="AE11" s="41">
        <v>1703</v>
      </c>
      <c r="AF11" s="41">
        <v>1732</v>
      </c>
      <c r="AG11" s="41">
        <v>1762</v>
      </c>
      <c r="AH11" s="41">
        <v>1791</v>
      </c>
      <c r="AI11" s="41">
        <v>1819</v>
      </c>
      <c r="AJ11" s="41">
        <v>1850</v>
      </c>
      <c r="AK11" s="41">
        <v>1877</v>
      </c>
      <c r="AL11" s="41">
        <v>1905</v>
      </c>
      <c r="AM11" s="41">
        <v>1932</v>
      </c>
      <c r="AN11" s="41">
        <v>1958</v>
      </c>
      <c r="AO11" s="41">
        <v>1987</v>
      </c>
      <c r="AP11" s="41">
        <v>2013</v>
      </c>
      <c r="AQ11" s="41">
        <v>2037</v>
      </c>
      <c r="AR11" s="41">
        <v>2063</v>
      </c>
      <c r="AS11" s="41">
        <v>2088</v>
      </c>
      <c r="AT11" s="41">
        <v>2113</v>
      </c>
      <c r="AU11" s="41">
        <v>2140</v>
      </c>
      <c r="AV11" s="41">
        <v>2164</v>
      </c>
      <c r="AW11" s="41">
        <v>2188</v>
      </c>
      <c r="AX11" s="41">
        <v>2213</v>
      </c>
      <c r="AY11" s="41">
        <v>2239</v>
      </c>
      <c r="AZ11" s="41">
        <v>2263</v>
      </c>
      <c r="BA11" s="41">
        <v>2287</v>
      </c>
    </row>
    <row r="12" spans="1:53" ht="11.25" customHeight="1">
      <c r="A12" s="38" t="s">
        <v>13</v>
      </c>
      <c r="B12" s="39" t="s">
        <v>10</v>
      </c>
      <c r="C12" s="55">
        <v>2764</v>
      </c>
      <c r="D12" s="39">
        <v>2753</v>
      </c>
      <c r="E12" s="41">
        <v>2883</v>
      </c>
      <c r="F12" s="41">
        <v>2985</v>
      </c>
      <c r="G12" s="41">
        <v>3074</v>
      </c>
      <c r="H12" s="41">
        <v>3159</v>
      </c>
      <c r="I12" s="41">
        <v>3252</v>
      </c>
      <c r="J12" s="41">
        <v>3345</v>
      </c>
      <c r="K12" s="41">
        <v>3436</v>
      </c>
      <c r="L12" s="41">
        <v>3527</v>
      </c>
      <c r="M12" s="41">
        <v>3620</v>
      </c>
      <c r="N12" s="41">
        <v>3717</v>
      </c>
      <c r="O12" s="41">
        <v>3815</v>
      </c>
      <c r="P12" s="41">
        <v>3911</v>
      </c>
      <c r="Q12" s="41">
        <v>4006</v>
      </c>
      <c r="R12" s="41">
        <v>4098</v>
      </c>
      <c r="S12" s="41">
        <v>4176</v>
      </c>
      <c r="T12" s="41">
        <v>4240</v>
      </c>
      <c r="U12" s="41">
        <v>4304</v>
      </c>
      <c r="V12" s="41">
        <v>4367</v>
      </c>
      <c r="W12" s="41">
        <v>4428</v>
      </c>
      <c r="X12" s="41">
        <v>4490</v>
      </c>
      <c r="Y12" s="41">
        <v>4550</v>
      </c>
      <c r="Z12" s="41">
        <v>4609</v>
      </c>
      <c r="AA12" s="41">
        <v>4671</v>
      </c>
      <c r="AB12" s="41">
        <v>4735</v>
      </c>
      <c r="AC12" s="41">
        <v>4802</v>
      </c>
      <c r="AD12" s="41">
        <v>4874</v>
      </c>
      <c r="AE12" s="41">
        <v>4950</v>
      </c>
      <c r="AF12" s="41">
        <v>5031</v>
      </c>
      <c r="AG12" s="41">
        <v>5117</v>
      </c>
      <c r="AH12" s="41">
        <v>5211</v>
      </c>
      <c r="AI12" s="41">
        <v>5311</v>
      </c>
      <c r="AJ12" s="41">
        <v>5414</v>
      </c>
      <c r="AK12" s="41">
        <v>5525</v>
      </c>
      <c r="AL12" s="41">
        <v>5640</v>
      </c>
      <c r="AM12" s="41">
        <v>5758</v>
      </c>
      <c r="AN12" s="41">
        <v>5880</v>
      </c>
      <c r="AO12" s="41">
        <v>6000</v>
      </c>
      <c r="AP12" s="41">
        <v>6124</v>
      </c>
      <c r="AQ12" s="41">
        <v>6248</v>
      </c>
      <c r="AR12" s="41">
        <v>6372</v>
      </c>
      <c r="AS12" s="41">
        <v>6495</v>
      </c>
      <c r="AT12" s="41">
        <v>6617</v>
      </c>
      <c r="AU12" s="41">
        <v>6735</v>
      </c>
      <c r="AV12" s="41">
        <v>6855</v>
      </c>
      <c r="AW12" s="41">
        <v>6973</v>
      </c>
      <c r="AX12" s="41">
        <v>7090</v>
      </c>
      <c r="AY12" s="41">
        <v>7205</v>
      </c>
      <c r="AZ12" s="41">
        <v>7321</v>
      </c>
      <c r="BA12" s="41">
        <v>7436</v>
      </c>
    </row>
    <row r="13" spans="1:53" ht="11.25" customHeight="1">
      <c r="A13" s="38" t="s">
        <v>14</v>
      </c>
      <c r="B13" s="39" t="s">
        <v>10</v>
      </c>
      <c r="C13" s="55">
        <v>1891</v>
      </c>
      <c r="D13" s="39">
        <v>1321</v>
      </c>
      <c r="E13" s="41">
        <v>1330</v>
      </c>
      <c r="F13" s="41">
        <v>1400</v>
      </c>
      <c r="G13" s="41">
        <v>1260</v>
      </c>
      <c r="H13" s="41">
        <v>1320</v>
      </c>
      <c r="I13" s="41">
        <v>1320</v>
      </c>
      <c r="J13" s="41">
        <v>1320</v>
      </c>
      <c r="K13" s="41">
        <v>1320</v>
      </c>
      <c r="L13" s="41">
        <v>1320</v>
      </c>
      <c r="M13" s="41">
        <v>1320</v>
      </c>
      <c r="N13" s="41">
        <v>1320</v>
      </c>
      <c r="O13" s="41">
        <v>1320</v>
      </c>
      <c r="P13" s="41">
        <v>1320</v>
      </c>
      <c r="Q13" s="41">
        <v>1320</v>
      </c>
      <c r="R13" s="41">
        <v>1320</v>
      </c>
      <c r="S13" s="41">
        <v>1320</v>
      </c>
      <c r="T13" s="41">
        <v>1320</v>
      </c>
      <c r="U13" s="41">
        <v>1320</v>
      </c>
      <c r="V13" s="41">
        <v>1320</v>
      </c>
      <c r="W13" s="41">
        <v>1320</v>
      </c>
      <c r="X13" s="41">
        <v>1320</v>
      </c>
      <c r="Y13" s="41">
        <v>1320</v>
      </c>
      <c r="Z13" s="41">
        <v>1320</v>
      </c>
      <c r="AA13" s="41">
        <v>1320</v>
      </c>
      <c r="AB13" s="41">
        <v>1320</v>
      </c>
      <c r="AC13" s="41">
        <v>1320</v>
      </c>
      <c r="AD13" s="41">
        <v>1320</v>
      </c>
      <c r="AE13" s="41">
        <v>1320</v>
      </c>
      <c r="AF13" s="41">
        <v>1320</v>
      </c>
      <c r="AG13" s="41">
        <v>1320</v>
      </c>
      <c r="AH13" s="41">
        <v>1320</v>
      </c>
      <c r="AI13" s="41">
        <v>1320</v>
      </c>
      <c r="AJ13" s="41">
        <v>1320</v>
      </c>
      <c r="AK13" s="41">
        <v>1320</v>
      </c>
      <c r="AL13" s="41">
        <v>1320</v>
      </c>
      <c r="AM13" s="41">
        <v>1320</v>
      </c>
      <c r="AN13" s="41">
        <v>1320</v>
      </c>
      <c r="AO13" s="41">
        <v>1320</v>
      </c>
      <c r="AP13" s="41">
        <v>1320</v>
      </c>
      <c r="AQ13" s="41">
        <v>1320</v>
      </c>
      <c r="AR13" s="41">
        <v>1320</v>
      </c>
      <c r="AS13" s="41">
        <v>1320</v>
      </c>
      <c r="AT13" s="41">
        <v>1320</v>
      </c>
      <c r="AU13" s="41">
        <v>1320</v>
      </c>
      <c r="AV13" s="41">
        <v>1320</v>
      </c>
      <c r="AW13" s="41">
        <v>1320</v>
      </c>
      <c r="AX13" s="41">
        <v>1320</v>
      </c>
      <c r="AY13" s="41">
        <v>1320</v>
      </c>
      <c r="AZ13" s="41">
        <v>1320</v>
      </c>
      <c r="BA13" s="41">
        <v>1320</v>
      </c>
    </row>
    <row r="14" spans="1:53" ht="11.25" customHeight="1">
      <c r="A14" s="38" t="s">
        <v>15</v>
      </c>
      <c r="B14" s="39" t="s">
        <v>10</v>
      </c>
      <c r="C14" s="55">
        <v>-553</v>
      </c>
      <c r="D14" s="39">
        <v>228</v>
      </c>
      <c r="E14" s="41">
        <v>1000</v>
      </c>
      <c r="F14" s="41">
        <v>1000</v>
      </c>
      <c r="G14" s="41">
        <v>1000</v>
      </c>
      <c r="H14" s="41">
        <v>1000</v>
      </c>
      <c r="I14" s="41">
        <v>1000</v>
      </c>
      <c r="J14" s="41">
        <v>1000</v>
      </c>
      <c r="K14" s="41">
        <v>1000</v>
      </c>
      <c r="L14" s="41">
        <v>1000</v>
      </c>
      <c r="M14" s="41">
        <v>1000</v>
      </c>
      <c r="N14" s="41">
        <v>1000</v>
      </c>
      <c r="O14" s="41">
        <v>1000</v>
      </c>
      <c r="P14" s="41">
        <v>1000</v>
      </c>
      <c r="Q14" s="41">
        <v>1000</v>
      </c>
      <c r="R14" s="41">
        <v>1000</v>
      </c>
      <c r="S14" s="41">
        <v>1000</v>
      </c>
      <c r="T14" s="41">
        <v>1000</v>
      </c>
      <c r="U14" s="41">
        <v>1000</v>
      </c>
      <c r="V14" s="41">
        <v>1000</v>
      </c>
      <c r="W14" s="41">
        <v>1000</v>
      </c>
      <c r="X14" s="41">
        <v>1000</v>
      </c>
      <c r="Y14" s="41">
        <v>1000</v>
      </c>
      <c r="Z14" s="41">
        <v>1000</v>
      </c>
      <c r="AA14" s="41">
        <v>1000</v>
      </c>
      <c r="AB14" s="41">
        <v>1000</v>
      </c>
      <c r="AC14" s="41">
        <v>1000</v>
      </c>
      <c r="AD14" s="41">
        <v>1000</v>
      </c>
      <c r="AE14" s="41">
        <v>1000</v>
      </c>
      <c r="AF14" s="41">
        <v>1000</v>
      </c>
      <c r="AG14" s="41">
        <v>1000</v>
      </c>
      <c r="AH14" s="41">
        <v>1000</v>
      </c>
      <c r="AI14" s="41">
        <v>1000</v>
      </c>
      <c r="AJ14" s="41">
        <v>1000</v>
      </c>
      <c r="AK14" s="41">
        <v>1000</v>
      </c>
      <c r="AL14" s="41">
        <v>1000</v>
      </c>
      <c r="AM14" s="41">
        <v>1000</v>
      </c>
      <c r="AN14" s="41">
        <v>1000</v>
      </c>
      <c r="AO14" s="41">
        <v>1000</v>
      </c>
      <c r="AP14" s="41">
        <v>1000</v>
      </c>
      <c r="AQ14" s="41">
        <v>1000</v>
      </c>
      <c r="AR14" s="41">
        <v>1000</v>
      </c>
      <c r="AS14" s="41">
        <v>1000</v>
      </c>
      <c r="AT14" s="41">
        <v>1000</v>
      </c>
      <c r="AU14" s="41">
        <v>1000</v>
      </c>
      <c r="AV14" s="41">
        <v>1000</v>
      </c>
      <c r="AW14" s="41">
        <v>1000</v>
      </c>
      <c r="AX14" s="41">
        <v>1000</v>
      </c>
      <c r="AY14" s="41">
        <v>1000</v>
      </c>
      <c r="AZ14" s="41">
        <v>1000</v>
      </c>
      <c r="BA14" s="41">
        <v>1000</v>
      </c>
    </row>
    <row r="15" spans="1:53" ht="11.25" customHeight="1">
      <c r="A15" s="38" t="s">
        <v>16</v>
      </c>
      <c r="B15" s="39" t="s">
        <v>10</v>
      </c>
      <c r="C15" s="55">
        <v>1338</v>
      </c>
      <c r="D15" s="39">
        <v>1549</v>
      </c>
      <c r="E15" s="41">
        <v>2330</v>
      </c>
      <c r="F15" s="41">
        <v>2400</v>
      </c>
      <c r="G15" s="41">
        <v>2260</v>
      </c>
      <c r="H15" s="41">
        <v>2320</v>
      </c>
      <c r="I15" s="41">
        <v>2320</v>
      </c>
      <c r="J15" s="41">
        <v>2320</v>
      </c>
      <c r="K15" s="41">
        <v>2320</v>
      </c>
      <c r="L15" s="41">
        <v>2320</v>
      </c>
      <c r="M15" s="41">
        <v>2320</v>
      </c>
      <c r="N15" s="41">
        <v>2320</v>
      </c>
      <c r="O15" s="41">
        <v>2320</v>
      </c>
      <c r="P15" s="41">
        <v>2320</v>
      </c>
      <c r="Q15" s="41">
        <v>2320</v>
      </c>
      <c r="R15" s="41">
        <v>2320</v>
      </c>
      <c r="S15" s="41">
        <v>2320</v>
      </c>
      <c r="T15" s="41">
        <v>2320</v>
      </c>
      <c r="U15" s="41">
        <v>2320</v>
      </c>
      <c r="V15" s="41">
        <v>2320</v>
      </c>
      <c r="W15" s="41">
        <v>2320</v>
      </c>
      <c r="X15" s="41">
        <v>2320</v>
      </c>
      <c r="Y15" s="41">
        <v>2320</v>
      </c>
      <c r="Z15" s="41">
        <v>2320</v>
      </c>
      <c r="AA15" s="41">
        <v>2320</v>
      </c>
      <c r="AB15" s="41">
        <v>2320</v>
      </c>
      <c r="AC15" s="41">
        <v>2320</v>
      </c>
      <c r="AD15" s="41">
        <v>2320</v>
      </c>
      <c r="AE15" s="41">
        <v>2320</v>
      </c>
      <c r="AF15" s="41">
        <v>2320</v>
      </c>
      <c r="AG15" s="41">
        <v>2320</v>
      </c>
      <c r="AH15" s="41">
        <v>2320</v>
      </c>
      <c r="AI15" s="41">
        <v>2320</v>
      </c>
      <c r="AJ15" s="41">
        <v>2320</v>
      </c>
      <c r="AK15" s="41">
        <v>2320</v>
      </c>
      <c r="AL15" s="41">
        <v>2320</v>
      </c>
      <c r="AM15" s="41">
        <v>2320</v>
      </c>
      <c r="AN15" s="41">
        <v>2320</v>
      </c>
      <c r="AO15" s="41">
        <v>2320</v>
      </c>
      <c r="AP15" s="41">
        <v>2320</v>
      </c>
      <c r="AQ15" s="41">
        <v>2320</v>
      </c>
      <c r="AR15" s="41">
        <v>2320</v>
      </c>
      <c r="AS15" s="41">
        <v>2320</v>
      </c>
      <c r="AT15" s="41">
        <v>2320</v>
      </c>
      <c r="AU15" s="41">
        <v>2320</v>
      </c>
      <c r="AV15" s="41">
        <v>2320</v>
      </c>
      <c r="AW15" s="41">
        <v>2320</v>
      </c>
      <c r="AX15" s="41">
        <v>2320</v>
      </c>
      <c r="AY15" s="41">
        <v>2320</v>
      </c>
      <c r="AZ15" s="41">
        <v>2320</v>
      </c>
      <c r="BA15" s="41">
        <v>2320</v>
      </c>
    </row>
    <row r="16" spans="1:53" ht="11.25" customHeight="1">
      <c r="A16" s="38" t="s">
        <v>17</v>
      </c>
      <c r="B16" s="39" t="s">
        <v>10</v>
      </c>
      <c r="C16" s="55">
        <v>4254</v>
      </c>
      <c r="D16" s="39">
        <v>4302</v>
      </c>
      <c r="E16" s="41">
        <v>5213</v>
      </c>
      <c r="F16" s="41">
        <v>5385</v>
      </c>
      <c r="G16" s="41">
        <v>5334</v>
      </c>
      <c r="H16" s="41">
        <v>5479</v>
      </c>
      <c r="I16" s="41">
        <v>5572</v>
      </c>
      <c r="J16" s="41">
        <v>5665</v>
      </c>
      <c r="K16" s="41">
        <v>5756</v>
      </c>
      <c r="L16" s="41">
        <v>5847</v>
      </c>
      <c r="M16" s="41">
        <v>5940</v>
      </c>
      <c r="N16" s="41">
        <v>6037</v>
      </c>
      <c r="O16" s="41">
        <v>6135</v>
      </c>
      <c r="P16" s="41">
        <v>6231</v>
      </c>
      <c r="Q16" s="41">
        <v>6326</v>
      </c>
      <c r="R16" s="41">
        <v>6418</v>
      </c>
      <c r="S16" s="41">
        <v>6496</v>
      </c>
      <c r="T16" s="41">
        <v>6560</v>
      </c>
      <c r="U16" s="41">
        <v>6624</v>
      </c>
      <c r="V16" s="41">
        <v>6687</v>
      </c>
      <c r="W16" s="41">
        <v>6748</v>
      </c>
      <c r="X16" s="41">
        <v>6810</v>
      </c>
      <c r="Y16" s="41">
        <v>6870</v>
      </c>
      <c r="Z16" s="41">
        <v>6929</v>
      </c>
      <c r="AA16" s="41">
        <v>6991</v>
      </c>
      <c r="AB16" s="41">
        <v>7055</v>
      </c>
      <c r="AC16" s="41">
        <v>7122</v>
      </c>
      <c r="AD16" s="41">
        <v>7194</v>
      </c>
      <c r="AE16" s="41">
        <v>7270</v>
      </c>
      <c r="AF16" s="41">
        <v>7351</v>
      </c>
      <c r="AG16" s="41">
        <v>7437</v>
      </c>
      <c r="AH16" s="41">
        <v>7531</v>
      </c>
      <c r="AI16" s="41">
        <v>7631</v>
      </c>
      <c r="AJ16" s="41">
        <v>7734</v>
      </c>
      <c r="AK16" s="41">
        <v>7845</v>
      </c>
      <c r="AL16" s="41">
        <v>7960</v>
      </c>
      <c r="AM16" s="41">
        <v>8078</v>
      </c>
      <c r="AN16" s="41">
        <v>8200</v>
      </c>
      <c r="AO16" s="41">
        <v>8320</v>
      </c>
      <c r="AP16" s="41">
        <v>8444</v>
      </c>
      <c r="AQ16" s="41">
        <v>8568</v>
      </c>
      <c r="AR16" s="41">
        <v>8692</v>
      </c>
      <c r="AS16" s="41">
        <v>8815</v>
      </c>
      <c r="AT16" s="41">
        <v>8937</v>
      </c>
      <c r="AU16" s="41">
        <v>9055</v>
      </c>
      <c r="AV16" s="41">
        <v>9175</v>
      </c>
      <c r="AW16" s="41">
        <v>9293</v>
      </c>
      <c r="AX16" s="41">
        <v>9410</v>
      </c>
      <c r="AY16" s="41">
        <v>9525</v>
      </c>
      <c r="AZ16" s="41">
        <v>9641</v>
      </c>
      <c r="BA16" s="41">
        <v>9756</v>
      </c>
    </row>
    <row r="17" spans="1:53" ht="11.25" customHeight="1">
      <c r="A17" s="38" t="s">
        <v>18</v>
      </c>
      <c r="B17" s="39" t="s">
        <v>10</v>
      </c>
      <c r="C17" s="55">
        <v>210627</v>
      </c>
      <c r="D17" s="41">
        <v>214929</v>
      </c>
      <c r="E17" s="41">
        <v>220142</v>
      </c>
      <c r="F17" s="41">
        <v>225527</v>
      </c>
      <c r="G17" s="41">
        <v>230861</v>
      </c>
      <c r="H17" s="41">
        <v>236340</v>
      </c>
      <c r="I17" s="41">
        <v>241912</v>
      </c>
      <c r="J17" s="41">
        <v>247577</v>
      </c>
      <c r="K17" s="41">
        <v>253333</v>
      </c>
      <c r="L17" s="41">
        <v>259180</v>
      </c>
      <c r="M17" s="41">
        <v>265120</v>
      </c>
      <c r="N17" s="41">
        <v>271157</v>
      </c>
      <c r="O17" s="41">
        <v>277292</v>
      </c>
      <c r="P17" s="41">
        <v>283523</v>
      </c>
      <c r="Q17" s="41">
        <v>289849</v>
      </c>
      <c r="R17" s="41">
        <v>296267</v>
      </c>
      <c r="S17" s="41">
        <v>302763</v>
      </c>
      <c r="T17" s="41">
        <v>309323</v>
      </c>
      <c r="U17" s="41">
        <v>315947</v>
      </c>
      <c r="V17" s="41">
        <v>322634</v>
      </c>
      <c r="W17" s="41">
        <v>329382</v>
      </c>
      <c r="X17" s="41">
        <v>336192</v>
      </c>
      <c r="Y17" s="41">
        <v>343062</v>
      </c>
      <c r="Z17" s="41">
        <v>349991</v>
      </c>
      <c r="AA17" s="41">
        <v>356982</v>
      </c>
      <c r="AB17" s="41">
        <v>364037</v>
      </c>
      <c r="AC17" s="41">
        <v>371159</v>
      </c>
      <c r="AD17" s="41">
        <v>378353</v>
      </c>
      <c r="AE17" s="41">
        <v>385623</v>
      </c>
      <c r="AF17" s="41">
        <v>392974</v>
      </c>
      <c r="AG17" s="41">
        <v>400411</v>
      </c>
      <c r="AH17" s="41">
        <v>407942</v>
      </c>
      <c r="AI17" s="41">
        <v>415573</v>
      </c>
      <c r="AJ17" s="41">
        <v>423307</v>
      </c>
      <c r="AK17" s="41">
        <v>431152</v>
      </c>
      <c r="AL17" s="41">
        <v>439112</v>
      </c>
      <c r="AM17" s="41">
        <v>447190</v>
      </c>
      <c r="AN17" s="41">
        <v>455390</v>
      </c>
      <c r="AO17" s="41">
        <v>463710</v>
      </c>
      <c r="AP17" s="41">
        <v>472154</v>
      </c>
      <c r="AQ17" s="41">
        <v>480722</v>
      </c>
      <c r="AR17" s="41">
        <v>489414</v>
      </c>
      <c r="AS17" s="41">
        <v>498229</v>
      </c>
      <c r="AT17" s="41">
        <v>507166</v>
      </c>
      <c r="AU17" s="41">
        <v>516221</v>
      </c>
      <c r="AV17" s="41">
        <v>525396</v>
      </c>
      <c r="AW17" s="41">
        <v>534689</v>
      </c>
      <c r="AX17" s="41">
        <v>544099</v>
      </c>
      <c r="AY17" s="41">
        <v>553624</v>
      </c>
      <c r="AZ17" s="41">
        <v>563265</v>
      </c>
      <c r="BA17" s="41">
        <v>573021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100">
        <v>2.2160000000000002</v>
      </c>
      <c r="D20" s="44">
        <v>2.1859999999999999</v>
      </c>
      <c r="E20" s="45">
        <v>2.27</v>
      </c>
      <c r="F20" s="45">
        <v>2.2799999999999998</v>
      </c>
      <c r="G20" s="45">
        <v>2.29</v>
      </c>
      <c r="H20" s="45">
        <v>2.2999999999999998</v>
      </c>
      <c r="I20" s="45">
        <v>2.2999999999999998</v>
      </c>
      <c r="J20" s="45">
        <v>2.31</v>
      </c>
      <c r="K20" s="45">
        <v>2.3199999999999998</v>
      </c>
      <c r="L20" s="45">
        <v>2.33</v>
      </c>
      <c r="M20" s="45">
        <v>2.33</v>
      </c>
      <c r="N20" s="45">
        <v>2.34</v>
      </c>
      <c r="O20" s="45">
        <v>2.35</v>
      </c>
      <c r="P20" s="45">
        <v>2.35</v>
      </c>
      <c r="Q20" s="45">
        <v>2.36</v>
      </c>
      <c r="R20" s="45">
        <v>2.37</v>
      </c>
      <c r="S20" s="45">
        <v>2.37</v>
      </c>
      <c r="T20" s="45">
        <v>2.37</v>
      </c>
      <c r="U20" s="45">
        <v>2.37</v>
      </c>
      <c r="V20" s="45">
        <v>2.37</v>
      </c>
      <c r="W20" s="45">
        <v>2.37</v>
      </c>
      <c r="X20" s="45">
        <v>2.37</v>
      </c>
      <c r="Y20" s="45">
        <v>2.37</v>
      </c>
      <c r="Z20" s="45">
        <v>2.37</v>
      </c>
      <c r="AA20" s="45">
        <v>2.37</v>
      </c>
      <c r="AB20" s="45">
        <v>2.37</v>
      </c>
      <c r="AC20" s="45">
        <v>2.37</v>
      </c>
      <c r="AD20" s="45">
        <v>2.37</v>
      </c>
      <c r="AE20" s="45">
        <v>2.37</v>
      </c>
      <c r="AF20" s="45">
        <v>2.37</v>
      </c>
      <c r="AG20" s="45">
        <v>2.37</v>
      </c>
      <c r="AH20" s="45">
        <v>2.37</v>
      </c>
      <c r="AI20" s="45">
        <v>2.37</v>
      </c>
      <c r="AJ20" s="45">
        <v>2.37</v>
      </c>
      <c r="AK20" s="45">
        <v>2.37</v>
      </c>
      <c r="AL20" s="45">
        <v>2.37</v>
      </c>
      <c r="AM20" s="45">
        <v>2.37</v>
      </c>
      <c r="AN20" s="45">
        <v>2.37</v>
      </c>
      <c r="AO20" s="45">
        <v>2.37</v>
      </c>
      <c r="AP20" s="45">
        <v>2.37</v>
      </c>
      <c r="AQ20" s="45">
        <v>2.37</v>
      </c>
      <c r="AR20" s="45">
        <v>2.37</v>
      </c>
      <c r="AS20" s="45">
        <v>2.37</v>
      </c>
      <c r="AT20" s="45">
        <v>2.37</v>
      </c>
      <c r="AU20" s="45">
        <v>2.37</v>
      </c>
      <c r="AV20" s="45">
        <v>2.37</v>
      </c>
      <c r="AW20" s="45">
        <v>2.37</v>
      </c>
      <c r="AX20" s="45">
        <v>2.37</v>
      </c>
      <c r="AY20" s="45">
        <v>2.37</v>
      </c>
      <c r="AZ20" s="45">
        <v>2.37</v>
      </c>
      <c r="BA20" s="45">
        <v>2.37</v>
      </c>
    </row>
    <row r="21" spans="1:53" ht="11.25" customHeight="1">
      <c r="A21" s="43" t="s">
        <v>115</v>
      </c>
      <c r="B21" s="44" t="s">
        <v>19</v>
      </c>
      <c r="C21" s="56">
        <v>9.43</v>
      </c>
      <c r="D21" s="48">
        <v>9.15</v>
      </c>
      <c r="E21" s="46">
        <v>9</v>
      </c>
      <c r="F21" s="46">
        <v>9</v>
      </c>
      <c r="G21" s="46">
        <v>8.9</v>
      </c>
      <c r="H21" s="46">
        <v>8.8000000000000007</v>
      </c>
      <c r="I21" s="46">
        <v>8.6</v>
      </c>
      <c r="J21" s="46">
        <v>8.4</v>
      </c>
      <c r="K21" s="46">
        <v>8.3000000000000007</v>
      </c>
      <c r="L21" s="46">
        <v>8.1999999999999993</v>
      </c>
      <c r="M21" s="46">
        <v>8</v>
      </c>
      <c r="N21" s="46">
        <v>7.8</v>
      </c>
      <c r="O21" s="46">
        <v>7.7</v>
      </c>
      <c r="P21" s="46">
        <v>7.5</v>
      </c>
      <c r="Q21" s="46">
        <v>7.4</v>
      </c>
      <c r="R21" s="46">
        <v>7.3</v>
      </c>
      <c r="S21" s="46">
        <v>7.1</v>
      </c>
      <c r="T21" s="46">
        <v>7</v>
      </c>
      <c r="U21" s="46">
        <v>6.8</v>
      </c>
      <c r="V21" s="46">
        <v>6.7</v>
      </c>
      <c r="W21" s="46">
        <v>6.6</v>
      </c>
      <c r="X21" s="46">
        <v>6.4</v>
      </c>
      <c r="Y21" s="46">
        <v>6.3</v>
      </c>
      <c r="Z21" s="46">
        <v>6.2</v>
      </c>
      <c r="AA21" s="46">
        <v>6</v>
      </c>
      <c r="AB21" s="46">
        <v>5.9</v>
      </c>
      <c r="AC21" s="46">
        <v>5.8</v>
      </c>
      <c r="AD21" s="46">
        <v>5.6</v>
      </c>
      <c r="AE21" s="46">
        <v>5.5</v>
      </c>
      <c r="AF21" s="46">
        <v>5.4</v>
      </c>
      <c r="AG21" s="46">
        <v>5.3</v>
      </c>
      <c r="AH21" s="46">
        <v>5.2</v>
      </c>
      <c r="AI21" s="46">
        <v>5.0999999999999996</v>
      </c>
      <c r="AJ21" s="46">
        <v>5</v>
      </c>
      <c r="AK21" s="46">
        <v>4.9000000000000004</v>
      </c>
      <c r="AL21" s="46">
        <v>4.8</v>
      </c>
      <c r="AM21" s="46">
        <v>4.7</v>
      </c>
      <c r="AN21" s="46">
        <v>4.5999999999999996</v>
      </c>
      <c r="AO21" s="46">
        <v>4.5</v>
      </c>
      <c r="AP21" s="46">
        <v>4.4000000000000004</v>
      </c>
      <c r="AQ21" s="46">
        <v>4.3</v>
      </c>
      <c r="AR21" s="46">
        <v>4.2</v>
      </c>
      <c r="AS21" s="46">
        <v>4.0999999999999996</v>
      </c>
      <c r="AT21" s="46">
        <v>4</v>
      </c>
      <c r="AU21" s="46">
        <v>3.9</v>
      </c>
      <c r="AV21" s="46">
        <v>3.8</v>
      </c>
      <c r="AW21" s="46">
        <v>3.7</v>
      </c>
      <c r="AX21" s="46">
        <v>3.7</v>
      </c>
      <c r="AY21" s="46">
        <v>3.6</v>
      </c>
      <c r="AZ21" s="46">
        <v>3.5</v>
      </c>
      <c r="BA21" s="46">
        <v>3.4</v>
      </c>
    </row>
    <row r="22" spans="1:53" ht="11.25" customHeight="1">
      <c r="A22" s="43" t="s">
        <v>116</v>
      </c>
      <c r="B22" s="44" t="s">
        <v>19</v>
      </c>
      <c r="C22" s="56">
        <v>6.3524619350795479</v>
      </c>
      <c r="D22" s="48">
        <v>7.3</v>
      </c>
      <c r="E22" s="46">
        <v>10.7</v>
      </c>
      <c r="F22" s="46">
        <v>10.8</v>
      </c>
      <c r="G22" s="46">
        <v>9.9</v>
      </c>
      <c r="H22" s="46">
        <v>9.9</v>
      </c>
      <c r="I22" s="46">
        <v>9.6999999999999993</v>
      </c>
      <c r="J22" s="46">
        <v>9.5</v>
      </c>
      <c r="K22" s="46">
        <v>9.3000000000000007</v>
      </c>
      <c r="L22" s="46">
        <v>9.1</v>
      </c>
      <c r="M22" s="46">
        <v>8.8000000000000007</v>
      </c>
      <c r="N22" s="46">
        <v>8.6999999999999993</v>
      </c>
      <c r="O22" s="46">
        <v>8.5</v>
      </c>
      <c r="P22" s="46">
        <v>8.3000000000000007</v>
      </c>
      <c r="Q22" s="46">
        <v>8.1</v>
      </c>
      <c r="R22" s="46">
        <v>7.9</v>
      </c>
      <c r="S22" s="46">
        <v>7.7</v>
      </c>
      <c r="T22" s="46">
        <v>7.6</v>
      </c>
      <c r="U22" s="46">
        <v>7.4</v>
      </c>
      <c r="V22" s="46">
        <v>7.3</v>
      </c>
      <c r="W22" s="46">
        <v>7.1</v>
      </c>
      <c r="X22" s="46">
        <v>7</v>
      </c>
      <c r="Y22" s="46">
        <v>6.8</v>
      </c>
      <c r="Z22" s="46">
        <v>6.7</v>
      </c>
      <c r="AA22" s="46">
        <v>6.6</v>
      </c>
      <c r="AB22" s="46">
        <v>6.4</v>
      </c>
      <c r="AC22" s="46">
        <v>6.3</v>
      </c>
      <c r="AD22" s="46">
        <v>6.2</v>
      </c>
      <c r="AE22" s="46">
        <v>6.1</v>
      </c>
      <c r="AF22" s="46">
        <v>6</v>
      </c>
      <c r="AG22" s="46">
        <v>5.8</v>
      </c>
      <c r="AH22" s="46">
        <v>5.7</v>
      </c>
      <c r="AI22" s="46">
        <v>5.6</v>
      </c>
      <c r="AJ22" s="46">
        <v>5.5</v>
      </c>
      <c r="AK22" s="46">
        <v>5.4</v>
      </c>
      <c r="AL22" s="46">
        <v>5.3</v>
      </c>
      <c r="AM22" s="46">
        <v>5.2</v>
      </c>
      <c r="AN22" s="46">
        <v>5.0999999999999996</v>
      </c>
      <c r="AO22" s="46">
        <v>5</v>
      </c>
      <c r="AP22" s="46">
        <v>5</v>
      </c>
      <c r="AQ22" s="46">
        <v>4.9000000000000004</v>
      </c>
      <c r="AR22" s="46">
        <v>4.8</v>
      </c>
      <c r="AS22" s="46">
        <v>4.7</v>
      </c>
      <c r="AT22" s="46">
        <v>4.5999999999999996</v>
      </c>
      <c r="AU22" s="46">
        <v>4.5</v>
      </c>
      <c r="AV22" s="46">
        <v>4.5</v>
      </c>
      <c r="AW22" s="46">
        <v>4.4000000000000004</v>
      </c>
      <c r="AX22" s="46">
        <v>4.3</v>
      </c>
      <c r="AY22" s="46">
        <v>4.2</v>
      </c>
      <c r="AZ22" s="46">
        <v>4.2</v>
      </c>
      <c r="BA22" s="46">
        <v>4.0999999999999996</v>
      </c>
    </row>
    <row r="23" spans="1:53" ht="11.25" customHeight="1">
      <c r="A23" s="43" t="s">
        <v>117</v>
      </c>
      <c r="B23" s="44" t="s">
        <v>19</v>
      </c>
      <c r="C23" s="56">
        <v>2.0613161605442571</v>
      </c>
      <c r="D23" s="48">
        <v>2.0424731871982225</v>
      </c>
      <c r="E23" s="46">
        <v>2.4</v>
      </c>
      <c r="F23" s="46">
        <v>2.4</v>
      </c>
      <c r="G23" s="46">
        <v>2.4</v>
      </c>
      <c r="H23" s="46">
        <v>2.4</v>
      </c>
      <c r="I23" s="46">
        <v>2.4</v>
      </c>
      <c r="J23" s="46">
        <v>2.2999999999999998</v>
      </c>
      <c r="K23" s="46">
        <v>2.2999999999999998</v>
      </c>
      <c r="L23" s="46">
        <v>2.2999999999999998</v>
      </c>
      <c r="M23" s="46">
        <v>2.2999999999999998</v>
      </c>
      <c r="N23" s="46">
        <v>2.2999999999999998</v>
      </c>
      <c r="O23" s="46">
        <v>2.2999999999999998</v>
      </c>
      <c r="P23" s="46">
        <v>2.2000000000000002</v>
      </c>
      <c r="Q23" s="46">
        <v>2.2000000000000002</v>
      </c>
      <c r="R23" s="46">
        <v>2.2000000000000002</v>
      </c>
      <c r="S23" s="46">
        <v>2.2000000000000002</v>
      </c>
      <c r="T23" s="46">
        <v>2.2000000000000002</v>
      </c>
      <c r="U23" s="46">
        <v>2.1</v>
      </c>
      <c r="V23" s="46">
        <v>2.1</v>
      </c>
      <c r="W23" s="46">
        <v>2.1</v>
      </c>
      <c r="X23" s="46">
        <v>2.1</v>
      </c>
      <c r="Y23" s="46">
        <v>2</v>
      </c>
      <c r="Z23" s="46">
        <v>2</v>
      </c>
      <c r="AA23" s="46">
        <v>2</v>
      </c>
      <c r="AB23" s="46">
        <v>2</v>
      </c>
      <c r="AC23" s="46">
        <v>2</v>
      </c>
      <c r="AD23" s="46">
        <v>1.9</v>
      </c>
      <c r="AE23" s="46">
        <v>1.9</v>
      </c>
      <c r="AF23" s="46">
        <v>1.9</v>
      </c>
      <c r="AG23" s="46">
        <v>1.9</v>
      </c>
      <c r="AH23" s="46">
        <v>1.9</v>
      </c>
      <c r="AI23" s="46">
        <v>1.9</v>
      </c>
      <c r="AJ23" s="46">
        <v>1.9</v>
      </c>
      <c r="AK23" s="46">
        <v>1.9</v>
      </c>
      <c r="AL23" s="46">
        <v>1.8</v>
      </c>
      <c r="AM23" s="46">
        <v>1.8</v>
      </c>
      <c r="AN23" s="46">
        <v>1.8</v>
      </c>
      <c r="AO23" s="46">
        <v>1.8</v>
      </c>
      <c r="AP23" s="46">
        <v>1.8</v>
      </c>
      <c r="AQ23" s="46">
        <v>1.8</v>
      </c>
      <c r="AR23" s="46">
        <v>1.8</v>
      </c>
      <c r="AS23" s="46">
        <v>1.8</v>
      </c>
      <c r="AT23" s="46">
        <v>1.8</v>
      </c>
      <c r="AU23" s="46">
        <v>1.8</v>
      </c>
      <c r="AV23" s="46">
        <v>1.8</v>
      </c>
      <c r="AW23" s="46">
        <v>1.8</v>
      </c>
      <c r="AX23" s="46">
        <v>1.8</v>
      </c>
      <c r="AY23" s="46">
        <v>1.8</v>
      </c>
      <c r="AZ23" s="46">
        <v>1.7</v>
      </c>
      <c r="BA23" s="46">
        <v>1.7</v>
      </c>
    </row>
    <row r="24" spans="1:53" ht="11.25" customHeight="1">
      <c r="B24" s="42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31.253743760399335</v>
      </c>
      <c r="D26" s="46">
        <v>31.333677685950413</v>
      </c>
      <c r="E26" s="46">
        <v>31.4</v>
      </c>
      <c r="F26" s="46">
        <v>31.4</v>
      </c>
      <c r="G26" s="46">
        <v>31.3</v>
      </c>
      <c r="H26" s="46">
        <v>31.3</v>
      </c>
      <c r="I26" s="46">
        <v>31.4</v>
      </c>
      <c r="J26" s="46">
        <v>31.4</v>
      </c>
      <c r="K26" s="46">
        <v>31.5</v>
      </c>
      <c r="L26" s="46">
        <v>31.6</v>
      </c>
      <c r="M26" s="46">
        <v>31.7</v>
      </c>
      <c r="N26" s="46">
        <v>31.8</v>
      </c>
      <c r="O26" s="46">
        <v>31.8</v>
      </c>
      <c r="P26" s="46">
        <v>31.9</v>
      </c>
      <c r="Q26" s="46">
        <v>32</v>
      </c>
      <c r="R26" s="46">
        <v>32</v>
      </c>
      <c r="S26" s="46">
        <v>32.1</v>
      </c>
      <c r="T26" s="46">
        <v>32.200000000000003</v>
      </c>
      <c r="U26" s="46">
        <v>32.299999999999997</v>
      </c>
      <c r="V26" s="46">
        <v>32.4</v>
      </c>
      <c r="W26" s="46">
        <v>32.5</v>
      </c>
      <c r="X26" s="46">
        <v>32.5</v>
      </c>
      <c r="Y26" s="46">
        <v>32.6</v>
      </c>
      <c r="Z26" s="46">
        <v>32.700000000000003</v>
      </c>
      <c r="AA26" s="46">
        <v>32.700000000000003</v>
      </c>
      <c r="AB26" s="46">
        <v>32.700000000000003</v>
      </c>
      <c r="AC26" s="46">
        <v>32.799999999999997</v>
      </c>
      <c r="AD26" s="46">
        <v>32.799999999999997</v>
      </c>
      <c r="AE26" s="46">
        <v>32.799999999999997</v>
      </c>
      <c r="AF26" s="46">
        <v>32.799999999999997</v>
      </c>
      <c r="AG26" s="46">
        <v>32.799999999999997</v>
      </c>
      <c r="AH26" s="46">
        <v>32.799999999999997</v>
      </c>
      <c r="AI26" s="46">
        <v>32.799999999999997</v>
      </c>
      <c r="AJ26" s="46">
        <v>32.799999999999997</v>
      </c>
      <c r="AK26" s="46">
        <v>32.799999999999997</v>
      </c>
      <c r="AL26" s="46">
        <v>32.9</v>
      </c>
      <c r="AM26" s="46">
        <v>32.9</v>
      </c>
      <c r="AN26" s="46">
        <v>32.9</v>
      </c>
      <c r="AO26" s="46">
        <v>32.9</v>
      </c>
      <c r="AP26" s="46">
        <v>33</v>
      </c>
      <c r="AQ26" s="46">
        <v>33</v>
      </c>
      <c r="AR26" s="46">
        <v>33.1</v>
      </c>
      <c r="AS26" s="46">
        <v>33.1</v>
      </c>
      <c r="AT26" s="46">
        <v>33.200000000000003</v>
      </c>
      <c r="AU26" s="46">
        <v>33.200000000000003</v>
      </c>
      <c r="AV26" s="46">
        <v>33.299999999999997</v>
      </c>
      <c r="AW26" s="46">
        <v>33.299999999999997</v>
      </c>
      <c r="AX26" s="46">
        <v>33.4</v>
      </c>
      <c r="AY26" s="46">
        <v>33.5</v>
      </c>
      <c r="AZ26" s="46">
        <v>33.5</v>
      </c>
      <c r="BA26" s="46">
        <v>33.6</v>
      </c>
    </row>
    <row r="27" spans="1:53" ht="11.25" customHeight="1">
      <c r="A27" s="46" t="s">
        <v>23</v>
      </c>
      <c r="B27" s="48" t="s">
        <v>22</v>
      </c>
      <c r="C27" s="46">
        <v>30.613823368074602</v>
      </c>
      <c r="D27" s="46">
        <v>30.766837899543379</v>
      </c>
      <c r="E27" s="46">
        <v>30.9</v>
      </c>
      <c r="F27" s="46">
        <v>31</v>
      </c>
      <c r="G27" s="46">
        <v>31.1</v>
      </c>
      <c r="H27" s="46">
        <v>31.2</v>
      </c>
      <c r="I27" s="46">
        <v>31.3</v>
      </c>
      <c r="J27" s="46">
        <v>31.4</v>
      </c>
      <c r="K27" s="46">
        <v>31.5</v>
      </c>
      <c r="L27" s="46">
        <v>31.7</v>
      </c>
      <c r="M27" s="46">
        <v>31.8</v>
      </c>
      <c r="N27" s="46">
        <v>31.9</v>
      </c>
      <c r="O27" s="46">
        <v>32</v>
      </c>
      <c r="P27" s="46">
        <v>32.1</v>
      </c>
      <c r="Q27" s="46">
        <v>32.1</v>
      </c>
      <c r="R27" s="46">
        <v>32.200000000000003</v>
      </c>
      <c r="S27" s="46">
        <v>32.299999999999997</v>
      </c>
      <c r="T27" s="46">
        <v>32.4</v>
      </c>
      <c r="U27" s="46">
        <v>32.5</v>
      </c>
      <c r="V27" s="46">
        <v>32.6</v>
      </c>
      <c r="W27" s="46">
        <v>32.700000000000003</v>
      </c>
      <c r="X27" s="46">
        <v>32.700000000000003</v>
      </c>
      <c r="Y27" s="46">
        <v>32.799999999999997</v>
      </c>
      <c r="Z27" s="46">
        <v>32.9</v>
      </c>
      <c r="AA27" s="46">
        <v>32.9</v>
      </c>
      <c r="AB27" s="46">
        <v>32.9</v>
      </c>
      <c r="AC27" s="46">
        <v>33</v>
      </c>
      <c r="AD27" s="46">
        <v>33</v>
      </c>
      <c r="AE27" s="46">
        <v>33</v>
      </c>
      <c r="AF27" s="46">
        <v>33</v>
      </c>
      <c r="AG27" s="46">
        <v>33</v>
      </c>
      <c r="AH27" s="46">
        <v>33</v>
      </c>
      <c r="AI27" s="46">
        <v>33</v>
      </c>
      <c r="AJ27" s="46">
        <v>33</v>
      </c>
      <c r="AK27" s="46">
        <v>33</v>
      </c>
      <c r="AL27" s="46">
        <v>33.1</v>
      </c>
      <c r="AM27" s="46">
        <v>33.1</v>
      </c>
      <c r="AN27" s="46">
        <v>33.1</v>
      </c>
      <c r="AO27" s="46">
        <v>33.1</v>
      </c>
      <c r="AP27" s="46">
        <v>33.200000000000003</v>
      </c>
      <c r="AQ27" s="46">
        <v>33.200000000000003</v>
      </c>
      <c r="AR27" s="46">
        <v>33.200000000000003</v>
      </c>
      <c r="AS27" s="46">
        <v>33.299999999999997</v>
      </c>
      <c r="AT27" s="46">
        <v>33.299999999999997</v>
      </c>
      <c r="AU27" s="46">
        <v>33.299999999999997</v>
      </c>
      <c r="AV27" s="46">
        <v>33.4</v>
      </c>
      <c r="AW27" s="46">
        <v>33.4</v>
      </c>
      <c r="AX27" s="46">
        <v>33.5</v>
      </c>
      <c r="AY27" s="46">
        <v>33.5</v>
      </c>
      <c r="AZ27" s="46">
        <v>33.6</v>
      </c>
      <c r="BA27" s="46">
        <v>33.700000000000003</v>
      </c>
    </row>
    <row r="28" spans="1:53" ht="11.25" customHeight="1">
      <c r="A28" s="46" t="s">
        <v>24</v>
      </c>
      <c r="B28" s="48" t="s">
        <v>22</v>
      </c>
      <c r="C28" s="46">
        <v>30.933575855564538</v>
      </c>
      <c r="D28" s="46">
        <v>31.062980641739593</v>
      </c>
      <c r="E28" s="46">
        <v>31.1</v>
      </c>
      <c r="F28" s="46">
        <v>31.2</v>
      </c>
      <c r="G28" s="46">
        <v>31.2</v>
      </c>
      <c r="H28" s="46">
        <v>31.3</v>
      </c>
      <c r="I28" s="46">
        <v>31.4</v>
      </c>
      <c r="J28" s="46">
        <v>31.4</v>
      </c>
      <c r="K28" s="46">
        <v>31.5</v>
      </c>
      <c r="L28" s="46">
        <v>31.6</v>
      </c>
      <c r="M28" s="46">
        <v>31.7</v>
      </c>
      <c r="N28" s="46">
        <v>31.8</v>
      </c>
      <c r="O28" s="46">
        <v>31.9</v>
      </c>
      <c r="P28" s="46">
        <v>32</v>
      </c>
      <c r="Q28" s="46">
        <v>32.1</v>
      </c>
      <c r="R28" s="46">
        <v>32.1</v>
      </c>
      <c r="S28" s="46">
        <v>32.200000000000003</v>
      </c>
      <c r="T28" s="46">
        <v>32.299999999999997</v>
      </c>
      <c r="U28" s="46">
        <v>32.4</v>
      </c>
      <c r="V28" s="46">
        <v>32.5</v>
      </c>
      <c r="W28" s="46">
        <v>32.6</v>
      </c>
      <c r="X28" s="46">
        <v>32.6</v>
      </c>
      <c r="Y28" s="46">
        <v>32.700000000000003</v>
      </c>
      <c r="Z28" s="46">
        <v>32.799999999999997</v>
      </c>
      <c r="AA28" s="46">
        <v>32.799999999999997</v>
      </c>
      <c r="AB28" s="46">
        <v>32.799999999999997</v>
      </c>
      <c r="AC28" s="46">
        <v>32.9</v>
      </c>
      <c r="AD28" s="46">
        <v>32.9</v>
      </c>
      <c r="AE28" s="46">
        <v>32.9</v>
      </c>
      <c r="AF28" s="46">
        <v>32.9</v>
      </c>
      <c r="AG28" s="46">
        <v>32.9</v>
      </c>
      <c r="AH28" s="46">
        <v>32.9</v>
      </c>
      <c r="AI28" s="46">
        <v>32.9</v>
      </c>
      <c r="AJ28" s="46">
        <v>32.9</v>
      </c>
      <c r="AK28" s="46">
        <v>32.9</v>
      </c>
      <c r="AL28" s="46">
        <v>33</v>
      </c>
      <c r="AM28" s="46">
        <v>33</v>
      </c>
      <c r="AN28" s="46">
        <v>33</v>
      </c>
      <c r="AO28" s="46">
        <v>33</v>
      </c>
      <c r="AP28" s="46">
        <v>33.1</v>
      </c>
      <c r="AQ28" s="46">
        <v>33.1</v>
      </c>
      <c r="AR28" s="46">
        <v>33.1</v>
      </c>
      <c r="AS28" s="46">
        <v>33.200000000000003</v>
      </c>
      <c r="AT28" s="46">
        <v>33.200000000000003</v>
      </c>
      <c r="AU28" s="46">
        <v>33.299999999999997</v>
      </c>
      <c r="AV28" s="46">
        <v>33.299999999999997</v>
      </c>
      <c r="AW28" s="46">
        <v>33.4</v>
      </c>
      <c r="AX28" s="46">
        <v>33.4</v>
      </c>
      <c r="AY28" s="46">
        <v>33.5</v>
      </c>
      <c r="AZ28" s="46">
        <v>33.6</v>
      </c>
      <c r="BA28" s="46">
        <v>33.6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107.89936039166139</v>
      </c>
      <c r="D30" s="46">
        <v>107.93208532868958</v>
      </c>
      <c r="E30" s="46">
        <v>107.7</v>
      </c>
      <c r="F30" s="46">
        <v>107.4</v>
      </c>
      <c r="G30" s="46">
        <v>107.2</v>
      </c>
      <c r="H30" s="46">
        <v>107</v>
      </c>
      <c r="I30" s="46">
        <v>106.9</v>
      </c>
      <c r="J30" s="46">
        <v>106.7</v>
      </c>
      <c r="K30" s="46">
        <v>106.6</v>
      </c>
      <c r="L30" s="46">
        <v>106.4</v>
      </c>
      <c r="M30" s="46">
        <v>106.3</v>
      </c>
      <c r="N30" s="46">
        <v>106.2</v>
      </c>
      <c r="O30" s="46">
        <v>106.1</v>
      </c>
      <c r="P30" s="46">
        <v>106</v>
      </c>
      <c r="Q30" s="46">
        <v>105.9</v>
      </c>
      <c r="R30" s="46">
        <v>105.9</v>
      </c>
      <c r="S30" s="46">
        <v>105.8</v>
      </c>
      <c r="T30" s="46">
        <v>105.7</v>
      </c>
      <c r="U30" s="46">
        <v>105.7</v>
      </c>
      <c r="V30" s="46">
        <v>105.6</v>
      </c>
      <c r="W30" s="46">
        <v>105.6</v>
      </c>
      <c r="X30" s="46">
        <v>105.6</v>
      </c>
      <c r="Y30" s="46">
        <v>105.6</v>
      </c>
      <c r="Z30" s="46">
        <v>105.6</v>
      </c>
      <c r="AA30" s="46">
        <v>105.6</v>
      </c>
      <c r="AB30" s="46">
        <v>105.6</v>
      </c>
      <c r="AC30" s="46">
        <v>105.6</v>
      </c>
      <c r="AD30" s="46">
        <v>105.6</v>
      </c>
      <c r="AE30" s="46">
        <v>105.6</v>
      </c>
      <c r="AF30" s="46">
        <v>105.6</v>
      </c>
      <c r="AG30" s="46">
        <v>105.6</v>
      </c>
      <c r="AH30" s="46">
        <v>105.6</v>
      </c>
      <c r="AI30" s="46">
        <v>105.6</v>
      </c>
      <c r="AJ30" s="46">
        <v>105.7</v>
      </c>
      <c r="AK30" s="46">
        <v>105.7</v>
      </c>
      <c r="AL30" s="46">
        <v>105.7</v>
      </c>
      <c r="AM30" s="46">
        <v>105.8</v>
      </c>
      <c r="AN30" s="46">
        <v>105.8</v>
      </c>
      <c r="AO30" s="46">
        <v>105.8</v>
      </c>
      <c r="AP30" s="46">
        <v>105.9</v>
      </c>
      <c r="AQ30" s="46">
        <v>105.9</v>
      </c>
      <c r="AR30" s="46">
        <v>105.9</v>
      </c>
      <c r="AS30" s="46">
        <v>106</v>
      </c>
      <c r="AT30" s="46">
        <v>106</v>
      </c>
      <c r="AU30" s="46">
        <v>106</v>
      </c>
      <c r="AV30" s="46">
        <v>106.1</v>
      </c>
      <c r="AW30" s="46">
        <v>106.1</v>
      </c>
      <c r="AX30" s="46">
        <v>106.1</v>
      </c>
      <c r="AY30" s="46">
        <v>106.2</v>
      </c>
      <c r="AZ30" s="46">
        <v>106.2</v>
      </c>
      <c r="BA30" s="46">
        <v>106.2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24.463150498274199</v>
      </c>
      <c r="D33" s="46">
        <v>24.08469773739235</v>
      </c>
      <c r="E33" s="46">
        <v>23.8</v>
      </c>
      <c r="F33" s="46">
        <v>23.6</v>
      </c>
      <c r="G33" s="46">
        <v>23.5</v>
      </c>
      <c r="H33" s="46">
        <v>23.4</v>
      </c>
      <c r="I33" s="46">
        <v>23.3</v>
      </c>
      <c r="J33" s="46">
        <v>23.3</v>
      </c>
      <c r="K33" s="46">
        <v>23.3</v>
      </c>
      <c r="L33" s="46">
        <v>23.4</v>
      </c>
      <c r="M33" s="46">
        <v>23.4</v>
      </c>
      <c r="N33" s="46">
        <v>23.4</v>
      </c>
      <c r="O33" s="46">
        <v>23.5</v>
      </c>
      <c r="P33" s="46">
        <v>23.6</v>
      </c>
      <c r="Q33" s="46">
        <v>23.7</v>
      </c>
      <c r="R33" s="46">
        <v>23.8</v>
      </c>
      <c r="S33" s="46">
        <v>23.9</v>
      </c>
      <c r="T33" s="46">
        <v>24</v>
      </c>
      <c r="U33" s="46">
        <v>24</v>
      </c>
      <c r="V33" s="46">
        <v>24</v>
      </c>
      <c r="W33" s="46">
        <v>24</v>
      </c>
      <c r="X33" s="46">
        <v>24</v>
      </c>
      <c r="Y33" s="46">
        <v>24</v>
      </c>
      <c r="Z33" s="46">
        <v>24</v>
      </c>
      <c r="AA33" s="46">
        <v>23.9</v>
      </c>
      <c r="AB33" s="46">
        <v>23.9</v>
      </c>
      <c r="AC33" s="46">
        <v>23.8</v>
      </c>
      <c r="AD33" s="46">
        <v>23.7</v>
      </c>
      <c r="AE33" s="46">
        <v>23.7</v>
      </c>
      <c r="AF33" s="46">
        <v>23.6</v>
      </c>
      <c r="AG33" s="46">
        <v>23.5</v>
      </c>
      <c r="AH33" s="46">
        <v>23.4</v>
      </c>
      <c r="AI33" s="46">
        <v>23.3</v>
      </c>
      <c r="AJ33" s="46">
        <v>23.3</v>
      </c>
      <c r="AK33" s="46">
        <v>23.2</v>
      </c>
      <c r="AL33" s="46">
        <v>23.1</v>
      </c>
      <c r="AM33" s="46">
        <v>23.1</v>
      </c>
      <c r="AN33" s="46">
        <v>23</v>
      </c>
      <c r="AO33" s="46">
        <v>23</v>
      </c>
      <c r="AP33" s="46">
        <v>23</v>
      </c>
      <c r="AQ33" s="46">
        <v>23</v>
      </c>
      <c r="AR33" s="46">
        <v>23</v>
      </c>
      <c r="AS33" s="46">
        <v>23</v>
      </c>
      <c r="AT33" s="46">
        <v>23</v>
      </c>
      <c r="AU33" s="46">
        <v>23</v>
      </c>
      <c r="AV33" s="46">
        <v>23</v>
      </c>
      <c r="AW33" s="46">
        <v>23</v>
      </c>
      <c r="AX33" s="46">
        <v>23</v>
      </c>
      <c r="AY33" s="46">
        <v>23</v>
      </c>
      <c r="AZ33" s="46">
        <v>23</v>
      </c>
      <c r="BA33" s="46">
        <v>23</v>
      </c>
    </row>
    <row r="34" spans="1:53" s="12" customFormat="1" ht="11.25" customHeight="1">
      <c r="A34" s="46" t="s">
        <v>29</v>
      </c>
      <c r="B34" s="48" t="s">
        <v>28</v>
      </c>
      <c r="C34" s="46">
        <v>70.913035840609226</v>
      </c>
      <c r="D34" s="46">
        <v>71.012753048681191</v>
      </c>
      <c r="E34" s="46">
        <v>71.099999999999994</v>
      </c>
      <c r="F34" s="46">
        <v>71.099999999999994</v>
      </c>
      <c r="G34" s="46">
        <v>71</v>
      </c>
      <c r="H34" s="46">
        <v>70.900000000000006</v>
      </c>
      <c r="I34" s="46">
        <v>70.599999999999994</v>
      </c>
      <c r="J34" s="46">
        <v>70.400000000000006</v>
      </c>
      <c r="K34" s="46">
        <v>70.099999999999994</v>
      </c>
      <c r="L34" s="46">
        <v>69.8</v>
      </c>
      <c r="M34" s="46">
        <v>69.5</v>
      </c>
      <c r="N34" s="46">
        <v>69.2</v>
      </c>
      <c r="O34" s="46">
        <v>68.900000000000006</v>
      </c>
      <c r="P34" s="46">
        <v>68.599999999999994</v>
      </c>
      <c r="Q34" s="46">
        <v>68.3</v>
      </c>
      <c r="R34" s="46">
        <v>68</v>
      </c>
      <c r="S34" s="46">
        <v>67.7</v>
      </c>
      <c r="T34" s="46">
        <v>67.5</v>
      </c>
      <c r="U34" s="46">
        <v>67.3</v>
      </c>
      <c r="V34" s="46">
        <v>67.099999999999994</v>
      </c>
      <c r="W34" s="46">
        <v>66.900000000000006</v>
      </c>
      <c r="X34" s="46">
        <v>66.7</v>
      </c>
      <c r="Y34" s="46">
        <v>66.599999999999994</v>
      </c>
      <c r="Z34" s="46">
        <v>66.5</v>
      </c>
      <c r="AA34" s="46">
        <v>66.400000000000006</v>
      </c>
      <c r="AB34" s="46">
        <v>66.400000000000006</v>
      </c>
      <c r="AC34" s="46">
        <v>66.3</v>
      </c>
      <c r="AD34" s="46">
        <v>66.3</v>
      </c>
      <c r="AE34" s="46">
        <v>66.3</v>
      </c>
      <c r="AF34" s="46">
        <v>66.3</v>
      </c>
      <c r="AG34" s="46">
        <v>66.2</v>
      </c>
      <c r="AH34" s="46">
        <v>66.2</v>
      </c>
      <c r="AI34" s="46">
        <v>66.2</v>
      </c>
      <c r="AJ34" s="46">
        <v>66.2</v>
      </c>
      <c r="AK34" s="46">
        <v>66.2</v>
      </c>
      <c r="AL34" s="46">
        <v>66.2</v>
      </c>
      <c r="AM34" s="46">
        <v>66.2</v>
      </c>
      <c r="AN34" s="46">
        <v>66.2</v>
      </c>
      <c r="AO34" s="46">
        <v>66.099999999999994</v>
      </c>
      <c r="AP34" s="46">
        <v>66.099999999999994</v>
      </c>
      <c r="AQ34" s="46">
        <v>66</v>
      </c>
      <c r="AR34" s="46">
        <v>65.900000000000006</v>
      </c>
      <c r="AS34" s="46">
        <v>65.8</v>
      </c>
      <c r="AT34" s="46">
        <v>65.7</v>
      </c>
      <c r="AU34" s="46">
        <v>65.599999999999994</v>
      </c>
      <c r="AV34" s="46">
        <v>65.400000000000006</v>
      </c>
      <c r="AW34" s="46">
        <v>65.3</v>
      </c>
      <c r="AX34" s="46">
        <v>65.2</v>
      </c>
      <c r="AY34" s="46">
        <v>65.099999999999994</v>
      </c>
      <c r="AZ34" s="46">
        <v>64.900000000000006</v>
      </c>
      <c r="BA34" s="46">
        <v>64.8</v>
      </c>
    </row>
    <row r="35" spans="1:53" ht="11.25" customHeight="1">
      <c r="A35" s="46" t="s">
        <v>30</v>
      </c>
      <c r="B35" s="48" t="s">
        <v>28</v>
      </c>
      <c r="C35" s="46">
        <v>4.6238136611165706</v>
      </c>
      <c r="D35" s="46">
        <v>4.9025492139264593</v>
      </c>
      <c r="E35" s="46">
        <v>5.0999999999999996</v>
      </c>
      <c r="F35" s="46">
        <v>5.3</v>
      </c>
      <c r="G35" s="46">
        <v>5.5</v>
      </c>
      <c r="H35" s="46">
        <v>5.8</v>
      </c>
      <c r="I35" s="46">
        <v>6.1</v>
      </c>
      <c r="J35" s="46">
        <v>6.3</v>
      </c>
      <c r="K35" s="46">
        <v>6.6</v>
      </c>
      <c r="L35" s="46">
        <v>6.8</v>
      </c>
      <c r="M35" s="46">
        <v>7.1</v>
      </c>
      <c r="N35" s="46">
        <v>7.3</v>
      </c>
      <c r="O35" s="46">
        <v>7.6</v>
      </c>
      <c r="P35" s="46">
        <v>7.8</v>
      </c>
      <c r="Q35" s="46">
        <v>8</v>
      </c>
      <c r="R35" s="46">
        <v>8.1999999999999993</v>
      </c>
      <c r="S35" s="46">
        <v>8.4</v>
      </c>
      <c r="T35" s="46">
        <v>8.5</v>
      </c>
      <c r="U35" s="46">
        <v>8.6999999999999993</v>
      </c>
      <c r="V35" s="46">
        <v>8.9</v>
      </c>
      <c r="W35" s="46">
        <v>9.1</v>
      </c>
      <c r="X35" s="46">
        <v>9.1999999999999993</v>
      </c>
      <c r="Y35" s="46">
        <v>9.4</v>
      </c>
      <c r="Z35" s="46">
        <v>9.5</v>
      </c>
      <c r="AA35" s="46">
        <v>9.6</v>
      </c>
      <c r="AB35" s="46">
        <v>9.8000000000000007</v>
      </c>
      <c r="AC35" s="46">
        <v>9.8000000000000007</v>
      </c>
      <c r="AD35" s="46">
        <v>9.9</v>
      </c>
      <c r="AE35" s="46">
        <v>10</v>
      </c>
      <c r="AF35" s="46">
        <v>10.1</v>
      </c>
      <c r="AG35" s="46">
        <v>10.3</v>
      </c>
      <c r="AH35" s="46">
        <v>10.4</v>
      </c>
      <c r="AI35" s="46">
        <v>10.5</v>
      </c>
      <c r="AJ35" s="46">
        <v>10.6</v>
      </c>
      <c r="AK35" s="46">
        <v>10.6</v>
      </c>
      <c r="AL35" s="46">
        <v>10.7</v>
      </c>
      <c r="AM35" s="46">
        <v>10.7</v>
      </c>
      <c r="AN35" s="46">
        <v>10.8</v>
      </c>
      <c r="AO35" s="46">
        <v>10.8</v>
      </c>
      <c r="AP35" s="46">
        <v>10.9</v>
      </c>
      <c r="AQ35" s="46">
        <v>11</v>
      </c>
      <c r="AR35" s="46">
        <v>11.1</v>
      </c>
      <c r="AS35" s="46">
        <v>11.2</v>
      </c>
      <c r="AT35" s="46">
        <v>11.3</v>
      </c>
      <c r="AU35" s="46">
        <v>11.5</v>
      </c>
      <c r="AV35" s="46">
        <v>11.6</v>
      </c>
      <c r="AW35" s="46">
        <v>11.7</v>
      </c>
      <c r="AX35" s="46">
        <v>11.8</v>
      </c>
      <c r="AY35" s="46">
        <v>11.9</v>
      </c>
      <c r="AZ35" s="46">
        <v>12.1</v>
      </c>
      <c r="BA35" s="46">
        <v>12.2</v>
      </c>
    </row>
    <row r="36" spans="1:53" ht="11.25" customHeight="1">
      <c r="A36" s="46" t="s">
        <v>31</v>
      </c>
      <c r="B36" s="48" t="s">
        <v>28</v>
      </c>
      <c r="C36" s="46">
        <v>0.25447829575505515</v>
      </c>
      <c r="D36" s="46">
        <v>0.27869668588231467</v>
      </c>
      <c r="E36" s="46">
        <v>0.3</v>
      </c>
      <c r="F36" s="46">
        <v>0.3</v>
      </c>
      <c r="G36" s="46">
        <v>0.3</v>
      </c>
      <c r="H36" s="46">
        <v>0.3</v>
      </c>
      <c r="I36" s="46">
        <v>0.3</v>
      </c>
      <c r="J36" s="46">
        <v>0.4</v>
      </c>
      <c r="K36" s="46">
        <v>0.4</v>
      </c>
      <c r="L36" s="46">
        <v>0.4</v>
      </c>
      <c r="M36" s="46">
        <v>0.4</v>
      </c>
      <c r="N36" s="46">
        <v>0.4</v>
      </c>
      <c r="O36" s="46">
        <v>0.4</v>
      </c>
      <c r="P36" s="46">
        <v>0.4</v>
      </c>
      <c r="Q36" s="46">
        <v>0.4</v>
      </c>
      <c r="R36" s="46">
        <v>0.4</v>
      </c>
      <c r="S36" s="46">
        <v>0.5</v>
      </c>
      <c r="T36" s="46">
        <v>0.5</v>
      </c>
      <c r="U36" s="46">
        <v>0.5</v>
      </c>
      <c r="V36" s="46">
        <v>0.5</v>
      </c>
      <c r="W36" s="46">
        <v>0.6</v>
      </c>
      <c r="X36" s="46">
        <v>0.6</v>
      </c>
      <c r="Y36" s="46">
        <v>0.6</v>
      </c>
      <c r="Z36" s="46">
        <v>0.7</v>
      </c>
      <c r="AA36" s="46">
        <v>0.7</v>
      </c>
      <c r="AB36" s="46">
        <v>0.8</v>
      </c>
      <c r="AC36" s="46">
        <v>0.8</v>
      </c>
      <c r="AD36" s="46">
        <v>0.9</v>
      </c>
      <c r="AE36" s="46">
        <v>1</v>
      </c>
      <c r="AF36" s="46">
        <v>1</v>
      </c>
      <c r="AG36" s="46">
        <v>1.1000000000000001</v>
      </c>
      <c r="AH36" s="46">
        <v>1.1000000000000001</v>
      </c>
      <c r="AI36" s="46">
        <v>1.2</v>
      </c>
      <c r="AJ36" s="46">
        <v>1.2</v>
      </c>
      <c r="AK36" s="46">
        <v>1.3</v>
      </c>
      <c r="AL36" s="46">
        <v>1.3</v>
      </c>
      <c r="AM36" s="46">
        <v>1.4</v>
      </c>
      <c r="AN36" s="46">
        <v>1.4</v>
      </c>
      <c r="AO36" s="46">
        <v>1.5</v>
      </c>
      <c r="AP36" s="46">
        <v>1.5</v>
      </c>
      <c r="AQ36" s="46">
        <v>1.6</v>
      </c>
      <c r="AR36" s="46">
        <v>1.7</v>
      </c>
      <c r="AS36" s="46">
        <v>1.7</v>
      </c>
      <c r="AT36" s="46">
        <v>1.8</v>
      </c>
      <c r="AU36" s="46">
        <v>1.8</v>
      </c>
      <c r="AV36" s="46">
        <v>1.8</v>
      </c>
      <c r="AW36" s="46">
        <v>1.9</v>
      </c>
      <c r="AX36" s="46">
        <v>1.9</v>
      </c>
      <c r="AY36" s="46">
        <v>1.9</v>
      </c>
      <c r="AZ36" s="46">
        <v>2</v>
      </c>
      <c r="BA36" s="46">
        <v>2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41.017795691005745</v>
      </c>
      <c r="D38" s="46">
        <v>40.799999999999997</v>
      </c>
      <c r="E38" s="46">
        <v>40.6</v>
      </c>
      <c r="F38" s="46">
        <v>40.700000000000003</v>
      </c>
      <c r="G38" s="46">
        <v>40.799999999999997</v>
      </c>
      <c r="H38" s="46">
        <v>41.1</v>
      </c>
      <c r="I38" s="46">
        <v>41.7</v>
      </c>
      <c r="J38" s="46">
        <v>42.1</v>
      </c>
      <c r="K38" s="46">
        <v>42.7</v>
      </c>
      <c r="L38" s="46">
        <v>43.3</v>
      </c>
      <c r="M38" s="46">
        <v>43.8</v>
      </c>
      <c r="N38" s="46">
        <v>44.4</v>
      </c>
      <c r="O38" s="46">
        <v>45.1</v>
      </c>
      <c r="P38" s="46">
        <v>45.8</v>
      </c>
      <c r="Q38" s="46">
        <v>46.4</v>
      </c>
      <c r="R38" s="46">
        <v>47</v>
      </c>
      <c r="S38" s="46">
        <v>47.7</v>
      </c>
      <c r="T38" s="46">
        <v>48.1</v>
      </c>
      <c r="U38" s="46">
        <v>48.6</v>
      </c>
      <c r="V38" s="46">
        <v>49</v>
      </c>
      <c r="W38" s="46">
        <v>49.5</v>
      </c>
      <c r="X38" s="46">
        <v>49.8</v>
      </c>
      <c r="Y38" s="46">
        <v>50.2</v>
      </c>
      <c r="Z38" s="46">
        <v>50.4</v>
      </c>
      <c r="AA38" s="46">
        <v>50.6</v>
      </c>
      <c r="AB38" s="46">
        <v>50.7</v>
      </c>
      <c r="AC38" s="46">
        <v>50.7</v>
      </c>
      <c r="AD38" s="46">
        <v>50.8</v>
      </c>
      <c r="AE38" s="46">
        <v>50.8</v>
      </c>
      <c r="AF38" s="46">
        <v>50.9</v>
      </c>
      <c r="AG38" s="46">
        <v>51</v>
      </c>
      <c r="AH38" s="46">
        <v>51.1</v>
      </c>
      <c r="AI38" s="46">
        <v>51.1</v>
      </c>
      <c r="AJ38" s="46">
        <v>51.1</v>
      </c>
      <c r="AK38" s="46">
        <v>51.1</v>
      </c>
      <c r="AL38" s="46">
        <v>51.1</v>
      </c>
      <c r="AM38" s="46">
        <v>51.1</v>
      </c>
      <c r="AN38" s="46">
        <v>51.1</v>
      </c>
      <c r="AO38" s="46">
        <v>51.2</v>
      </c>
      <c r="AP38" s="46">
        <v>51.3</v>
      </c>
      <c r="AQ38" s="46">
        <v>51.5</v>
      </c>
      <c r="AR38" s="46">
        <v>51.7</v>
      </c>
      <c r="AS38" s="46">
        <v>52</v>
      </c>
      <c r="AT38" s="46">
        <v>52.2</v>
      </c>
      <c r="AU38" s="46">
        <v>52.5</v>
      </c>
      <c r="AV38" s="46">
        <v>52.8</v>
      </c>
      <c r="AW38" s="46">
        <v>53.1</v>
      </c>
      <c r="AX38" s="46">
        <v>53.4</v>
      </c>
      <c r="AY38" s="46">
        <v>53.7</v>
      </c>
      <c r="AZ38" s="46">
        <v>54</v>
      </c>
      <c r="BA38" s="46">
        <v>54.3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206373</v>
      </c>
      <c r="D42" s="41">
        <v>210627</v>
      </c>
      <c r="E42" s="41">
        <v>214929</v>
      </c>
      <c r="F42" s="41">
        <v>219543</v>
      </c>
      <c r="G42" s="41">
        <v>223698</v>
      </c>
      <c r="H42" s="41">
        <v>227203</v>
      </c>
      <c r="I42" s="41">
        <v>230726</v>
      </c>
      <c r="J42" s="41">
        <v>234265</v>
      </c>
      <c r="K42" s="41">
        <v>237819</v>
      </c>
      <c r="L42" s="41">
        <v>241387</v>
      </c>
      <c r="M42" s="41">
        <v>244969</v>
      </c>
      <c r="N42" s="41">
        <v>248566</v>
      </c>
      <c r="O42" s="41">
        <v>252174</v>
      </c>
      <c r="P42" s="41">
        <v>255795</v>
      </c>
      <c r="Q42" s="41">
        <v>259424</v>
      </c>
      <c r="R42" s="41">
        <v>263058</v>
      </c>
      <c r="S42" s="41">
        <v>266697</v>
      </c>
      <c r="T42" s="41">
        <v>270342</v>
      </c>
      <c r="U42" s="41">
        <v>273995</v>
      </c>
      <c r="V42" s="41">
        <v>277657</v>
      </c>
      <c r="W42" s="41">
        <v>281326</v>
      </c>
      <c r="X42" s="41">
        <v>285002</v>
      </c>
      <c r="Y42" s="41">
        <v>288678</v>
      </c>
      <c r="Z42" s="41">
        <v>292353</v>
      </c>
      <c r="AA42" s="41">
        <v>296030</v>
      </c>
      <c r="AB42" s="41">
        <v>299709</v>
      </c>
      <c r="AC42" s="41">
        <v>303390</v>
      </c>
      <c r="AD42" s="41">
        <v>307075</v>
      </c>
      <c r="AE42" s="41">
        <v>310766</v>
      </c>
      <c r="AF42" s="41">
        <v>314465</v>
      </c>
      <c r="AG42" s="41">
        <v>318172</v>
      </c>
      <c r="AH42" s="41">
        <v>321892</v>
      </c>
      <c r="AI42" s="41">
        <v>325629</v>
      </c>
      <c r="AJ42" s="41">
        <v>329384</v>
      </c>
      <c r="AK42" s="41">
        <v>333160</v>
      </c>
      <c r="AL42" s="41">
        <v>336961</v>
      </c>
      <c r="AM42" s="41">
        <v>340790</v>
      </c>
      <c r="AN42" s="41">
        <v>344645</v>
      </c>
      <c r="AO42" s="41">
        <v>348529</v>
      </c>
      <c r="AP42" s="41">
        <v>352442</v>
      </c>
      <c r="AQ42" s="41">
        <v>356385</v>
      </c>
      <c r="AR42" s="41">
        <v>360356</v>
      </c>
      <c r="AS42" s="41">
        <v>364356</v>
      </c>
      <c r="AT42" s="41">
        <v>368384</v>
      </c>
      <c r="AU42" s="41">
        <v>372438</v>
      </c>
      <c r="AV42" s="41">
        <v>376518</v>
      </c>
      <c r="AW42" s="41">
        <v>380625</v>
      </c>
      <c r="AX42" s="41">
        <v>384759</v>
      </c>
      <c r="AY42" s="41">
        <v>388920</v>
      </c>
      <c r="AZ42" s="41">
        <v>393107</v>
      </c>
      <c r="BA42" s="41">
        <v>397322</v>
      </c>
    </row>
    <row r="43" spans="1:53" ht="11.25" customHeight="1">
      <c r="A43" s="38" t="s">
        <v>11</v>
      </c>
      <c r="B43" s="39" t="s">
        <v>10</v>
      </c>
      <c r="C43" s="55">
        <v>3726</v>
      </c>
      <c r="D43" s="39">
        <v>3726</v>
      </c>
      <c r="E43" s="41">
        <v>3891</v>
      </c>
      <c r="F43" s="41">
        <v>3958</v>
      </c>
      <c r="G43" s="41">
        <v>4014</v>
      </c>
      <c r="H43" s="41">
        <v>4055</v>
      </c>
      <c r="I43" s="41">
        <v>4094</v>
      </c>
      <c r="J43" s="41">
        <v>4134</v>
      </c>
      <c r="K43" s="41">
        <v>4173</v>
      </c>
      <c r="L43" s="41">
        <v>4211</v>
      </c>
      <c r="M43" s="41">
        <v>4251</v>
      </c>
      <c r="N43" s="41">
        <v>4292</v>
      </c>
      <c r="O43" s="41">
        <v>4333</v>
      </c>
      <c r="P43" s="41">
        <v>4371</v>
      </c>
      <c r="Q43" s="41">
        <v>4406</v>
      </c>
      <c r="R43" s="41">
        <v>4442</v>
      </c>
      <c r="S43" s="41">
        <v>4481</v>
      </c>
      <c r="T43" s="41">
        <v>4524</v>
      </c>
      <c r="U43" s="41">
        <v>4567</v>
      </c>
      <c r="V43" s="41">
        <v>4610</v>
      </c>
      <c r="W43" s="41">
        <v>4652</v>
      </c>
      <c r="X43" s="41">
        <v>4693</v>
      </c>
      <c r="Y43" s="41">
        <v>4734</v>
      </c>
      <c r="Z43" s="41">
        <v>4775</v>
      </c>
      <c r="AA43" s="41">
        <v>4816</v>
      </c>
      <c r="AB43" s="41">
        <v>4858</v>
      </c>
      <c r="AC43" s="41">
        <v>4902</v>
      </c>
      <c r="AD43" s="41">
        <v>4948</v>
      </c>
      <c r="AE43" s="41">
        <v>4995</v>
      </c>
      <c r="AF43" s="41">
        <v>5044</v>
      </c>
      <c r="AG43" s="41">
        <v>5095</v>
      </c>
      <c r="AH43" s="41">
        <v>5149</v>
      </c>
      <c r="AI43" s="41">
        <v>5205</v>
      </c>
      <c r="AJ43" s="41">
        <v>5263</v>
      </c>
      <c r="AK43" s="41">
        <v>5322</v>
      </c>
      <c r="AL43" s="41">
        <v>5383</v>
      </c>
      <c r="AM43" s="41">
        <v>5443</v>
      </c>
      <c r="AN43" s="41">
        <v>5504</v>
      </c>
      <c r="AO43" s="41">
        <v>5564</v>
      </c>
      <c r="AP43" s="41">
        <v>5624</v>
      </c>
      <c r="AQ43" s="41">
        <v>5682</v>
      </c>
      <c r="AR43" s="41">
        <v>5740</v>
      </c>
      <c r="AS43" s="41">
        <v>5797</v>
      </c>
      <c r="AT43" s="41">
        <v>5853</v>
      </c>
      <c r="AU43" s="41">
        <v>5908</v>
      </c>
      <c r="AV43" s="41">
        <v>5963</v>
      </c>
      <c r="AW43" s="41">
        <v>6018</v>
      </c>
      <c r="AX43" s="41">
        <v>6073</v>
      </c>
      <c r="AY43" s="41">
        <v>6127</v>
      </c>
      <c r="AZ43" s="41">
        <v>6182</v>
      </c>
      <c r="BA43" s="41">
        <v>6238</v>
      </c>
    </row>
    <row r="44" spans="1:53" ht="11.25" customHeight="1">
      <c r="A44" s="38" t="s">
        <v>12</v>
      </c>
      <c r="B44" s="39" t="s">
        <v>10</v>
      </c>
      <c r="C44" s="55">
        <v>962</v>
      </c>
      <c r="D44" s="39">
        <v>973</v>
      </c>
      <c r="E44" s="41">
        <v>1037</v>
      </c>
      <c r="F44" s="41">
        <v>1063</v>
      </c>
      <c r="G44" s="41">
        <v>1089</v>
      </c>
      <c r="H44" s="41">
        <v>1112</v>
      </c>
      <c r="I44" s="41">
        <v>1135</v>
      </c>
      <c r="J44" s="41">
        <v>1160</v>
      </c>
      <c r="K44" s="41">
        <v>1185</v>
      </c>
      <c r="L44" s="41">
        <v>1209</v>
      </c>
      <c r="M44" s="41">
        <v>1234</v>
      </c>
      <c r="N44" s="41">
        <v>1264</v>
      </c>
      <c r="O44" s="41">
        <v>1292</v>
      </c>
      <c r="P44" s="41">
        <v>1322</v>
      </c>
      <c r="Q44" s="41">
        <v>1352</v>
      </c>
      <c r="R44" s="41">
        <v>1383</v>
      </c>
      <c r="S44" s="41">
        <v>1416</v>
      </c>
      <c r="T44" s="41">
        <v>1451</v>
      </c>
      <c r="U44" s="41">
        <v>1485</v>
      </c>
      <c r="V44" s="41">
        <v>1521</v>
      </c>
      <c r="W44" s="41">
        <v>1556</v>
      </c>
      <c r="X44" s="41">
        <v>1597</v>
      </c>
      <c r="Y44" s="41">
        <v>1639</v>
      </c>
      <c r="Z44" s="41">
        <v>1678</v>
      </c>
      <c r="AA44" s="41">
        <v>1717</v>
      </c>
      <c r="AB44" s="41">
        <v>1757</v>
      </c>
      <c r="AC44" s="41">
        <v>1797</v>
      </c>
      <c r="AD44" s="41">
        <v>1837</v>
      </c>
      <c r="AE44" s="41">
        <v>1876</v>
      </c>
      <c r="AF44" s="41">
        <v>1917</v>
      </c>
      <c r="AG44" s="41">
        <v>1955</v>
      </c>
      <c r="AH44" s="41">
        <v>1992</v>
      </c>
      <c r="AI44" s="41">
        <v>2030</v>
      </c>
      <c r="AJ44" s="41">
        <v>2067</v>
      </c>
      <c r="AK44" s="41">
        <v>2101</v>
      </c>
      <c r="AL44" s="41">
        <v>2134</v>
      </c>
      <c r="AM44" s="41">
        <v>2168</v>
      </c>
      <c r="AN44" s="41">
        <v>2200</v>
      </c>
      <c r="AO44" s="41">
        <v>2231</v>
      </c>
      <c r="AP44" s="41">
        <v>2261</v>
      </c>
      <c r="AQ44" s="41">
        <v>2291</v>
      </c>
      <c r="AR44" s="41">
        <v>2320</v>
      </c>
      <c r="AS44" s="41">
        <v>2349</v>
      </c>
      <c r="AT44" s="41">
        <v>2379</v>
      </c>
      <c r="AU44" s="41">
        <v>2408</v>
      </c>
      <c r="AV44" s="41">
        <v>2436</v>
      </c>
      <c r="AW44" s="41">
        <v>2464</v>
      </c>
      <c r="AX44" s="41">
        <v>2492</v>
      </c>
      <c r="AY44" s="41">
        <v>2520</v>
      </c>
      <c r="AZ44" s="41">
        <v>2547</v>
      </c>
      <c r="BA44" s="41">
        <v>2577</v>
      </c>
    </row>
    <row r="45" spans="1:53" ht="11.25" customHeight="1">
      <c r="A45" s="38" t="s">
        <v>13</v>
      </c>
      <c r="B45" s="39" t="s">
        <v>10</v>
      </c>
      <c r="C45" s="55">
        <v>2764</v>
      </c>
      <c r="D45" s="39">
        <v>2753</v>
      </c>
      <c r="E45" s="41">
        <v>2854</v>
      </c>
      <c r="F45" s="41">
        <v>2895</v>
      </c>
      <c r="G45" s="41">
        <v>2925</v>
      </c>
      <c r="H45" s="41">
        <v>2943</v>
      </c>
      <c r="I45" s="41">
        <v>2959</v>
      </c>
      <c r="J45" s="41">
        <v>2974</v>
      </c>
      <c r="K45" s="41">
        <v>2988</v>
      </c>
      <c r="L45" s="41">
        <v>3002</v>
      </c>
      <c r="M45" s="41">
        <v>3017</v>
      </c>
      <c r="N45" s="41">
        <v>3028</v>
      </c>
      <c r="O45" s="41">
        <v>3041</v>
      </c>
      <c r="P45" s="41">
        <v>3049</v>
      </c>
      <c r="Q45" s="41">
        <v>3054</v>
      </c>
      <c r="R45" s="41">
        <v>3059</v>
      </c>
      <c r="S45" s="41">
        <v>3065</v>
      </c>
      <c r="T45" s="41">
        <v>3073</v>
      </c>
      <c r="U45" s="41">
        <v>3082</v>
      </c>
      <c r="V45" s="41">
        <v>3089</v>
      </c>
      <c r="W45" s="41">
        <v>3096</v>
      </c>
      <c r="X45" s="41">
        <v>3096</v>
      </c>
      <c r="Y45" s="41">
        <v>3095</v>
      </c>
      <c r="Z45" s="41">
        <v>3097</v>
      </c>
      <c r="AA45" s="41">
        <v>3099</v>
      </c>
      <c r="AB45" s="41">
        <v>3101</v>
      </c>
      <c r="AC45" s="41">
        <v>3105</v>
      </c>
      <c r="AD45" s="41">
        <v>3111</v>
      </c>
      <c r="AE45" s="41">
        <v>3119</v>
      </c>
      <c r="AF45" s="41">
        <v>3127</v>
      </c>
      <c r="AG45" s="41">
        <v>3140</v>
      </c>
      <c r="AH45" s="41">
        <v>3157</v>
      </c>
      <c r="AI45" s="41">
        <v>3175</v>
      </c>
      <c r="AJ45" s="41">
        <v>3196</v>
      </c>
      <c r="AK45" s="41">
        <v>3221</v>
      </c>
      <c r="AL45" s="41">
        <v>3249</v>
      </c>
      <c r="AM45" s="41">
        <v>3275</v>
      </c>
      <c r="AN45" s="41">
        <v>3304</v>
      </c>
      <c r="AO45" s="41">
        <v>3333</v>
      </c>
      <c r="AP45" s="41">
        <v>3363</v>
      </c>
      <c r="AQ45" s="41">
        <v>3391</v>
      </c>
      <c r="AR45" s="41">
        <v>3420</v>
      </c>
      <c r="AS45" s="41">
        <v>3448</v>
      </c>
      <c r="AT45" s="41">
        <v>3474</v>
      </c>
      <c r="AU45" s="41">
        <v>3500</v>
      </c>
      <c r="AV45" s="41">
        <v>3527</v>
      </c>
      <c r="AW45" s="41">
        <v>3554</v>
      </c>
      <c r="AX45" s="41">
        <v>3581</v>
      </c>
      <c r="AY45" s="41">
        <v>3607</v>
      </c>
      <c r="AZ45" s="41">
        <v>3635</v>
      </c>
      <c r="BA45" s="41">
        <v>3661</v>
      </c>
    </row>
    <row r="46" spans="1:53" ht="11.25" customHeight="1">
      <c r="A46" s="38" t="s">
        <v>14</v>
      </c>
      <c r="B46" s="39" t="s">
        <v>10</v>
      </c>
      <c r="C46" s="55">
        <v>1891</v>
      </c>
      <c r="D46" s="39">
        <v>1321</v>
      </c>
      <c r="E46" s="41">
        <v>1260</v>
      </c>
      <c r="F46" s="41">
        <v>1260</v>
      </c>
      <c r="G46" s="41">
        <v>1080</v>
      </c>
      <c r="H46" s="41">
        <v>1080</v>
      </c>
      <c r="I46" s="41">
        <v>1080</v>
      </c>
      <c r="J46" s="41">
        <v>1080</v>
      </c>
      <c r="K46" s="41">
        <v>1080</v>
      </c>
      <c r="L46" s="41">
        <v>1080</v>
      </c>
      <c r="M46" s="41">
        <v>1080</v>
      </c>
      <c r="N46" s="41">
        <v>1080</v>
      </c>
      <c r="O46" s="41">
        <v>1080</v>
      </c>
      <c r="P46" s="41">
        <v>1080</v>
      </c>
      <c r="Q46" s="41">
        <v>1080</v>
      </c>
      <c r="R46" s="41">
        <v>1080</v>
      </c>
      <c r="S46" s="41">
        <v>1080</v>
      </c>
      <c r="T46" s="41">
        <v>1080</v>
      </c>
      <c r="U46" s="41">
        <v>1080</v>
      </c>
      <c r="V46" s="41">
        <v>1080</v>
      </c>
      <c r="W46" s="41">
        <v>1080</v>
      </c>
      <c r="X46" s="41">
        <v>1080</v>
      </c>
      <c r="Y46" s="41">
        <v>1080</v>
      </c>
      <c r="Z46" s="41">
        <v>1080</v>
      </c>
      <c r="AA46" s="41">
        <v>1080</v>
      </c>
      <c r="AB46" s="41">
        <v>1080</v>
      </c>
      <c r="AC46" s="41">
        <v>1080</v>
      </c>
      <c r="AD46" s="41">
        <v>1080</v>
      </c>
      <c r="AE46" s="41">
        <v>1080</v>
      </c>
      <c r="AF46" s="41">
        <v>1080</v>
      </c>
      <c r="AG46" s="41">
        <v>1080</v>
      </c>
      <c r="AH46" s="41">
        <v>1080</v>
      </c>
      <c r="AI46" s="41">
        <v>1080</v>
      </c>
      <c r="AJ46" s="41">
        <v>1080</v>
      </c>
      <c r="AK46" s="41">
        <v>1080</v>
      </c>
      <c r="AL46" s="41">
        <v>1080</v>
      </c>
      <c r="AM46" s="41">
        <v>1080</v>
      </c>
      <c r="AN46" s="41">
        <v>1080</v>
      </c>
      <c r="AO46" s="41">
        <v>1080</v>
      </c>
      <c r="AP46" s="41">
        <v>1080</v>
      </c>
      <c r="AQ46" s="41">
        <v>1080</v>
      </c>
      <c r="AR46" s="41">
        <v>1080</v>
      </c>
      <c r="AS46" s="41">
        <v>1080</v>
      </c>
      <c r="AT46" s="41">
        <v>1080</v>
      </c>
      <c r="AU46" s="41">
        <v>1080</v>
      </c>
      <c r="AV46" s="41">
        <v>1080</v>
      </c>
      <c r="AW46" s="41">
        <v>1080</v>
      </c>
      <c r="AX46" s="41">
        <v>1080</v>
      </c>
      <c r="AY46" s="41">
        <v>1080</v>
      </c>
      <c r="AZ46" s="41">
        <v>1080</v>
      </c>
      <c r="BA46" s="41">
        <v>1080</v>
      </c>
    </row>
    <row r="47" spans="1:53" ht="11.25" customHeight="1">
      <c r="A47" s="38" t="s">
        <v>15</v>
      </c>
      <c r="B47" s="39" t="s">
        <v>10</v>
      </c>
      <c r="C47" s="55">
        <v>-553</v>
      </c>
      <c r="D47" s="39">
        <v>228</v>
      </c>
      <c r="E47" s="41">
        <v>500</v>
      </c>
      <c r="F47" s="41">
        <v>0</v>
      </c>
      <c r="G47" s="41">
        <v>-500</v>
      </c>
      <c r="H47" s="41">
        <v>-500</v>
      </c>
      <c r="I47" s="41">
        <v>-500</v>
      </c>
      <c r="J47" s="41">
        <v>-500</v>
      </c>
      <c r="K47" s="41">
        <v>-500</v>
      </c>
      <c r="L47" s="41">
        <v>-500</v>
      </c>
      <c r="M47" s="41">
        <v>-500</v>
      </c>
      <c r="N47" s="41">
        <v>-500</v>
      </c>
      <c r="O47" s="41">
        <v>-500</v>
      </c>
      <c r="P47" s="41">
        <v>-500</v>
      </c>
      <c r="Q47" s="41">
        <v>-500</v>
      </c>
      <c r="R47" s="41">
        <v>-500</v>
      </c>
      <c r="S47" s="41">
        <v>-500</v>
      </c>
      <c r="T47" s="41">
        <v>-500</v>
      </c>
      <c r="U47" s="41">
        <v>-500</v>
      </c>
      <c r="V47" s="41">
        <v>-500</v>
      </c>
      <c r="W47" s="41">
        <v>-500</v>
      </c>
      <c r="X47" s="41">
        <v>-500</v>
      </c>
      <c r="Y47" s="41">
        <v>-500</v>
      </c>
      <c r="Z47" s="41">
        <v>-500</v>
      </c>
      <c r="AA47" s="41">
        <v>-500</v>
      </c>
      <c r="AB47" s="41">
        <v>-500</v>
      </c>
      <c r="AC47" s="41">
        <v>-500</v>
      </c>
      <c r="AD47" s="41">
        <v>-500</v>
      </c>
      <c r="AE47" s="41">
        <v>-500</v>
      </c>
      <c r="AF47" s="41">
        <v>-500</v>
      </c>
      <c r="AG47" s="41">
        <v>-500</v>
      </c>
      <c r="AH47" s="41">
        <v>-500</v>
      </c>
      <c r="AI47" s="41">
        <v>-500</v>
      </c>
      <c r="AJ47" s="41">
        <v>-500</v>
      </c>
      <c r="AK47" s="41">
        <v>-500</v>
      </c>
      <c r="AL47" s="41">
        <v>-500</v>
      </c>
      <c r="AM47" s="41">
        <v>-500</v>
      </c>
      <c r="AN47" s="41">
        <v>-500</v>
      </c>
      <c r="AO47" s="41">
        <v>-500</v>
      </c>
      <c r="AP47" s="41">
        <v>-500</v>
      </c>
      <c r="AQ47" s="41">
        <v>-500</v>
      </c>
      <c r="AR47" s="41">
        <v>-500</v>
      </c>
      <c r="AS47" s="41">
        <v>-500</v>
      </c>
      <c r="AT47" s="41">
        <v>-500</v>
      </c>
      <c r="AU47" s="41">
        <v>-500</v>
      </c>
      <c r="AV47" s="41">
        <v>-500</v>
      </c>
      <c r="AW47" s="41">
        <v>-500</v>
      </c>
      <c r="AX47" s="41">
        <v>-500</v>
      </c>
      <c r="AY47" s="41">
        <v>-500</v>
      </c>
      <c r="AZ47" s="41">
        <v>-500</v>
      </c>
      <c r="BA47" s="41">
        <v>-500</v>
      </c>
    </row>
    <row r="48" spans="1:53" ht="11.25" customHeight="1">
      <c r="A48" s="38" t="s">
        <v>16</v>
      </c>
      <c r="B48" s="39" t="s">
        <v>10</v>
      </c>
      <c r="C48" s="55">
        <v>1338</v>
      </c>
      <c r="D48" s="39">
        <v>1549</v>
      </c>
      <c r="E48" s="41">
        <v>1760</v>
      </c>
      <c r="F48" s="41">
        <v>1260</v>
      </c>
      <c r="G48" s="41">
        <v>580</v>
      </c>
      <c r="H48" s="41">
        <v>580</v>
      </c>
      <c r="I48" s="41">
        <v>580</v>
      </c>
      <c r="J48" s="41">
        <v>580</v>
      </c>
      <c r="K48" s="41">
        <v>580</v>
      </c>
      <c r="L48" s="41">
        <v>580</v>
      </c>
      <c r="M48" s="41">
        <v>580</v>
      </c>
      <c r="N48" s="41">
        <v>580</v>
      </c>
      <c r="O48" s="41">
        <v>580</v>
      </c>
      <c r="P48" s="41">
        <v>580</v>
      </c>
      <c r="Q48" s="41">
        <v>580</v>
      </c>
      <c r="R48" s="41">
        <v>580</v>
      </c>
      <c r="S48" s="41">
        <v>580</v>
      </c>
      <c r="T48" s="41">
        <v>580</v>
      </c>
      <c r="U48" s="41">
        <v>580</v>
      </c>
      <c r="V48" s="41">
        <v>580</v>
      </c>
      <c r="W48" s="41">
        <v>580</v>
      </c>
      <c r="X48" s="41">
        <v>580</v>
      </c>
      <c r="Y48" s="41">
        <v>580</v>
      </c>
      <c r="Z48" s="41">
        <v>580</v>
      </c>
      <c r="AA48" s="41">
        <v>580</v>
      </c>
      <c r="AB48" s="41">
        <v>580</v>
      </c>
      <c r="AC48" s="41">
        <v>580</v>
      </c>
      <c r="AD48" s="41">
        <v>580</v>
      </c>
      <c r="AE48" s="41">
        <v>580</v>
      </c>
      <c r="AF48" s="41">
        <v>580</v>
      </c>
      <c r="AG48" s="41">
        <v>580</v>
      </c>
      <c r="AH48" s="41">
        <v>580</v>
      </c>
      <c r="AI48" s="41">
        <v>580</v>
      </c>
      <c r="AJ48" s="41">
        <v>580</v>
      </c>
      <c r="AK48" s="41">
        <v>580</v>
      </c>
      <c r="AL48" s="41">
        <v>580</v>
      </c>
      <c r="AM48" s="41">
        <v>580</v>
      </c>
      <c r="AN48" s="41">
        <v>580</v>
      </c>
      <c r="AO48" s="41">
        <v>580</v>
      </c>
      <c r="AP48" s="41">
        <v>580</v>
      </c>
      <c r="AQ48" s="41">
        <v>580</v>
      </c>
      <c r="AR48" s="41">
        <v>580</v>
      </c>
      <c r="AS48" s="41">
        <v>580</v>
      </c>
      <c r="AT48" s="41">
        <v>580</v>
      </c>
      <c r="AU48" s="41">
        <v>580</v>
      </c>
      <c r="AV48" s="41">
        <v>580</v>
      </c>
      <c r="AW48" s="41">
        <v>580</v>
      </c>
      <c r="AX48" s="41">
        <v>580</v>
      </c>
      <c r="AY48" s="41">
        <v>580</v>
      </c>
      <c r="AZ48" s="41">
        <v>580</v>
      </c>
      <c r="BA48" s="41">
        <v>580</v>
      </c>
    </row>
    <row r="49" spans="1:53" ht="11.25" customHeight="1">
      <c r="A49" s="38" t="s">
        <v>17</v>
      </c>
      <c r="B49" s="39" t="s">
        <v>10</v>
      </c>
      <c r="C49" s="55">
        <v>4254</v>
      </c>
      <c r="D49" s="39">
        <v>4302</v>
      </c>
      <c r="E49" s="41">
        <v>4614</v>
      </c>
      <c r="F49" s="41">
        <v>4155</v>
      </c>
      <c r="G49" s="41">
        <v>3505</v>
      </c>
      <c r="H49" s="41">
        <v>3523</v>
      </c>
      <c r="I49" s="41">
        <v>3539</v>
      </c>
      <c r="J49" s="41">
        <v>3554</v>
      </c>
      <c r="K49" s="41">
        <v>3568</v>
      </c>
      <c r="L49" s="41">
        <v>3582</v>
      </c>
      <c r="M49" s="41">
        <v>3597</v>
      </c>
      <c r="N49" s="41">
        <v>3608</v>
      </c>
      <c r="O49" s="41">
        <v>3621</v>
      </c>
      <c r="P49" s="41">
        <v>3629</v>
      </c>
      <c r="Q49" s="41">
        <v>3634</v>
      </c>
      <c r="R49" s="41">
        <v>3639</v>
      </c>
      <c r="S49" s="41">
        <v>3645</v>
      </c>
      <c r="T49" s="41">
        <v>3653</v>
      </c>
      <c r="U49" s="41">
        <v>3662</v>
      </c>
      <c r="V49" s="41">
        <v>3669</v>
      </c>
      <c r="W49" s="41">
        <v>3676</v>
      </c>
      <c r="X49" s="41">
        <v>3676</v>
      </c>
      <c r="Y49" s="41">
        <v>3675</v>
      </c>
      <c r="Z49" s="41">
        <v>3677</v>
      </c>
      <c r="AA49" s="41">
        <v>3679</v>
      </c>
      <c r="AB49" s="41">
        <v>3681</v>
      </c>
      <c r="AC49" s="41">
        <v>3685</v>
      </c>
      <c r="AD49" s="41">
        <v>3691</v>
      </c>
      <c r="AE49" s="41">
        <v>3699</v>
      </c>
      <c r="AF49" s="41">
        <v>3707</v>
      </c>
      <c r="AG49" s="41">
        <v>3720</v>
      </c>
      <c r="AH49" s="41">
        <v>3737</v>
      </c>
      <c r="AI49" s="41">
        <v>3755</v>
      </c>
      <c r="AJ49" s="41">
        <v>3776</v>
      </c>
      <c r="AK49" s="41">
        <v>3801</v>
      </c>
      <c r="AL49" s="41">
        <v>3829</v>
      </c>
      <c r="AM49" s="41">
        <v>3855</v>
      </c>
      <c r="AN49" s="41">
        <v>3884</v>
      </c>
      <c r="AO49" s="41">
        <v>3913</v>
      </c>
      <c r="AP49" s="41">
        <v>3943</v>
      </c>
      <c r="AQ49" s="41">
        <v>3971</v>
      </c>
      <c r="AR49" s="41">
        <v>4000</v>
      </c>
      <c r="AS49" s="41">
        <v>4028</v>
      </c>
      <c r="AT49" s="41">
        <v>4054</v>
      </c>
      <c r="AU49" s="41">
        <v>4080</v>
      </c>
      <c r="AV49" s="41">
        <v>4107</v>
      </c>
      <c r="AW49" s="41">
        <v>4134</v>
      </c>
      <c r="AX49" s="41">
        <v>4161</v>
      </c>
      <c r="AY49" s="41">
        <v>4187</v>
      </c>
      <c r="AZ49" s="41">
        <v>4215</v>
      </c>
      <c r="BA49" s="41">
        <v>4241</v>
      </c>
    </row>
    <row r="50" spans="1:53" ht="11.25" customHeight="1">
      <c r="A50" s="38" t="s">
        <v>18</v>
      </c>
      <c r="B50" s="39" t="s">
        <v>10</v>
      </c>
      <c r="C50" s="55">
        <v>210627</v>
      </c>
      <c r="D50" s="41">
        <v>214929</v>
      </c>
      <c r="E50" s="41">
        <v>219543</v>
      </c>
      <c r="F50" s="41">
        <v>223698</v>
      </c>
      <c r="G50" s="41">
        <v>227203</v>
      </c>
      <c r="H50" s="41">
        <v>230726</v>
      </c>
      <c r="I50" s="41">
        <v>234265</v>
      </c>
      <c r="J50" s="41">
        <v>237819</v>
      </c>
      <c r="K50" s="41">
        <v>241387</v>
      </c>
      <c r="L50" s="41">
        <v>244969</v>
      </c>
      <c r="M50" s="41">
        <v>248566</v>
      </c>
      <c r="N50" s="41">
        <v>252174</v>
      </c>
      <c r="O50" s="41">
        <v>255795</v>
      </c>
      <c r="P50" s="41">
        <v>259424</v>
      </c>
      <c r="Q50" s="41">
        <v>263058</v>
      </c>
      <c r="R50" s="41">
        <v>266697</v>
      </c>
      <c r="S50" s="41">
        <v>270342</v>
      </c>
      <c r="T50" s="41">
        <v>273995</v>
      </c>
      <c r="U50" s="41">
        <v>277657</v>
      </c>
      <c r="V50" s="41">
        <v>281326</v>
      </c>
      <c r="W50" s="41">
        <v>285002</v>
      </c>
      <c r="X50" s="41">
        <v>288678</v>
      </c>
      <c r="Y50" s="41">
        <v>292353</v>
      </c>
      <c r="Z50" s="41">
        <v>296030</v>
      </c>
      <c r="AA50" s="41">
        <v>299709</v>
      </c>
      <c r="AB50" s="41">
        <v>303390</v>
      </c>
      <c r="AC50" s="41">
        <v>307075</v>
      </c>
      <c r="AD50" s="41">
        <v>310766</v>
      </c>
      <c r="AE50" s="41">
        <v>314465</v>
      </c>
      <c r="AF50" s="41">
        <v>318172</v>
      </c>
      <c r="AG50" s="41">
        <v>321892</v>
      </c>
      <c r="AH50" s="41">
        <v>325629</v>
      </c>
      <c r="AI50" s="41">
        <v>329384</v>
      </c>
      <c r="AJ50" s="41">
        <v>333160</v>
      </c>
      <c r="AK50" s="41">
        <v>336961</v>
      </c>
      <c r="AL50" s="41">
        <v>340790</v>
      </c>
      <c r="AM50" s="41">
        <v>344645</v>
      </c>
      <c r="AN50" s="41">
        <v>348529</v>
      </c>
      <c r="AO50" s="41">
        <v>352442</v>
      </c>
      <c r="AP50" s="41">
        <v>356385</v>
      </c>
      <c r="AQ50" s="41">
        <v>360356</v>
      </c>
      <c r="AR50" s="41">
        <v>364356</v>
      </c>
      <c r="AS50" s="41">
        <v>368384</v>
      </c>
      <c r="AT50" s="41">
        <v>372438</v>
      </c>
      <c r="AU50" s="41">
        <v>376518</v>
      </c>
      <c r="AV50" s="41">
        <v>380625</v>
      </c>
      <c r="AW50" s="41">
        <v>384759</v>
      </c>
      <c r="AX50" s="41">
        <v>388920</v>
      </c>
      <c r="AY50" s="41">
        <v>393107</v>
      </c>
      <c r="AZ50" s="41">
        <v>397322</v>
      </c>
      <c r="BA50" s="41">
        <v>401563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100">
        <v>2.2160000000000002</v>
      </c>
      <c r="D53" s="44">
        <v>2.1859999999999999</v>
      </c>
      <c r="E53" s="45">
        <v>2.25</v>
      </c>
      <c r="F53" s="45">
        <v>2.2400000000000002</v>
      </c>
      <c r="G53" s="45">
        <v>2.23</v>
      </c>
      <c r="H53" s="45">
        <v>2.2200000000000002</v>
      </c>
      <c r="I53" s="45">
        <v>2.21</v>
      </c>
      <c r="J53" s="45">
        <v>2.21</v>
      </c>
      <c r="K53" s="45">
        <v>2.2000000000000002</v>
      </c>
      <c r="L53" s="45">
        <v>2.19</v>
      </c>
      <c r="M53" s="45">
        <v>2.1800000000000002</v>
      </c>
      <c r="N53" s="45">
        <v>2.17</v>
      </c>
      <c r="O53" s="45">
        <v>2.16</v>
      </c>
      <c r="P53" s="45">
        <v>2.16</v>
      </c>
      <c r="Q53" s="45">
        <v>2.15</v>
      </c>
      <c r="R53" s="45">
        <v>2.14</v>
      </c>
      <c r="S53" s="45">
        <v>2.14</v>
      </c>
      <c r="T53" s="45">
        <v>2.14</v>
      </c>
      <c r="U53" s="45">
        <v>2.14</v>
      </c>
      <c r="V53" s="45">
        <v>2.14</v>
      </c>
      <c r="W53" s="45">
        <v>2.14</v>
      </c>
      <c r="X53" s="45">
        <v>2.14</v>
      </c>
      <c r="Y53" s="45">
        <v>2.14</v>
      </c>
      <c r="Z53" s="45">
        <v>2.14</v>
      </c>
      <c r="AA53" s="45">
        <v>2.14</v>
      </c>
      <c r="AB53" s="45">
        <v>2.14</v>
      </c>
      <c r="AC53" s="45">
        <v>2.14</v>
      </c>
      <c r="AD53" s="45">
        <v>2.14</v>
      </c>
      <c r="AE53" s="45">
        <v>2.14</v>
      </c>
      <c r="AF53" s="45">
        <v>2.14</v>
      </c>
      <c r="AG53" s="45">
        <v>2.14</v>
      </c>
      <c r="AH53" s="45">
        <v>2.14</v>
      </c>
      <c r="AI53" s="45">
        <v>2.14</v>
      </c>
      <c r="AJ53" s="45">
        <v>2.14</v>
      </c>
      <c r="AK53" s="45">
        <v>2.14</v>
      </c>
      <c r="AL53" s="45">
        <v>2.14</v>
      </c>
      <c r="AM53" s="45">
        <v>2.14</v>
      </c>
      <c r="AN53" s="45">
        <v>2.14</v>
      </c>
      <c r="AO53" s="45">
        <v>2.14</v>
      </c>
      <c r="AP53" s="45">
        <v>2.14</v>
      </c>
      <c r="AQ53" s="45">
        <v>2.14</v>
      </c>
      <c r="AR53" s="45">
        <v>2.14</v>
      </c>
      <c r="AS53" s="45">
        <v>2.14</v>
      </c>
      <c r="AT53" s="45">
        <v>2.14</v>
      </c>
      <c r="AU53" s="45">
        <v>2.14</v>
      </c>
      <c r="AV53" s="45">
        <v>2.14</v>
      </c>
      <c r="AW53" s="45">
        <v>2.14</v>
      </c>
      <c r="AX53" s="45">
        <v>2.14</v>
      </c>
      <c r="AY53" s="45">
        <v>2.14</v>
      </c>
      <c r="AZ53" s="45">
        <v>2.14</v>
      </c>
      <c r="BA53" s="45">
        <v>2.14</v>
      </c>
    </row>
    <row r="54" spans="1:53" ht="11.25" customHeight="1">
      <c r="A54" s="43" t="s">
        <v>115</v>
      </c>
      <c r="B54" s="48" t="s">
        <v>19</v>
      </c>
      <c r="C54" s="56">
        <v>9.43</v>
      </c>
      <c r="D54" s="48">
        <v>9.15</v>
      </c>
      <c r="E54" s="46">
        <v>9</v>
      </c>
      <c r="F54" s="46">
        <v>9</v>
      </c>
      <c r="G54" s="46">
        <v>8.9</v>
      </c>
      <c r="H54" s="46">
        <v>8.8000000000000007</v>
      </c>
      <c r="I54" s="46">
        <v>8.6</v>
      </c>
      <c r="J54" s="46">
        <v>8.6</v>
      </c>
      <c r="K54" s="46">
        <v>8.5</v>
      </c>
      <c r="L54" s="46">
        <v>8.4</v>
      </c>
      <c r="M54" s="46">
        <v>8.3000000000000007</v>
      </c>
      <c r="N54" s="46">
        <v>8.1999999999999993</v>
      </c>
      <c r="O54" s="46">
        <v>8.1</v>
      </c>
      <c r="P54" s="46">
        <v>8.1</v>
      </c>
      <c r="Q54" s="46">
        <v>8</v>
      </c>
      <c r="R54" s="46">
        <v>8</v>
      </c>
      <c r="S54" s="46">
        <v>7.9</v>
      </c>
      <c r="T54" s="46">
        <v>7.8</v>
      </c>
      <c r="U54" s="46">
        <v>7.8</v>
      </c>
      <c r="V54" s="46">
        <v>7.8</v>
      </c>
      <c r="W54" s="46">
        <v>7.7</v>
      </c>
      <c r="X54" s="46">
        <v>7.6</v>
      </c>
      <c r="Y54" s="46">
        <v>7.6</v>
      </c>
      <c r="Z54" s="46">
        <v>7.6</v>
      </c>
      <c r="AA54" s="46">
        <v>7.6</v>
      </c>
      <c r="AB54" s="46">
        <v>7.5</v>
      </c>
      <c r="AC54" s="46">
        <v>7.5</v>
      </c>
      <c r="AD54" s="46">
        <v>7.5</v>
      </c>
      <c r="AE54" s="46">
        <v>7.4</v>
      </c>
      <c r="AF54" s="46">
        <v>7.4</v>
      </c>
      <c r="AG54" s="46">
        <v>7.4</v>
      </c>
      <c r="AH54" s="46">
        <v>7.3</v>
      </c>
      <c r="AI54" s="46">
        <v>7.3</v>
      </c>
      <c r="AJ54" s="46">
        <v>7.3</v>
      </c>
      <c r="AK54" s="46">
        <v>7.2</v>
      </c>
      <c r="AL54" s="46">
        <v>7.2</v>
      </c>
      <c r="AM54" s="46">
        <v>7.2</v>
      </c>
      <c r="AN54" s="46">
        <v>7.1</v>
      </c>
      <c r="AO54" s="46">
        <v>7.1</v>
      </c>
      <c r="AP54" s="46">
        <v>7.1</v>
      </c>
      <c r="AQ54" s="46">
        <v>7</v>
      </c>
      <c r="AR54" s="46">
        <v>7</v>
      </c>
      <c r="AS54" s="46">
        <v>7</v>
      </c>
      <c r="AT54" s="46">
        <v>6.9</v>
      </c>
      <c r="AU54" s="46">
        <v>6.9</v>
      </c>
      <c r="AV54" s="46">
        <v>6.9</v>
      </c>
      <c r="AW54" s="46">
        <v>6.8</v>
      </c>
      <c r="AX54" s="46">
        <v>6.8</v>
      </c>
      <c r="AY54" s="46">
        <v>6.8</v>
      </c>
      <c r="AZ54" s="46">
        <v>6.7</v>
      </c>
      <c r="BA54" s="46">
        <v>6.7</v>
      </c>
    </row>
    <row r="55" spans="1:53" ht="11.25" customHeight="1">
      <c r="A55" s="43" t="s">
        <v>116</v>
      </c>
      <c r="B55" s="48" t="s">
        <v>19</v>
      </c>
      <c r="C55" s="56">
        <v>6.3524619350795479</v>
      </c>
      <c r="D55" s="48">
        <v>7.3</v>
      </c>
      <c r="E55" s="46">
        <v>8.1</v>
      </c>
      <c r="F55" s="46">
        <v>5.7</v>
      </c>
      <c r="G55" s="46">
        <v>2.6</v>
      </c>
      <c r="H55" s="46">
        <v>2.5</v>
      </c>
      <c r="I55" s="46">
        <v>2.5</v>
      </c>
      <c r="J55" s="46">
        <v>2.5</v>
      </c>
      <c r="K55" s="46">
        <v>2.4</v>
      </c>
      <c r="L55" s="46">
        <v>2.4</v>
      </c>
      <c r="M55" s="46">
        <v>2.4</v>
      </c>
      <c r="N55" s="46">
        <v>2.2999999999999998</v>
      </c>
      <c r="O55" s="46">
        <v>2.2999999999999998</v>
      </c>
      <c r="P55" s="46">
        <v>2.2999999999999998</v>
      </c>
      <c r="Q55" s="46">
        <v>2.2000000000000002</v>
      </c>
      <c r="R55" s="46">
        <v>2.2000000000000002</v>
      </c>
      <c r="S55" s="46">
        <v>2.2000000000000002</v>
      </c>
      <c r="T55" s="46">
        <v>2.1</v>
      </c>
      <c r="U55" s="46">
        <v>2.1</v>
      </c>
      <c r="V55" s="46">
        <v>2.1</v>
      </c>
      <c r="W55" s="46">
        <v>2</v>
      </c>
      <c r="X55" s="46">
        <v>2</v>
      </c>
      <c r="Y55" s="46">
        <v>2</v>
      </c>
      <c r="Z55" s="46">
        <v>2</v>
      </c>
      <c r="AA55" s="46">
        <v>1.9</v>
      </c>
      <c r="AB55" s="46">
        <v>1.9</v>
      </c>
      <c r="AC55" s="46">
        <v>1.9</v>
      </c>
      <c r="AD55" s="46">
        <v>1.9</v>
      </c>
      <c r="AE55" s="46">
        <v>1.9</v>
      </c>
      <c r="AF55" s="46">
        <v>1.8</v>
      </c>
      <c r="AG55" s="46">
        <v>1.8</v>
      </c>
      <c r="AH55" s="46">
        <v>1.8</v>
      </c>
      <c r="AI55" s="46">
        <v>1.8</v>
      </c>
      <c r="AJ55" s="46">
        <v>1.8</v>
      </c>
      <c r="AK55" s="46">
        <v>1.7</v>
      </c>
      <c r="AL55" s="46">
        <v>1.7</v>
      </c>
      <c r="AM55" s="46">
        <v>1.7</v>
      </c>
      <c r="AN55" s="46">
        <v>1.7</v>
      </c>
      <c r="AO55" s="46">
        <v>1.7</v>
      </c>
      <c r="AP55" s="46">
        <v>1.6</v>
      </c>
      <c r="AQ55" s="46">
        <v>1.6</v>
      </c>
      <c r="AR55" s="46">
        <v>1.6</v>
      </c>
      <c r="AS55" s="46">
        <v>1.6</v>
      </c>
      <c r="AT55" s="46">
        <v>1.6</v>
      </c>
      <c r="AU55" s="46">
        <v>1.5</v>
      </c>
      <c r="AV55" s="46">
        <v>1.5</v>
      </c>
      <c r="AW55" s="46">
        <v>1.5</v>
      </c>
      <c r="AX55" s="46">
        <v>1.5</v>
      </c>
      <c r="AY55" s="46">
        <v>1.5</v>
      </c>
      <c r="AZ55" s="46">
        <v>1.5</v>
      </c>
      <c r="BA55" s="46">
        <v>1.5</v>
      </c>
    </row>
    <row r="56" spans="1:53" ht="11.25" customHeight="1">
      <c r="A56" s="43" t="s">
        <v>117</v>
      </c>
      <c r="B56" s="48" t="s">
        <v>19</v>
      </c>
      <c r="C56" s="56">
        <v>2.0613161605442571</v>
      </c>
      <c r="D56" s="48">
        <v>2.0424731871982225</v>
      </c>
      <c r="E56" s="46">
        <v>2.1</v>
      </c>
      <c r="F56" s="46">
        <v>1.9</v>
      </c>
      <c r="G56" s="46">
        <v>1.6</v>
      </c>
      <c r="H56" s="46">
        <v>1.6</v>
      </c>
      <c r="I56" s="46">
        <v>1.5</v>
      </c>
      <c r="J56" s="46">
        <v>1.5</v>
      </c>
      <c r="K56" s="46">
        <v>1.5</v>
      </c>
      <c r="L56" s="46">
        <v>1.5</v>
      </c>
      <c r="M56" s="46">
        <v>1.5</v>
      </c>
      <c r="N56" s="46">
        <v>1.5</v>
      </c>
      <c r="O56" s="46">
        <v>1.4</v>
      </c>
      <c r="P56" s="46">
        <v>1.4</v>
      </c>
      <c r="Q56" s="46">
        <v>1.4</v>
      </c>
      <c r="R56" s="46">
        <v>1.4</v>
      </c>
      <c r="S56" s="46">
        <v>1.4</v>
      </c>
      <c r="T56" s="46">
        <v>1.4</v>
      </c>
      <c r="U56" s="46">
        <v>1.3</v>
      </c>
      <c r="V56" s="46">
        <v>1.3</v>
      </c>
      <c r="W56" s="46">
        <v>1.3</v>
      </c>
      <c r="X56" s="46">
        <v>1.3</v>
      </c>
      <c r="Y56" s="46">
        <v>1.3</v>
      </c>
      <c r="Z56" s="46">
        <v>1.3</v>
      </c>
      <c r="AA56" s="46">
        <v>1.2</v>
      </c>
      <c r="AB56" s="46">
        <v>1.2</v>
      </c>
      <c r="AC56" s="46">
        <v>1.2</v>
      </c>
      <c r="AD56" s="46">
        <v>1.2</v>
      </c>
      <c r="AE56" s="46">
        <v>1.2</v>
      </c>
      <c r="AF56" s="46">
        <v>1.2</v>
      </c>
      <c r="AG56" s="46">
        <v>1.2</v>
      </c>
      <c r="AH56" s="46">
        <v>1.2</v>
      </c>
      <c r="AI56" s="46">
        <v>1.2</v>
      </c>
      <c r="AJ56" s="46">
        <v>1.1000000000000001</v>
      </c>
      <c r="AK56" s="46">
        <v>1.1000000000000001</v>
      </c>
      <c r="AL56" s="46">
        <v>1.1000000000000001</v>
      </c>
      <c r="AM56" s="46">
        <v>1.1000000000000001</v>
      </c>
      <c r="AN56" s="46">
        <v>1.1000000000000001</v>
      </c>
      <c r="AO56" s="46">
        <v>1.1000000000000001</v>
      </c>
      <c r="AP56" s="46">
        <v>1.1000000000000001</v>
      </c>
      <c r="AQ56" s="46">
        <v>1.1000000000000001</v>
      </c>
      <c r="AR56" s="46">
        <v>1.1000000000000001</v>
      </c>
      <c r="AS56" s="46">
        <v>1.1000000000000001</v>
      </c>
      <c r="AT56" s="46">
        <v>1.1000000000000001</v>
      </c>
      <c r="AU56" s="46">
        <v>1.1000000000000001</v>
      </c>
      <c r="AV56" s="46">
        <v>1.1000000000000001</v>
      </c>
      <c r="AW56" s="46">
        <v>1.1000000000000001</v>
      </c>
      <c r="AX56" s="46">
        <v>1.1000000000000001</v>
      </c>
      <c r="AY56" s="46">
        <v>1.1000000000000001</v>
      </c>
      <c r="AZ56" s="46">
        <v>1.1000000000000001</v>
      </c>
      <c r="BA56" s="46">
        <v>1.1000000000000001</v>
      </c>
    </row>
    <row r="57" spans="1:53" ht="11.25" customHeight="1">
      <c r="B57" s="49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31.253743760399335</v>
      </c>
      <c r="D59" s="46">
        <v>31.333677685950413</v>
      </c>
      <c r="E59" s="46">
        <v>31.4</v>
      </c>
      <c r="F59" s="46">
        <v>31.4</v>
      </c>
      <c r="G59" s="46">
        <v>31.4</v>
      </c>
      <c r="H59" s="46">
        <v>31.5</v>
      </c>
      <c r="I59" s="46">
        <v>31.6</v>
      </c>
      <c r="J59" s="46">
        <v>31.7</v>
      </c>
      <c r="K59" s="46">
        <v>31.8</v>
      </c>
      <c r="L59" s="46">
        <v>31.9</v>
      </c>
      <c r="M59" s="46">
        <v>32</v>
      </c>
      <c r="N59" s="46">
        <v>32.1</v>
      </c>
      <c r="O59" s="46">
        <v>32.200000000000003</v>
      </c>
      <c r="P59" s="46">
        <v>32.299999999999997</v>
      </c>
      <c r="Q59" s="46">
        <v>32.5</v>
      </c>
      <c r="R59" s="46">
        <v>32.6</v>
      </c>
      <c r="S59" s="46">
        <v>32.700000000000003</v>
      </c>
      <c r="T59" s="46">
        <v>32.799999999999997</v>
      </c>
      <c r="U59" s="46">
        <v>32.9</v>
      </c>
      <c r="V59" s="46">
        <v>33</v>
      </c>
      <c r="W59" s="46">
        <v>33.1</v>
      </c>
      <c r="X59" s="46">
        <v>33.200000000000003</v>
      </c>
      <c r="Y59" s="46">
        <v>33.299999999999997</v>
      </c>
      <c r="Z59" s="46">
        <v>33.4</v>
      </c>
      <c r="AA59" s="46">
        <v>33.5</v>
      </c>
      <c r="AB59" s="46">
        <v>33.5</v>
      </c>
      <c r="AC59" s="46">
        <v>33.6</v>
      </c>
      <c r="AD59" s="46">
        <v>33.6</v>
      </c>
      <c r="AE59" s="46">
        <v>33.6</v>
      </c>
      <c r="AF59" s="46">
        <v>33.700000000000003</v>
      </c>
      <c r="AG59" s="46">
        <v>33.700000000000003</v>
      </c>
      <c r="AH59" s="46">
        <v>33.700000000000003</v>
      </c>
      <c r="AI59" s="46">
        <v>33.700000000000003</v>
      </c>
      <c r="AJ59" s="46">
        <v>33.799999999999997</v>
      </c>
      <c r="AK59" s="46">
        <v>33.799999999999997</v>
      </c>
      <c r="AL59" s="46">
        <v>33.799999999999997</v>
      </c>
      <c r="AM59" s="46">
        <v>33.9</v>
      </c>
      <c r="AN59" s="46">
        <v>33.9</v>
      </c>
      <c r="AO59" s="46">
        <v>34</v>
      </c>
      <c r="AP59" s="46">
        <v>34</v>
      </c>
      <c r="AQ59" s="46">
        <v>34.1</v>
      </c>
      <c r="AR59" s="46">
        <v>34.1</v>
      </c>
      <c r="AS59" s="46">
        <v>34.1</v>
      </c>
      <c r="AT59" s="46">
        <v>34.200000000000003</v>
      </c>
      <c r="AU59" s="46">
        <v>34.200000000000003</v>
      </c>
      <c r="AV59" s="46">
        <v>34.299999999999997</v>
      </c>
      <c r="AW59" s="46">
        <v>34.299999999999997</v>
      </c>
      <c r="AX59" s="46">
        <v>34.4</v>
      </c>
      <c r="AY59" s="46">
        <v>34.4</v>
      </c>
      <c r="AZ59" s="46">
        <v>34.4</v>
      </c>
      <c r="BA59" s="46">
        <v>34.5</v>
      </c>
    </row>
    <row r="60" spans="1:53" ht="11.25" customHeight="1">
      <c r="A60" s="46" t="s">
        <v>23</v>
      </c>
      <c r="B60" s="48" t="s">
        <v>22</v>
      </c>
      <c r="C60" s="46">
        <v>30.613823368074602</v>
      </c>
      <c r="D60" s="46">
        <v>30.766837899543379</v>
      </c>
      <c r="E60" s="46">
        <v>30.9</v>
      </c>
      <c r="F60" s="46">
        <v>31.1</v>
      </c>
      <c r="G60" s="46">
        <v>31.2</v>
      </c>
      <c r="H60" s="46">
        <v>31.4</v>
      </c>
      <c r="I60" s="46">
        <v>31.5</v>
      </c>
      <c r="J60" s="46">
        <v>31.7</v>
      </c>
      <c r="K60" s="46">
        <v>31.8</v>
      </c>
      <c r="L60" s="46">
        <v>32</v>
      </c>
      <c r="M60" s="46">
        <v>32.1</v>
      </c>
      <c r="N60" s="46">
        <v>32.299999999999997</v>
      </c>
      <c r="O60" s="46">
        <v>32.4</v>
      </c>
      <c r="P60" s="46">
        <v>32.6</v>
      </c>
      <c r="Q60" s="46">
        <v>32.700000000000003</v>
      </c>
      <c r="R60" s="46">
        <v>32.799999999999997</v>
      </c>
      <c r="S60" s="46">
        <v>32.9</v>
      </c>
      <c r="T60" s="46">
        <v>33</v>
      </c>
      <c r="U60" s="46">
        <v>33.200000000000003</v>
      </c>
      <c r="V60" s="46">
        <v>33.299999999999997</v>
      </c>
      <c r="W60" s="46">
        <v>33.4</v>
      </c>
      <c r="X60" s="46">
        <v>33.5</v>
      </c>
      <c r="Y60" s="46">
        <v>33.6</v>
      </c>
      <c r="Z60" s="46">
        <v>33.700000000000003</v>
      </c>
      <c r="AA60" s="46">
        <v>33.700000000000003</v>
      </c>
      <c r="AB60" s="46">
        <v>33.799999999999997</v>
      </c>
      <c r="AC60" s="46">
        <v>33.799999999999997</v>
      </c>
      <c r="AD60" s="46">
        <v>33.9</v>
      </c>
      <c r="AE60" s="46">
        <v>33.9</v>
      </c>
      <c r="AF60" s="46">
        <v>34</v>
      </c>
      <c r="AG60" s="46">
        <v>34</v>
      </c>
      <c r="AH60" s="46">
        <v>34</v>
      </c>
      <c r="AI60" s="46">
        <v>34</v>
      </c>
      <c r="AJ60" s="46">
        <v>34</v>
      </c>
      <c r="AK60" s="46">
        <v>34.1</v>
      </c>
      <c r="AL60" s="46">
        <v>34.1</v>
      </c>
      <c r="AM60" s="46">
        <v>34.1</v>
      </c>
      <c r="AN60" s="46">
        <v>34.200000000000003</v>
      </c>
      <c r="AO60" s="46">
        <v>34.200000000000003</v>
      </c>
      <c r="AP60" s="46">
        <v>34.299999999999997</v>
      </c>
      <c r="AQ60" s="46">
        <v>34.299999999999997</v>
      </c>
      <c r="AR60" s="46">
        <v>34.299999999999997</v>
      </c>
      <c r="AS60" s="46">
        <v>34.299999999999997</v>
      </c>
      <c r="AT60" s="46">
        <v>34.4</v>
      </c>
      <c r="AU60" s="46">
        <v>34.4</v>
      </c>
      <c r="AV60" s="46">
        <v>34.4</v>
      </c>
      <c r="AW60" s="46">
        <v>34.5</v>
      </c>
      <c r="AX60" s="46">
        <v>34.5</v>
      </c>
      <c r="AY60" s="46">
        <v>34.5</v>
      </c>
      <c r="AZ60" s="46">
        <v>34.6</v>
      </c>
      <c r="BA60" s="46">
        <v>34.6</v>
      </c>
    </row>
    <row r="61" spans="1:53" ht="11.25" customHeight="1">
      <c r="A61" s="46" t="s">
        <v>24</v>
      </c>
      <c r="B61" s="48" t="s">
        <v>22</v>
      </c>
      <c r="C61" s="46">
        <v>30.933575855564538</v>
      </c>
      <c r="D61" s="46">
        <v>31.062980641739593</v>
      </c>
      <c r="E61" s="46">
        <v>31.1</v>
      </c>
      <c r="F61" s="46">
        <v>31.2</v>
      </c>
      <c r="G61" s="46">
        <v>31.3</v>
      </c>
      <c r="H61" s="46">
        <v>31.4</v>
      </c>
      <c r="I61" s="46">
        <v>31.5</v>
      </c>
      <c r="J61" s="46">
        <v>31.7</v>
      </c>
      <c r="K61" s="46">
        <v>31.8</v>
      </c>
      <c r="L61" s="46">
        <v>31.9</v>
      </c>
      <c r="M61" s="46">
        <v>32.1</v>
      </c>
      <c r="N61" s="46">
        <v>32.200000000000003</v>
      </c>
      <c r="O61" s="46">
        <v>32.299999999999997</v>
      </c>
      <c r="P61" s="46">
        <v>32.4</v>
      </c>
      <c r="Q61" s="46">
        <v>32.6</v>
      </c>
      <c r="R61" s="46">
        <v>32.700000000000003</v>
      </c>
      <c r="S61" s="46">
        <v>32.799999999999997</v>
      </c>
      <c r="T61" s="46">
        <v>32.9</v>
      </c>
      <c r="U61" s="46">
        <v>33</v>
      </c>
      <c r="V61" s="46">
        <v>33.200000000000003</v>
      </c>
      <c r="W61" s="46">
        <v>33.299999999999997</v>
      </c>
      <c r="X61" s="46">
        <v>33.4</v>
      </c>
      <c r="Y61" s="46">
        <v>33.5</v>
      </c>
      <c r="Z61" s="46">
        <v>33.5</v>
      </c>
      <c r="AA61" s="46">
        <v>33.6</v>
      </c>
      <c r="AB61" s="46">
        <v>33.700000000000003</v>
      </c>
      <c r="AC61" s="46">
        <v>33.700000000000003</v>
      </c>
      <c r="AD61" s="46">
        <v>33.700000000000003</v>
      </c>
      <c r="AE61" s="46">
        <v>33.799999999999997</v>
      </c>
      <c r="AF61" s="46">
        <v>33.799999999999997</v>
      </c>
      <c r="AG61" s="46">
        <v>33.799999999999997</v>
      </c>
      <c r="AH61" s="46">
        <v>33.9</v>
      </c>
      <c r="AI61" s="46">
        <v>33.9</v>
      </c>
      <c r="AJ61" s="46">
        <v>33.9</v>
      </c>
      <c r="AK61" s="46">
        <v>33.9</v>
      </c>
      <c r="AL61" s="46">
        <v>34</v>
      </c>
      <c r="AM61" s="46">
        <v>34</v>
      </c>
      <c r="AN61" s="46">
        <v>34.1</v>
      </c>
      <c r="AO61" s="46">
        <v>34.1</v>
      </c>
      <c r="AP61" s="46">
        <v>34.1</v>
      </c>
      <c r="AQ61" s="46">
        <v>34.200000000000003</v>
      </c>
      <c r="AR61" s="46">
        <v>34.200000000000003</v>
      </c>
      <c r="AS61" s="46">
        <v>34.200000000000003</v>
      </c>
      <c r="AT61" s="46">
        <v>34.299999999999997</v>
      </c>
      <c r="AU61" s="46">
        <v>34.299999999999997</v>
      </c>
      <c r="AV61" s="46">
        <v>34.4</v>
      </c>
      <c r="AW61" s="46">
        <v>34.4</v>
      </c>
      <c r="AX61" s="46">
        <v>34.4</v>
      </c>
      <c r="AY61" s="46">
        <v>34.5</v>
      </c>
      <c r="AZ61" s="46">
        <v>34.5</v>
      </c>
      <c r="BA61" s="46">
        <v>34.5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107.89936039166139</v>
      </c>
      <c r="D63" s="46">
        <v>107.93208532868958</v>
      </c>
      <c r="E63" s="46">
        <v>107.6</v>
      </c>
      <c r="F63" s="46">
        <v>107.4</v>
      </c>
      <c r="G63" s="46">
        <v>107.2</v>
      </c>
      <c r="H63" s="46">
        <v>107</v>
      </c>
      <c r="I63" s="46">
        <v>106.8</v>
      </c>
      <c r="J63" s="46">
        <v>106.7</v>
      </c>
      <c r="K63" s="46">
        <v>106.5</v>
      </c>
      <c r="L63" s="46">
        <v>106.4</v>
      </c>
      <c r="M63" s="46">
        <v>106.2</v>
      </c>
      <c r="N63" s="46">
        <v>106.1</v>
      </c>
      <c r="O63" s="46">
        <v>106</v>
      </c>
      <c r="P63" s="46">
        <v>105.9</v>
      </c>
      <c r="Q63" s="46">
        <v>105.9</v>
      </c>
      <c r="R63" s="46">
        <v>105.8</v>
      </c>
      <c r="S63" s="46">
        <v>105.7</v>
      </c>
      <c r="T63" s="46">
        <v>105.7</v>
      </c>
      <c r="U63" s="46">
        <v>105.6</v>
      </c>
      <c r="V63" s="46">
        <v>105.5</v>
      </c>
      <c r="W63" s="46">
        <v>105.5</v>
      </c>
      <c r="X63" s="46">
        <v>105.5</v>
      </c>
      <c r="Y63" s="46">
        <v>105.4</v>
      </c>
      <c r="Z63" s="46">
        <v>105.4</v>
      </c>
      <c r="AA63" s="46">
        <v>105.4</v>
      </c>
      <c r="AB63" s="46">
        <v>105.4</v>
      </c>
      <c r="AC63" s="46">
        <v>105.3</v>
      </c>
      <c r="AD63" s="46">
        <v>105.3</v>
      </c>
      <c r="AE63" s="46">
        <v>105.3</v>
      </c>
      <c r="AF63" s="46">
        <v>105.3</v>
      </c>
      <c r="AG63" s="46">
        <v>105.3</v>
      </c>
      <c r="AH63" s="46">
        <v>105.3</v>
      </c>
      <c r="AI63" s="46">
        <v>105.4</v>
      </c>
      <c r="AJ63" s="46">
        <v>105.4</v>
      </c>
      <c r="AK63" s="46">
        <v>105.4</v>
      </c>
      <c r="AL63" s="46">
        <v>105.4</v>
      </c>
      <c r="AM63" s="46">
        <v>105.4</v>
      </c>
      <c r="AN63" s="46">
        <v>105.5</v>
      </c>
      <c r="AO63" s="46">
        <v>105.5</v>
      </c>
      <c r="AP63" s="46">
        <v>105.5</v>
      </c>
      <c r="AQ63" s="46">
        <v>105.6</v>
      </c>
      <c r="AR63" s="46">
        <v>105.6</v>
      </c>
      <c r="AS63" s="46">
        <v>105.6</v>
      </c>
      <c r="AT63" s="46">
        <v>105.7</v>
      </c>
      <c r="AU63" s="46">
        <v>105.7</v>
      </c>
      <c r="AV63" s="46">
        <v>105.7</v>
      </c>
      <c r="AW63" s="46">
        <v>105.8</v>
      </c>
      <c r="AX63" s="46">
        <v>105.8</v>
      </c>
      <c r="AY63" s="46">
        <v>105.8</v>
      </c>
      <c r="AZ63" s="46">
        <v>105.8</v>
      </c>
      <c r="BA63" s="46">
        <v>105.9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24.463150498274199</v>
      </c>
      <c r="D66" s="46">
        <v>24.08469773739235</v>
      </c>
      <c r="E66" s="46">
        <v>23.8</v>
      </c>
      <c r="F66" s="46">
        <v>23.6</v>
      </c>
      <c r="G66" s="46">
        <v>23.4</v>
      </c>
      <c r="H66" s="46">
        <v>23.3</v>
      </c>
      <c r="I66" s="46">
        <v>23.2</v>
      </c>
      <c r="J66" s="46">
        <v>23.1</v>
      </c>
      <c r="K66" s="46">
        <v>23.1</v>
      </c>
      <c r="L66" s="46">
        <v>23</v>
      </c>
      <c r="M66" s="46">
        <v>23</v>
      </c>
      <c r="N66" s="46">
        <v>22.9</v>
      </c>
      <c r="O66" s="46">
        <v>22.9</v>
      </c>
      <c r="P66" s="46">
        <v>22.9</v>
      </c>
      <c r="Q66" s="46">
        <v>22.9</v>
      </c>
      <c r="R66" s="46">
        <v>22.8</v>
      </c>
      <c r="S66" s="46">
        <v>22.8</v>
      </c>
      <c r="T66" s="46">
        <v>22.7</v>
      </c>
      <c r="U66" s="46">
        <v>22.7</v>
      </c>
      <c r="V66" s="46">
        <v>22.6</v>
      </c>
      <c r="W66" s="46">
        <v>22.5</v>
      </c>
      <c r="X66" s="46">
        <v>22.5</v>
      </c>
      <c r="Y66" s="46">
        <v>22.4</v>
      </c>
      <c r="Z66" s="46">
        <v>22.3</v>
      </c>
      <c r="AA66" s="46">
        <v>22.3</v>
      </c>
      <c r="AB66" s="46">
        <v>22.2</v>
      </c>
      <c r="AC66" s="46">
        <v>22.1</v>
      </c>
      <c r="AD66" s="46">
        <v>22.1</v>
      </c>
      <c r="AE66" s="46">
        <v>22</v>
      </c>
      <c r="AF66" s="46">
        <v>22</v>
      </c>
      <c r="AG66" s="46">
        <v>21.9</v>
      </c>
      <c r="AH66" s="46">
        <v>21.8</v>
      </c>
      <c r="AI66" s="46">
        <v>21.8</v>
      </c>
      <c r="AJ66" s="46">
        <v>21.8</v>
      </c>
      <c r="AK66" s="46">
        <v>21.7</v>
      </c>
      <c r="AL66" s="46">
        <v>21.7</v>
      </c>
      <c r="AM66" s="46">
        <v>21.6</v>
      </c>
      <c r="AN66" s="46">
        <v>21.6</v>
      </c>
      <c r="AO66" s="46">
        <v>21.6</v>
      </c>
      <c r="AP66" s="46">
        <v>21.6</v>
      </c>
      <c r="AQ66" s="46">
        <v>21.6</v>
      </c>
      <c r="AR66" s="46">
        <v>21.6</v>
      </c>
      <c r="AS66" s="46">
        <v>21.6</v>
      </c>
      <c r="AT66" s="46">
        <v>21.6</v>
      </c>
      <c r="AU66" s="46">
        <v>21.5</v>
      </c>
      <c r="AV66" s="46">
        <v>21.5</v>
      </c>
      <c r="AW66" s="46">
        <v>21.5</v>
      </c>
      <c r="AX66" s="46">
        <v>21.5</v>
      </c>
      <c r="AY66" s="46">
        <v>21.5</v>
      </c>
      <c r="AZ66" s="46">
        <v>21.5</v>
      </c>
      <c r="BA66" s="46">
        <v>21.5</v>
      </c>
    </row>
    <row r="67" spans="1:53" ht="11.25" customHeight="1">
      <c r="A67" s="46" t="s">
        <v>29</v>
      </c>
      <c r="B67" s="48" t="s">
        <v>28</v>
      </c>
      <c r="C67" s="46">
        <v>70.913035840609226</v>
      </c>
      <c r="D67" s="46">
        <v>71.012753048681191</v>
      </c>
      <c r="E67" s="46">
        <v>71.099999999999994</v>
      </c>
      <c r="F67" s="46">
        <v>71.099999999999994</v>
      </c>
      <c r="G67" s="46">
        <v>71</v>
      </c>
      <c r="H67" s="46">
        <v>70.900000000000006</v>
      </c>
      <c r="I67" s="46">
        <v>70.599999999999994</v>
      </c>
      <c r="J67" s="46">
        <v>70.400000000000006</v>
      </c>
      <c r="K67" s="46">
        <v>70.2</v>
      </c>
      <c r="L67" s="46">
        <v>69.900000000000006</v>
      </c>
      <c r="M67" s="46">
        <v>69.7</v>
      </c>
      <c r="N67" s="46">
        <v>69.5</v>
      </c>
      <c r="O67" s="46">
        <v>69.3</v>
      </c>
      <c r="P67" s="46">
        <v>69.099999999999994</v>
      </c>
      <c r="Q67" s="46">
        <v>68.900000000000006</v>
      </c>
      <c r="R67" s="46">
        <v>68.7</v>
      </c>
      <c r="S67" s="46">
        <v>68.5</v>
      </c>
      <c r="T67" s="46">
        <v>68.400000000000006</v>
      </c>
      <c r="U67" s="46">
        <v>68.3</v>
      </c>
      <c r="V67" s="46">
        <v>68.2</v>
      </c>
      <c r="W67" s="46">
        <v>68</v>
      </c>
      <c r="X67" s="46">
        <v>67.900000000000006</v>
      </c>
      <c r="Y67" s="46">
        <v>67.8</v>
      </c>
      <c r="Z67" s="46">
        <v>67.8</v>
      </c>
      <c r="AA67" s="46">
        <v>67.8</v>
      </c>
      <c r="AB67" s="46">
        <v>67.7</v>
      </c>
      <c r="AC67" s="46">
        <v>67.7</v>
      </c>
      <c r="AD67" s="46">
        <v>67.7</v>
      </c>
      <c r="AE67" s="46">
        <v>67.7</v>
      </c>
      <c r="AF67" s="46">
        <v>67.7</v>
      </c>
      <c r="AG67" s="46">
        <v>67.599999999999994</v>
      </c>
      <c r="AH67" s="46">
        <v>67.599999999999994</v>
      </c>
      <c r="AI67" s="46">
        <v>67.599999999999994</v>
      </c>
      <c r="AJ67" s="46">
        <v>67.599999999999994</v>
      </c>
      <c r="AK67" s="46">
        <v>67.599999999999994</v>
      </c>
      <c r="AL67" s="46">
        <v>67.599999999999994</v>
      </c>
      <c r="AM67" s="46">
        <v>67.599999999999994</v>
      </c>
      <c r="AN67" s="46">
        <v>67.7</v>
      </c>
      <c r="AO67" s="46">
        <v>67.7</v>
      </c>
      <c r="AP67" s="46">
        <v>67.599999999999994</v>
      </c>
      <c r="AQ67" s="46">
        <v>67.599999999999994</v>
      </c>
      <c r="AR67" s="46">
        <v>67.5</v>
      </c>
      <c r="AS67" s="46">
        <v>67.5</v>
      </c>
      <c r="AT67" s="46">
        <v>67.400000000000006</v>
      </c>
      <c r="AU67" s="46">
        <v>67.3</v>
      </c>
      <c r="AV67" s="46">
        <v>67.2</v>
      </c>
      <c r="AW67" s="46">
        <v>67.2</v>
      </c>
      <c r="AX67" s="46">
        <v>67.099999999999994</v>
      </c>
      <c r="AY67" s="46">
        <v>67</v>
      </c>
      <c r="AZ67" s="46">
        <v>66.900000000000006</v>
      </c>
      <c r="BA67" s="46">
        <v>66.900000000000006</v>
      </c>
    </row>
    <row r="68" spans="1:53" ht="11.25" customHeight="1">
      <c r="A68" s="46" t="s">
        <v>30</v>
      </c>
      <c r="B68" s="48" t="s">
        <v>28</v>
      </c>
      <c r="C68" s="46">
        <v>4.6238136611165706</v>
      </c>
      <c r="D68" s="46">
        <v>4.9025492139264593</v>
      </c>
      <c r="E68" s="46">
        <v>5.0999999999999996</v>
      </c>
      <c r="F68" s="46">
        <v>5.3</v>
      </c>
      <c r="G68" s="46">
        <v>5.5</v>
      </c>
      <c r="H68" s="46">
        <v>5.8</v>
      </c>
      <c r="I68" s="46">
        <v>6.2</v>
      </c>
      <c r="J68" s="46">
        <v>6.4</v>
      </c>
      <c r="K68" s="46">
        <v>6.7</v>
      </c>
      <c r="L68" s="46">
        <v>7</v>
      </c>
      <c r="M68" s="46">
        <v>7.3</v>
      </c>
      <c r="N68" s="46">
        <v>7.6</v>
      </c>
      <c r="O68" s="46">
        <v>7.8</v>
      </c>
      <c r="P68" s="46">
        <v>8</v>
      </c>
      <c r="Q68" s="46">
        <v>8.3000000000000007</v>
      </c>
      <c r="R68" s="46">
        <v>8.5</v>
      </c>
      <c r="S68" s="46">
        <v>8.6999999999999993</v>
      </c>
      <c r="T68" s="46">
        <v>8.9</v>
      </c>
      <c r="U68" s="46">
        <v>9.1</v>
      </c>
      <c r="V68" s="46">
        <v>9.1999999999999993</v>
      </c>
      <c r="W68" s="46">
        <v>9.4</v>
      </c>
      <c r="X68" s="46">
        <v>9.6</v>
      </c>
      <c r="Y68" s="46">
        <v>9.8000000000000007</v>
      </c>
      <c r="Z68" s="46">
        <v>9.9</v>
      </c>
      <c r="AA68" s="46">
        <v>10</v>
      </c>
      <c r="AB68" s="46">
        <v>10.1</v>
      </c>
      <c r="AC68" s="46">
        <v>10.1</v>
      </c>
      <c r="AD68" s="46">
        <v>10.199999999999999</v>
      </c>
      <c r="AE68" s="46">
        <v>10.3</v>
      </c>
      <c r="AF68" s="46">
        <v>10.4</v>
      </c>
      <c r="AG68" s="46">
        <v>10.5</v>
      </c>
      <c r="AH68" s="46">
        <v>10.6</v>
      </c>
      <c r="AI68" s="46">
        <v>10.6</v>
      </c>
      <c r="AJ68" s="46">
        <v>10.7</v>
      </c>
      <c r="AK68" s="46">
        <v>10.7</v>
      </c>
      <c r="AL68" s="46">
        <v>10.7</v>
      </c>
      <c r="AM68" s="46">
        <v>10.7</v>
      </c>
      <c r="AN68" s="46">
        <v>10.7</v>
      </c>
      <c r="AO68" s="46">
        <v>10.7</v>
      </c>
      <c r="AP68" s="46">
        <v>10.8</v>
      </c>
      <c r="AQ68" s="46">
        <v>10.8</v>
      </c>
      <c r="AR68" s="46">
        <v>10.9</v>
      </c>
      <c r="AS68" s="46">
        <v>11</v>
      </c>
      <c r="AT68" s="46">
        <v>11.1</v>
      </c>
      <c r="AU68" s="46">
        <v>11.1</v>
      </c>
      <c r="AV68" s="46">
        <v>11.2</v>
      </c>
      <c r="AW68" s="46">
        <v>11.3</v>
      </c>
      <c r="AX68" s="46">
        <v>11.4</v>
      </c>
      <c r="AY68" s="46">
        <v>11.4</v>
      </c>
      <c r="AZ68" s="46">
        <v>11.5</v>
      </c>
      <c r="BA68" s="46">
        <v>11.6</v>
      </c>
    </row>
    <row r="69" spans="1:53" ht="11.25" customHeight="1">
      <c r="A69" s="46" t="s">
        <v>31</v>
      </c>
      <c r="B69" s="48" t="s">
        <v>28</v>
      </c>
      <c r="C69" s="46">
        <v>0.25447829575505515</v>
      </c>
      <c r="D69" s="46">
        <v>0.27869668588231467</v>
      </c>
      <c r="E69" s="46">
        <v>0.3</v>
      </c>
      <c r="F69" s="46">
        <v>0.3</v>
      </c>
      <c r="G69" s="46">
        <v>0.3</v>
      </c>
      <c r="H69" s="46">
        <v>0.3</v>
      </c>
      <c r="I69" s="46">
        <v>0.3</v>
      </c>
      <c r="J69" s="46">
        <v>0.4</v>
      </c>
      <c r="K69" s="46">
        <v>0.4</v>
      </c>
      <c r="L69" s="46">
        <v>0.4</v>
      </c>
      <c r="M69" s="46">
        <v>0.4</v>
      </c>
      <c r="N69" s="46">
        <v>0.4</v>
      </c>
      <c r="O69" s="46">
        <v>0.4</v>
      </c>
      <c r="P69" s="46">
        <v>0.4</v>
      </c>
      <c r="Q69" s="46">
        <v>0.4</v>
      </c>
      <c r="R69" s="46">
        <v>0.5</v>
      </c>
      <c r="S69" s="46">
        <v>0.5</v>
      </c>
      <c r="T69" s="46">
        <v>0.5</v>
      </c>
      <c r="U69" s="46">
        <v>0.5</v>
      </c>
      <c r="V69" s="46">
        <v>0.5</v>
      </c>
      <c r="W69" s="46">
        <v>0.6</v>
      </c>
      <c r="X69" s="46">
        <v>0.6</v>
      </c>
      <c r="Y69" s="46">
        <v>0.6</v>
      </c>
      <c r="Z69" s="46">
        <v>0.7</v>
      </c>
      <c r="AA69" s="46">
        <v>0.7</v>
      </c>
      <c r="AB69" s="46">
        <v>0.7</v>
      </c>
      <c r="AC69" s="46">
        <v>0.8</v>
      </c>
      <c r="AD69" s="46">
        <v>0.8</v>
      </c>
      <c r="AE69" s="46">
        <v>0.9</v>
      </c>
      <c r="AF69" s="46">
        <v>0.9</v>
      </c>
      <c r="AG69" s="46">
        <v>1</v>
      </c>
      <c r="AH69" s="46">
        <v>1</v>
      </c>
      <c r="AI69" s="46">
        <v>1</v>
      </c>
      <c r="AJ69" s="46">
        <v>1.1000000000000001</v>
      </c>
      <c r="AK69" s="46">
        <v>1.1000000000000001</v>
      </c>
      <c r="AL69" s="46">
        <v>1.1000000000000001</v>
      </c>
      <c r="AM69" s="46">
        <v>1.1000000000000001</v>
      </c>
      <c r="AN69" s="46">
        <v>1.2</v>
      </c>
      <c r="AO69" s="46">
        <v>1.2</v>
      </c>
      <c r="AP69" s="46">
        <v>1.2</v>
      </c>
      <c r="AQ69" s="46">
        <v>1.2</v>
      </c>
      <c r="AR69" s="46">
        <v>1.3</v>
      </c>
      <c r="AS69" s="46">
        <v>1.3</v>
      </c>
      <c r="AT69" s="46">
        <v>1.3</v>
      </c>
      <c r="AU69" s="46">
        <v>1.3</v>
      </c>
      <c r="AV69" s="46">
        <v>1.3</v>
      </c>
      <c r="AW69" s="46">
        <v>1.3</v>
      </c>
      <c r="AX69" s="46">
        <v>1.3</v>
      </c>
      <c r="AY69" s="46">
        <v>1.3</v>
      </c>
      <c r="AZ69" s="46">
        <v>1.3</v>
      </c>
      <c r="BA69" s="46">
        <v>1.4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41.017795691005745</v>
      </c>
      <c r="D71" s="46">
        <v>40.799999999999997</v>
      </c>
      <c r="E71" s="46">
        <v>40.6</v>
      </c>
      <c r="F71" s="46">
        <v>40.700000000000003</v>
      </c>
      <c r="G71" s="46">
        <v>40.799999999999997</v>
      </c>
      <c r="H71" s="46">
        <v>41.1</v>
      </c>
      <c r="I71" s="46">
        <v>41.6</v>
      </c>
      <c r="J71" s="46">
        <v>42</v>
      </c>
      <c r="K71" s="46">
        <v>42.5</v>
      </c>
      <c r="L71" s="46">
        <v>43</v>
      </c>
      <c r="M71" s="46">
        <v>43.4</v>
      </c>
      <c r="N71" s="46">
        <v>43.8</v>
      </c>
      <c r="O71" s="46">
        <v>44.3</v>
      </c>
      <c r="P71" s="46">
        <v>44.8</v>
      </c>
      <c r="Q71" s="46">
        <v>45.2</v>
      </c>
      <c r="R71" s="46">
        <v>45.6</v>
      </c>
      <c r="S71" s="46">
        <v>45.9</v>
      </c>
      <c r="T71" s="46">
        <v>46.2</v>
      </c>
      <c r="U71" s="46">
        <v>46.4</v>
      </c>
      <c r="V71" s="46">
        <v>46.7</v>
      </c>
      <c r="W71" s="46">
        <v>47</v>
      </c>
      <c r="X71" s="46">
        <v>47.2</v>
      </c>
      <c r="Y71" s="46">
        <v>47.4</v>
      </c>
      <c r="Z71" s="46">
        <v>47.5</v>
      </c>
      <c r="AA71" s="46">
        <v>47.6</v>
      </c>
      <c r="AB71" s="46">
        <v>47.6</v>
      </c>
      <c r="AC71" s="46">
        <v>47.6</v>
      </c>
      <c r="AD71" s="46">
        <v>47.6</v>
      </c>
      <c r="AE71" s="46">
        <v>47.7</v>
      </c>
      <c r="AF71" s="46">
        <v>47.7</v>
      </c>
      <c r="AG71" s="46">
        <v>47.9</v>
      </c>
      <c r="AH71" s="46">
        <v>48</v>
      </c>
      <c r="AI71" s="46">
        <v>48</v>
      </c>
      <c r="AJ71" s="46">
        <v>48</v>
      </c>
      <c r="AK71" s="46">
        <v>47.9</v>
      </c>
      <c r="AL71" s="46">
        <v>47.9</v>
      </c>
      <c r="AM71" s="46">
        <v>47.9</v>
      </c>
      <c r="AN71" s="46">
        <v>47.8</v>
      </c>
      <c r="AO71" s="46">
        <v>47.8</v>
      </c>
      <c r="AP71" s="46">
        <v>47.8</v>
      </c>
      <c r="AQ71" s="46">
        <v>47.9</v>
      </c>
      <c r="AR71" s="46">
        <v>48.1</v>
      </c>
      <c r="AS71" s="46">
        <v>48.2</v>
      </c>
      <c r="AT71" s="46">
        <v>48.4</v>
      </c>
      <c r="AU71" s="46">
        <v>48.6</v>
      </c>
      <c r="AV71" s="46">
        <v>48.7</v>
      </c>
      <c r="AW71" s="46">
        <v>48.9</v>
      </c>
      <c r="AX71" s="46">
        <v>49</v>
      </c>
      <c r="AY71" s="46">
        <v>49.2</v>
      </c>
      <c r="AZ71" s="46">
        <v>49.4</v>
      </c>
      <c r="BA71" s="46">
        <v>49.5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206373</v>
      </c>
      <c r="D75" s="41">
        <v>210627</v>
      </c>
      <c r="E75" s="41">
        <v>214929</v>
      </c>
      <c r="F75" s="41">
        <v>218946</v>
      </c>
      <c r="G75" s="41">
        <v>221871</v>
      </c>
      <c r="H75" s="41">
        <v>223545</v>
      </c>
      <c r="I75" s="41">
        <v>225111</v>
      </c>
      <c r="J75" s="41">
        <v>226630</v>
      </c>
      <c r="K75" s="41">
        <v>228100</v>
      </c>
      <c r="L75" s="41">
        <v>229522</v>
      </c>
      <c r="M75" s="41">
        <v>230898</v>
      </c>
      <c r="N75" s="41">
        <v>232231</v>
      </c>
      <c r="O75" s="41">
        <v>233517</v>
      </c>
      <c r="P75" s="41">
        <v>234756</v>
      </c>
      <c r="Q75" s="41">
        <v>235945</v>
      </c>
      <c r="R75" s="41">
        <v>237084</v>
      </c>
      <c r="S75" s="41">
        <v>238174</v>
      </c>
      <c r="T75" s="41">
        <v>239226</v>
      </c>
      <c r="U75" s="41">
        <v>240261</v>
      </c>
      <c r="V75" s="41">
        <v>241279</v>
      </c>
      <c r="W75" s="41">
        <v>242279</v>
      </c>
      <c r="X75" s="41">
        <v>243260</v>
      </c>
      <c r="Y75" s="41">
        <v>244218</v>
      </c>
      <c r="Z75" s="41">
        <v>245154</v>
      </c>
      <c r="AA75" s="41">
        <v>246064</v>
      </c>
      <c r="AB75" s="41">
        <v>246950</v>
      </c>
      <c r="AC75" s="41">
        <v>247812</v>
      </c>
      <c r="AD75" s="41">
        <v>248651</v>
      </c>
      <c r="AE75" s="41">
        <v>249468</v>
      </c>
      <c r="AF75" s="41">
        <v>250263</v>
      </c>
      <c r="AG75" s="41">
        <v>251039</v>
      </c>
      <c r="AH75" s="41">
        <v>251796</v>
      </c>
      <c r="AI75" s="41">
        <v>252535</v>
      </c>
      <c r="AJ75" s="41">
        <v>253256</v>
      </c>
      <c r="AK75" s="41">
        <v>253961</v>
      </c>
      <c r="AL75" s="41">
        <v>254653</v>
      </c>
      <c r="AM75" s="41">
        <v>255333</v>
      </c>
      <c r="AN75" s="41">
        <v>256000</v>
      </c>
      <c r="AO75" s="41">
        <v>256654</v>
      </c>
      <c r="AP75" s="41">
        <v>257297</v>
      </c>
      <c r="AQ75" s="41">
        <v>257928</v>
      </c>
      <c r="AR75" s="41">
        <v>258547</v>
      </c>
      <c r="AS75" s="41">
        <v>259153</v>
      </c>
      <c r="AT75" s="41">
        <v>259748</v>
      </c>
      <c r="AU75" s="41">
        <v>260333</v>
      </c>
      <c r="AV75" s="41">
        <v>260906</v>
      </c>
      <c r="AW75" s="41">
        <v>261470</v>
      </c>
      <c r="AX75" s="41">
        <v>262024</v>
      </c>
      <c r="AY75" s="41">
        <v>262572</v>
      </c>
      <c r="AZ75" s="41">
        <v>263112</v>
      </c>
      <c r="BA75" s="41">
        <v>263649</v>
      </c>
    </row>
    <row r="76" spans="1:53" ht="11.25" customHeight="1">
      <c r="A76" s="38" t="s">
        <v>11</v>
      </c>
      <c r="B76" s="39" t="s">
        <v>10</v>
      </c>
      <c r="C76" s="55">
        <v>3726</v>
      </c>
      <c r="D76" s="39">
        <v>3726</v>
      </c>
      <c r="E76" s="41">
        <v>3864</v>
      </c>
      <c r="F76" s="41">
        <v>3865</v>
      </c>
      <c r="G76" s="41">
        <v>3854</v>
      </c>
      <c r="H76" s="41">
        <v>3825</v>
      </c>
      <c r="I76" s="41">
        <v>3795</v>
      </c>
      <c r="J76" s="41">
        <v>3765</v>
      </c>
      <c r="K76" s="41">
        <v>3733</v>
      </c>
      <c r="L76" s="41">
        <v>3703</v>
      </c>
      <c r="M76" s="41">
        <v>3676</v>
      </c>
      <c r="N76" s="41">
        <v>3650</v>
      </c>
      <c r="O76" s="41">
        <v>3622</v>
      </c>
      <c r="P76" s="41">
        <v>3593</v>
      </c>
      <c r="Q76" s="41">
        <v>3564</v>
      </c>
      <c r="R76" s="41">
        <v>3535</v>
      </c>
      <c r="S76" s="41">
        <v>3523</v>
      </c>
      <c r="T76" s="41">
        <v>3529</v>
      </c>
      <c r="U76" s="41">
        <v>3535</v>
      </c>
      <c r="V76" s="41">
        <v>3541</v>
      </c>
      <c r="W76" s="41">
        <v>3547</v>
      </c>
      <c r="X76" s="41">
        <v>3551</v>
      </c>
      <c r="Y76" s="41">
        <v>3555</v>
      </c>
      <c r="Z76" s="41">
        <v>3558</v>
      </c>
      <c r="AA76" s="41">
        <v>3559</v>
      </c>
      <c r="AB76" s="41">
        <v>3562</v>
      </c>
      <c r="AC76" s="41">
        <v>3565</v>
      </c>
      <c r="AD76" s="41">
        <v>3568</v>
      </c>
      <c r="AE76" s="41">
        <v>3571</v>
      </c>
      <c r="AF76" s="41">
        <v>3574</v>
      </c>
      <c r="AG76" s="41">
        <v>3577</v>
      </c>
      <c r="AH76" s="41">
        <v>3580</v>
      </c>
      <c r="AI76" s="41">
        <v>3583</v>
      </c>
      <c r="AJ76" s="41">
        <v>3587</v>
      </c>
      <c r="AK76" s="41">
        <v>3590</v>
      </c>
      <c r="AL76" s="41">
        <v>3594</v>
      </c>
      <c r="AM76" s="41">
        <v>3595</v>
      </c>
      <c r="AN76" s="41">
        <v>3596</v>
      </c>
      <c r="AO76" s="41">
        <v>3597</v>
      </c>
      <c r="AP76" s="41">
        <v>3597</v>
      </c>
      <c r="AQ76" s="41">
        <v>3596</v>
      </c>
      <c r="AR76" s="41">
        <v>3594</v>
      </c>
      <c r="AS76" s="41">
        <v>3591</v>
      </c>
      <c r="AT76" s="41">
        <v>3589</v>
      </c>
      <c r="AU76" s="41">
        <v>3587</v>
      </c>
      <c r="AV76" s="41">
        <v>3585</v>
      </c>
      <c r="AW76" s="41">
        <v>3583</v>
      </c>
      <c r="AX76" s="41">
        <v>3583</v>
      </c>
      <c r="AY76" s="41">
        <v>3583</v>
      </c>
      <c r="AZ76" s="41">
        <v>3585</v>
      </c>
      <c r="BA76" s="41">
        <v>3586</v>
      </c>
    </row>
    <row r="77" spans="1:53" ht="11.25" customHeight="1">
      <c r="A77" s="38" t="s">
        <v>12</v>
      </c>
      <c r="B77" s="39" t="s">
        <v>10</v>
      </c>
      <c r="C77" s="55">
        <v>962</v>
      </c>
      <c r="D77" s="39">
        <v>973</v>
      </c>
      <c r="E77" s="41">
        <v>1037</v>
      </c>
      <c r="F77" s="41">
        <v>1060</v>
      </c>
      <c r="G77" s="41">
        <v>1080</v>
      </c>
      <c r="H77" s="41">
        <v>1099</v>
      </c>
      <c r="I77" s="41">
        <v>1116</v>
      </c>
      <c r="J77" s="41">
        <v>1135</v>
      </c>
      <c r="K77" s="41">
        <v>1151</v>
      </c>
      <c r="L77" s="41">
        <v>1167</v>
      </c>
      <c r="M77" s="41">
        <v>1183</v>
      </c>
      <c r="N77" s="41">
        <v>1204</v>
      </c>
      <c r="O77" s="41">
        <v>1223</v>
      </c>
      <c r="P77" s="41">
        <v>1244</v>
      </c>
      <c r="Q77" s="41">
        <v>1265</v>
      </c>
      <c r="R77" s="41">
        <v>1285</v>
      </c>
      <c r="S77" s="41">
        <v>1311</v>
      </c>
      <c r="T77" s="41">
        <v>1334</v>
      </c>
      <c r="U77" s="41">
        <v>1357</v>
      </c>
      <c r="V77" s="41">
        <v>1381</v>
      </c>
      <c r="W77" s="41">
        <v>1406</v>
      </c>
      <c r="X77" s="41">
        <v>1433</v>
      </c>
      <c r="Y77" s="41">
        <v>1459</v>
      </c>
      <c r="Z77" s="41">
        <v>1488</v>
      </c>
      <c r="AA77" s="41">
        <v>1513</v>
      </c>
      <c r="AB77" s="41">
        <v>1540</v>
      </c>
      <c r="AC77" s="41">
        <v>1566</v>
      </c>
      <c r="AD77" s="41">
        <v>1591</v>
      </c>
      <c r="AE77" s="41">
        <v>1616</v>
      </c>
      <c r="AF77" s="41">
        <v>1638</v>
      </c>
      <c r="AG77" s="41">
        <v>1660</v>
      </c>
      <c r="AH77" s="41">
        <v>1681</v>
      </c>
      <c r="AI77" s="41">
        <v>1702</v>
      </c>
      <c r="AJ77" s="41">
        <v>1722</v>
      </c>
      <c r="AK77" s="41">
        <v>1738</v>
      </c>
      <c r="AL77" s="41">
        <v>1754</v>
      </c>
      <c r="AM77" s="41">
        <v>1768</v>
      </c>
      <c r="AN77" s="41">
        <v>1782</v>
      </c>
      <c r="AO77" s="41">
        <v>1794</v>
      </c>
      <c r="AP77" s="41">
        <v>1806</v>
      </c>
      <c r="AQ77" s="41">
        <v>1817</v>
      </c>
      <c r="AR77" s="41">
        <v>1828</v>
      </c>
      <c r="AS77" s="41">
        <v>1836</v>
      </c>
      <c r="AT77" s="41">
        <v>1844</v>
      </c>
      <c r="AU77" s="41">
        <v>1854</v>
      </c>
      <c r="AV77" s="41">
        <v>1861</v>
      </c>
      <c r="AW77" s="41">
        <v>1869</v>
      </c>
      <c r="AX77" s="41">
        <v>1875</v>
      </c>
      <c r="AY77" s="41">
        <v>1883</v>
      </c>
      <c r="AZ77" s="41">
        <v>1888</v>
      </c>
      <c r="BA77" s="41">
        <v>1894</v>
      </c>
    </row>
    <row r="78" spans="1:53" ht="11.25" customHeight="1">
      <c r="A78" s="38" t="s">
        <v>13</v>
      </c>
      <c r="B78" s="39" t="s">
        <v>10</v>
      </c>
      <c r="C78" s="55">
        <v>2764</v>
      </c>
      <c r="D78" s="39">
        <v>2753</v>
      </c>
      <c r="E78" s="41">
        <v>2827</v>
      </c>
      <c r="F78" s="41">
        <v>2805</v>
      </c>
      <c r="G78" s="41">
        <v>2774</v>
      </c>
      <c r="H78" s="41">
        <v>2726</v>
      </c>
      <c r="I78" s="41">
        <v>2679</v>
      </c>
      <c r="J78" s="41">
        <v>2630</v>
      </c>
      <c r="K78" s="41">
        <v>2582</v>
      </c>
      <c r="L78" s="41">
        <v>2536</v>
      </c>
      <c r="M78" s="41">
        <v>2493</v>
      </c>
      <c r="N78" s="41">
        <v>2446</v>
      </c>
      <c r="O78" s="41">
        <v>2399</v>
      </c>
      <c r="P78" s="41">
        <v>2349</v>
      </c>
      <c r="Q78" s="41">
        <v>2299</v>
      </c>
      <c r="R78" s="41">
        <v>2250</v>
      </c>
      <c r="S78" s="41">
        <v>2212</v>
      </c>
      <c r="T78" s="41">
        <v>2195</v>
      </c>
      <c r="U78" s="41">
        <v>2178</v>
      </c>
      <c r="V78" s="41">
        <v>2160</v>
      </c>
      <c r="W78" s="41">
        <v>2141</v>
      </c>
      <c r="X78" s="41">
        <v>2118</v>
      </c>
      <c r="Y78" s="41">
        <v>2096</v>
      </c>
      <c r="Z78" s="41">
        <v>2070</v>
      </c>
      <c r="AA78" s="41">
        <v>2046</v>
      </c>
      <c r="AB78" s="41">
        <v>2022</v>
      </c>
      <c r="AC78" s="41">
        <v>1999</v>
      </c>
      <c r="AD78" s="41">
        <v>1977</v>
      </c>
      <c r="AE78" s="41">
        <v>1955</v>
      </c>
      <c r="AF78" s="41">
        <v>1936</v>
      </c>
      <c r="AG78" s="41">
        <v>1917</v>
      </c>
      <c r="AH78" s="41">
        <v>1899</v>
      </c>
      <c r="AI78" s="41">
        <v>1881</v>
      </c>
      <c r="AJ78" s="41">
        <v>1865</v>
      </c>
      <c r="AK78" s="41">
        <v>1852</v>
      </c>
      <c r="AL78" s="41">
        <v>1840</v>
      </c>
      <c r="AM78" s="41">
        <v>1827</v>
      </c>
      <c r="AN78" s="41">
        <v>1814</v>
      </c>
      <c r="AO78" s="41">
        <v>1803</v>
      </c>
      <c r="AP78" s="41">
        <v>1791</v>
      </c>
      <c r="AQ78" s="41">
        <v>1779</v>
      </c>
      <c r="AR78" s="41">
        <v>1766</v>
      </c>
      <c r="AS78" s="41">
        <v>1755</v>
      </c>
      <c r="AT78" s="41">
        <v>1745</v>
      </c>
      <c r="AU78" s="41">
        <v>1733</v>
      </c>
      <c r="AV78" s="41">
        <v>1724</v>
      </c>
      <c r="AW78" s="41">
        <v>1714</v>
      </c>
      <c r="AX78" s="41">
        <v>1708</v>
      </c>
      <c r="AY78" s="41">
        <v>1700</v>
      </c>
      <c r="AZ78" s="41">
        <v>1697</v>
      </c>
      <c r="BA78" s="41">
        <v>1692</v>
      </c>
    </row>
    <row r="79" spans="1:53" ht="11.25" customHeight="1">
      <c r="A79" s="38" t="s">
        <v>14</v>
      </c>
      <c r="B79" s="39" t="s">
        <v>10</v>
      </c>
      <c r="C79" s="55">
        <v>1891</v>
      </c>
      <c r="D79" s="39">
        <v>1321</v>
      </c>
      <c r="E79" s="41">
        <v>1190</v>
      </c>
      <c r="F79" s="41">
        <v>1120</v>
      </c>
      <c r="G79" s="41">
        <v>900</v>
      </c>
      <c r="H79" s="41">
        <v>840</v>
      </c>
      <c r="I79" s="41">
        <v>840</v>
      </c>
      <c r="J79" s="41">
        <v>840</v>
      </c>
      <c r="K79" s="41">
        <v>840</v>
      </c>
      <c r="L79" s="41">
        <v>840</v>
      </c>
      <c r="M79" s="41">
        <v>840</v>
      </c>
      <c r="N79" s="41">
        <v>840</v>
      </c>
      <c r="O79" s="41">
        <v>840</v>
      </c>
      <c r="P79" s="41">
        <v>840</v>
      </c>
      <c r="Q79" s="41">
        <v>840</v>
      </c>
      <c r="R79" s="41">
        <v>840</v>
      </c>
      <c r="S79" s="41">
        <v>840</v>
      </c>
      <c r="T79" s="41">
        <v>840</v>
      </c>
      <c r="U79" s="41">
        <v>840</v>
      </c>
      <c r="V79" s="41">
        <v>840</v>
      </c>
      <c r="W79" s="41">
        <v>840</v>
      </c>
      <c r="X79" s="41">
        <v>840</v>
      </c>
      <c r="Y79" s="41">
        <v>840</v>
      </c>
      <c r="Z79" s="41">
        <v>840</v>
      </c>
      <c r="AA79" s="41">
        <v>840</v>
      </c>
      <c r="AB79" s="41">
        <v>840</v>
      </c>
      <c r="AC79" s="41">
        <v>840</v>
      </c>
      <c r="AD79" s="41">
        <v>840</v>
      </c>
      <c r="AE79" s="41">
        <v>840</v>
      </c>
      <c r="AF79" s="41">
        <v>840</v>
      </c>
      <c r="AG79" s="41">
        <v>840</v>
      </c>
      <c r="AH79" s="41">
        <v>840</v>
      </c>
      <c r="AI79" s="41">
        <v>840</v>
      </c>
      <c r="AJ79" s="41">
        <v>840</v>
      </c>
      <c r="AK79" s="41">
        <v>840</v>
      </c>
      <c r="AL79" s="41">
        <v>840</v>
      </c>
      <c r="AM79" s="41">
        <v>840</v>
      </c>
      <c r="AN79" s="41">
        <v>840</v>
      </c>
      <c r="AO79" s="41">
        <v>840</v>
      </c>
      <c r="AP79" s="41">
        <v>840</v>
      </c>
      <c r="AQ79" s="41">
        <v>840</v>
      </c>
      <c r="AR79" s="41">
        <v>840</v>
      </c>
      <c r="AS79" s="41">
        <v>840</v>
      </c>
      <c r="AT79" s="41">
        <v>840</v>
      </c>
      <c r="AU79" s="41">
        <v>840</v>
      </c>
      <c r="AV79" s="41">
        <v>840</v>
      </c>
      <c r="AW79" s="41">
        <v>840</v>
      </c>
      <c r="AX79" s="41">
        <v>840</v>
      </c>
      <c r="AY79" s="41">
        <v>840</v>
      </c>
      <c r="AZ79" s="41">
        <v>840</v>
      </c>
      <c r="BA79" s="41">
        <v>840</v>
      </c>
    </row>
    <row r="80" spans="1:53" ht="11.25" customHeight="1">
      <c r="A80" s="38" t="s">
        <v>15</v>
      </c>
      <c r="B80" s="39" t="s">
        <v>10</v>
      </c>
      <c r="C80" s="55">
        <v>-553</v>
      </c>
      <c r="D80" s="39">
        <v>228</v>
      </c>
      <c r="E80" s="41">
        <v>0</v>
      </c>
      <c r="F80" s="41">
        <v>-1000</v>
      </c>
      <c r="G80" s="41">
        <v>-2000</v>
      </c>
      <c r="H80" s="41">
        <v>-2000</v>
      </c>
      <c r="I80" s="41">
        <v>-2000</v>
      </c>
      <c r="J80" s="41">
        <v>-2000</v>
      </c>
      <c r="K80" s="41">
        <v>-2000</v>
      </c>
      <c r="L80" s="41">
        <v>-2000</v>
      </c>
      <c r="M80" s="41">
        <v>-2000</v>
      </c>
      <c r="N80" s="41">
        <v>-2000</v>
      </c>
      <c r="O80" s="41">
        <v>-2000</v>
      </c>
      <c r="P80" s="41">
        <v>-2000</v>
      </c>
      <c r="Q80" s="41">
        <v>-2000</v>
      </c>
      <c r="R80" s="41">
        <v>-2000</v>
      </c>
      <c r="S80" s="41">
        <v>-2000</v>
      </c>
      <c r="T80" s="41">
        <v>-2000</v>
      </c>
      <c r="U80" s="41">
        <v>-2000</v>
      </c>
      <c r="V80" s="41">
        <v>-2000</v>
      </c>
      <c r="W80" s="41">
        <v>-2000</v>
      </c>
      <c r="X80" s="41">
        <v>-2000</v>
      </c>
      <c r="Y80" s="41">
        <v>-2000</v>
      </c>
      <c r="Z80" s="41">
        <v>-2000</v>
      </c>
      <c r="AA80" s="41">
        <v>-2000</v>
      </c>
      <c r="AB80" s="41">
        <v>-2000</v>
      </c>
      <c r="AC80" s="41">
        <v>-2000</v>
      </c>
      <c r="AD80" s="41">
        <v>-2000</v>
      </c>
      <c r="AE80" s="41">
        <v>-2000</v>
      </c>
      <c r="AF80" s="41">
        <v>-2000</v>
      </c>
      <c r="AG80" s="41">
        <v>-2000</v>
      </c>
      <c r="AH80" s="41">
        <v>-2000</v>
      </c>
      <c r="AI80" s="41">
        <v>-2000</v>
      </c>
      <c r="AJ80" s="41">
        <v>-2000</v>
      </c>
      <c r="AK80" s="41">
        <v>-2000</v>
      </c>
      <c r="AL80" s="41">
        <v>-2000</v>
      </c>
      <c r="AM80" s="41">
        <v>-2000</v>
      </c>
      <c r="AN80" s="41">
        <v>-2000</v>
      </c>
      <c r="AO80" s="41">
        <v>-2000</v>
      </c>
      <c r="AP80" s="41">
        <v>-2000</v>
      </c>
      <c r="AQ80" s="41">
        <v>-2000</v>
      </c>
      <c r="AR80" s="41">
        <v>-2000</v>
      </c>
      <c r="AS80" s="41">
        <v>-2000</v>
      </c>
      <c r="AT80" s="41">
        <v>-2000</v>
      </c>
      <c r="AU80" s="41">
        <v>-2000</v>
      </c>
      <c r="AV80" s="41">
        <v>-2000</v>
      </c>
      <c r="AW80" s="41">
        <v>-2000</v>
      </c>
      <c r="AX80" s="41">
        <v>-2000</v>
      </c>
      <c r="AY80" s="41">
        <v>-2000</v>
      </c>
      <c r="AZ80" s="41">
        <v>-2000</v>
      </c>
      <c r="BA80" s="41">
        <v>-2000</v>
      </c>
    </row>
    <row r="81" spans="1:53" ht="11.25" customHeight="1">
      <c r="A81" s="38" t="s">
        <v>16</v>
      </c>
      <c r="B81" s="39" t="s">
        <v>10</v>
      </c>
      <c r="C81" s="55">
        <v>1338</v>
      </c>
      <c r="D81" s="39">
        <v>1549</v>
      </c>
      <c r="E81" s="41">
        <v>1190</v>
      </c>
      <c r="F81" s="41">
        <v>120</v>
      </c>
      <c r="G81" s="41">
        <v>-1100</v>
      </c>
      <c r="H81" s="41">
        <v>-1160</v>
      </c>
      <c r="I81" s="41">
        <v>-1160</v>
      </c>
      <c r="J81" s="41">
        <v>-1160</v>
      </c>
      <c r="K81" s="41">
        <v>-1160</v>
      </c>
      <c r="L81" s="41">
        <v>-1160</v>
      </c>
      <c r="M81" s="41">
        <v>-1160</v>
      </c>
      <c r="N81" s="41">
        <v>-1160</v>
      </c>
      <c r="O81" s="41">
        <v>-1160</v>
      </c>
      <c r="P81" s="41">
        <v>-1160</v>
      </c>
      <c r="Q81" s="41">
        <v>-1160</v>
      </c>
      <c r="R81" s="41">
        <v>-1160</v>
      </c>
      <c r="S81" s="41">
        <v>-1160</v>
      </c>
      <c r="T81" s="41">
        <v>-1160</v>
      </c>
      <c r="U81" s="41">
        <v>-1160</v>
      </c>
      <c r="V81" s="41">
        <v>-1160</v>
      </c>
      <c r="W81" s="41">
        <v>-1160</v>
      </c>
      <c r="X81" s="41">
        <v>-1160</v>
      </c>
      <c r="Y81" s="41">
        <v>-1160</v>
      </c>
      <c r="Z81" s="41">
        <v>-1160</v>
      </c>
      <c r="AA81" s="41">
        <v>-1160</v>
      </c>
      <c r="AB81" s="41">
        <v>-1160</v>
      </c>
      <c r="AC81" s="41">
        <v>-1160</v>
      </c>
      <c r="AD81" s="41">
        <v>-1160</v>
      </c>
      <c r="AE81" s="41">
        <v>-1160</v>
      </c>
      <c r="AF81" s="41">
        <v>-1160</v>
      </c>
      <c r="AG81" s="41">
        <v>-1160</v>
      </c>
      <c r="AH81" s="41">
        <v>-1160</v>
      </c>
      <c r="AI81" s="41">
        <v>-1160</v>
      </c>
      <c r="AJ81" s="41">
        <v>-1160</v>
      </c>
      <c r="AK81" s="41">
        <v>-1160</v>
      </c>
      <c r="AL81" s="41">
        <v>-1160</v>
      </c>
      <c r="AM81" s="41">
        <v>-1160</v>
      </c>
      <c r="AN81" s="41">
        <v>-1160</v>
      </c>
      <c r="AO81" s="41">
        <v>-1160</v>
      </c>
      <c r="AP81" s="41">
        <v>-1160</v>
      </c>
      <c r="AQ81" s="41">
        <v>-1160</v>
      </c>
      <c r="AR81" s="41">
        <v>-1160</v>
      </c>
      <c r="AS81" s="41">
        <v>-1160</v>
      </c>
      <c r="AT81" s="41">
        <v>-1160</v>
      </c>
      <c r="AU81" s="41">
        <v>-1160</v>
      </c>
      <c r="AV81" s="41">
        <v>-1160</v>
      </c>
      <c r="AW81" s="41">
        <v>-1160</v>
      </c>
      <c r="AX81" s="41">
        <v>-1160</v>
      </c>
      <c r="AY81" s="41">
        <v>-1160</v>
      </c>
      <c r="AZ81" s="41">
        <v>-1160</v>
      </c>
      <c r="BA81" s="41">
        <v>-1160</v>
      </c>
    </row>
    <row r="82" spans="1:53" ht="11.25" customHeight="1">
      <c r="A82" s="38" t="s">
        <v>17</v>
      </c>
      <c r="B82" s="39" t="s">
        <v>10</v>
      </c>
      <c r="C82" s="55">
        <v>4254</v>
      </c>
      <c r="D82" s="39">
        <v>4302</v>
      </c>
      <c r="E82" s="41">
        <v>4017</v>
      </c>
      <c r="F82" s="41">
        <v>2925</v>
      </c>
      <c r="G82" s="41">
        <v>1674</v>
      </c>
      <c r="H82" s="41">
        <v>1566</v>
      </c>
      <c r="I82" s="41">
        <v>1519</v>
      </c>
      <c r="J82" s="41">
        <v>1470</v>
      </c>
      <c r="K82" s="41">
        <v>1422</v>
      </c>
      <c r="L82" s="41">
        <v>1376</v>
      </c>
      <c r="M82" s="41">
        <v>1333</v>
      </c>
      <c r="N82" s="41">
        <v>1286</v>
      </c>
      <c r="O82" s="41">
        <v>1239</v>
      </c>
      <c r="P82" s="41">
        <v>1189</v>
      </c>
      <c r="Q82" s="41">
        <v>1139</v>
      </c>
      <c r="R82" s="41">
        <v>1090</v>
      </c>
      <c r="S82" s="41">
        <v>1052</v>
      </c>
      <c r="T82" s="41">
        <v>1035</v>
      </c>
      <c r="U82" s="41">
        <v>1018</v>
      </c>
      <c r="V82" s="41">
        <v>1000</v>
      </c>
      <c r="W82" s="41">
        <v>981</v>
      </c>
      <c r="X82" s="41">
        <v>958</v>
      </c>
      <c r="Y82" s="41">
        <v>936</v>
      </c>
      <c r="Z82" s="41">
        <v>910</v>
      </c>
      <c r="AA82" s="41">
        <v>886</v>
      </c>
      <c r="AB82" s="41">
        <v>862</v>
      </c>
      <c r="AC82" s="41">
        <v>839</v>
      </c>
      <c r="AD82" s="41">
        <v>817</v>
      </c>
      <c r="AE82" s="41">
        <v>795</v>
      </c>
      <c r="AF82" s="41">
        <v>776</v>
      </c>
      <c r="AG82" s="41">
        <v>757</v>
      </c>
      <c r="AH82" s="41">
        <v>739</v>
      </c>
      <c r="AI82" s="41">
        <v>721</v>
      </c>
      <c r="AJ82" s="41">
        <v>705</v>
      </c>
      <c r="AK82" s="41">
        <v>692</v>
      </c>
      <c r="AL82" s="41">
        <v>680</v>
      </c>
      <c r="AM82" s="41">
        <v>667</v>
      </c>
      <c r="AN82" s="41">
        <v>654</v>
      </c>
      <c r="AO82" s="41">
        <v>643</v>
      </c>
      <c r="AP82" s="41">
        <v>631</v>
      </c>
      <c r="AQ82" s="41">
        <v>619</v>
      </c>
      <c r="AR82" s="41">
        <v>606</v>
      </c>
      <c r="AS82" s="41">
        <v>595</v>
      </c>
      <c r="AT82" s="41">
        <v>585</v>
      </c>
      <c r="AU82" s="41">
        <v>573</v>
      </c>
      <c r="AV82" s="41">
        <v>564</v>
      </c>
      <c r="AW82" s="41">
        <v>554</v>
      </c>
      <c r="AX82" s="41">
        <v>548</v>
      </c>
      <c r="AY82" s="41">
        <v>540</v>
      </c>
      <c r="AZ82" s="41">
        <v>537</v>
      </c>
      <c r="BA82" s="41">
        <v>532</v>
      </c>
    </row>
    <row r="83" spans="1:53" ht="11.25" customHeight="1">
      <c r="A83" s="38" t="s">
        <v>18</v>
      </c>
      <c r="B83" s="39" t="s">
        <v>10</v>
      </c>
      <c r="C83" s="55">
        <v>210627</v>
      </c>
      <c r="D83" s="41">
        <v>214929</v>
      </c>
      <c r="E83" s="41">
        <v>218946</v>
      </c>
      <c r="F83" s="41">
        <v>221871</v>
      </c>
      <c r="G83" s="41">
        <v>223545</v>
      </c>
      <c r="H83" s="41">
        <v>225111</v>
      </c>
      <c r="I83" s="41">
        <v>226630</v>
      </c>
      <c r="J83" s="41">
        <v>228100</v>
      </c>
      <c r="K83" s="41">
        <v>229522</v>
      </c>
      <c r="L83" s="41">
        <v>230898</v>
      </c>
      <c r="M83" s="41">
        <v>232231</v>
      </c>
      <c r="N83" s="41">
        <v>233517</v>
      </c>
      <c r="O83" s="41">
        <v>234756</v>
      </c>
      <c r="P83" s="41">
        <v>235945</v>
      </c>
      <c r="Q83" s="41">
        <v>237084</v>
      </c>
      <c r="R83" s="41">
        <v>238174</v>
      </c>
      <c r="S83" s="41">
        <v>239226</v>
      </c>
      <c r="T83" s="41">
        <v>240261</v>
      </c>
      <c r="U83" s="41">
        <v>241279</v>
      </c>
      <c r="V83" s="41">
        <v>242279</v>
      </c>
      <c r="W83" s="41">
        <v>243260</v>
      </c>
      <c r="X83" s="41">
        <v>244218</v>
      </c>
      <c r="Y83" s="41">
        <v>245154</v>
      </c>
      <c r="Z83" s="41">
        <v>246064</v>
      </c>
      <c r="AA83" s="41">
        <v>246950</v>
      </c>
      <c r="AB83" s="41">
        <v>247812</v>
      </c>
      <c r="AC83" s="41">
        <v>248651</v>
      </c>
      <c r="AD83" s="41">
        <v>249468</v>
      </c>
      <c r="AE83" s="41">
        <v>250263</v>
      </c>
      <c r="AF83" s="41">
        <v>251039</v>
      </c>
      <c r="AG83" s="41">
        <v>251796</v>
      </c>
      <c r="AH83" s="41">
        <v>252535</v>
      </c>
      <c r="AI83" s="41">
        <v>253256</v>
      </c>
      <c r="AJ83" s="41">
        <v>253961</v>
      </c>
      <c r="AK83" s="41">
        <v>254653</v>
      </c>
      <c r="AL83" s="41">
        <v>255333</v>
      </c>
      <c r="AM83" s="41">
        <v>256000</v>
      </c>
      <c r="AN83" s="41">
        <v>256654</v>
      </c>
      <c r="AO83" s="41">
        <v>257297</v>
      </c>
      <c r="AP83" s="41">
        <v>257928</v>
      </c>
      <c r="AQ83" s="41">
        <v>258547</v>
      </c>
      <c r="AR83" s="41">
        <v>259153</v>
      </c>
      <c r="AS83" s="41">
        <v>259748</v>
      </c>
      <c r="AT83" s="41">
        <v>260333</v>
      </c>
      <c r="AU83" s="41">
        <v>260906</v>
      </c>
      <c r="AV83" s="41">
        <v>261470</v>
      </c>
      <c r="AW83" s="41">
        <v>262024</v>
      </c>
      <c r="AX83" s="41">
        <v>262572</v>
      </c>
      <c r="AY83" s="41">
        <v>263112</v>
      </c>
      <c r="AZ83" s="41">
        <v>263649</v>
      </c>
      <c r="BA83" s="41">
        <v>264181</v>
      </c>
    </row>
    <row r="84" spans="1:53" ht="11.25" customHeight="1">
      <c r="B84" s="42"/>
    </row>
    <row r="85" spans="1:53" ht="11.25" customHeight="1">
      <c r="A85" s="1" t="s">
        <v>98</v>
      </c>
      <c r="B85" s="42"/>
      <c r="C85" s="74"/>
    </row>
    <row r="86" spans="1:53" ht="11.25" customHeight="1">
      <c r="A86" s="43" t="s">
        <v>114</v>
      </c>
      <c r="B86" s="44" t="s">
        <v>19</v>
      </c>
      <c r="C86" s="93">
        <v>2.2160000000000002</v>
      </c>
      <c r="D86" s="97">
        <v>2.1859999999999999</v>
      </c>
      <c r="E86" s="45">
        <v>2.2400000000000002</v>
      </c>
      <c r="F86" s="45">
        <v>2.19</v>
      </c>
      <c r="G86" s="45">
        <v>2.17</v>
      </c>
      <c r="H86" s="45">
        <v>2.14</v>
      </c>
      <c r="I86" s="45">
        <v>2.12</v>
      </c>
      <c r="J86" s="45">
        <v>2.1</v>
      </c>
      <c r="K86" s="45">
        <v>2.0699999999999998</v>
      </c>
      <c r="L86" s="45">
        <v>2.0499999999999998</v>
      </c>
      <c r="M86" s="45">
        <v>2.0299999999999998</v>
      </c>
      <c r="N86" s="45">
        <v>2</v>
      </c>
      <c r="O86" s="45">
        <v>1.98</v>
      </c>
      <c r="P86" s="45">
        <v>1.96</v>
      </c>
      <c r="Q86" s="45">
        <v>1.93</v>
      </c>
      <c r="R86" s="45">
        <v>1.91</v>
      </c>
      <c r="S86" s="45">
        <v>1.9</v>
      </c>
      <c r="T86" s="45">
        <v>1.9</v>
      </c>
      <c r="U86" s="45">
        <v>1.9</v>
      </c>
      <c r="V86" s="45">
        <v>1.9</v>
      </c>
      <c r="W86" s="45">
        <v>1.9</v>
      </c>
      <c r="X86" s="45">
        <v>1.9</v>
      </c>
      <c r="Y86" s="45">
        <v>1.9</v>
      </c>
      <c r="Z86" s="45">
        <v>1.9</v>
      </c>
      <c r="AA86" s="45">
        <v>1.9</v>
      </c>
      <c r="AB86" s="45">
        <v>1.9</v>
      </c>
      <c r="AC86" s="45">
        <v>1.9</v>
      </c>
      <c r="AD86" s="45">
        <v>1.9</v>
      </c>
      <c r="AE86" s="45">
        <v>1.9</v>
      </c>
      <c r="AF86" s="45">
        <v>1.9</v>
      </c>
      <c r="AG86" s="45">
        <v>1.9</v>
      </c>
      <c r="AH86" s="45">
        <v>1.9</v>
      </c>
      <c r="AI86" s="45">
        <v>1.9</v>
      </c>
      <c r="AJ86" s="45">
        <v>1.9</v>
      </c>
      <c r="AK86" s="45">
        <v>1.9</v>
      </c>
      <c r="AL86" s="45">
        <v>1.9</v>
      </c>
      <c r="AM86" s="45">
        <v>1.9</v>
      </c>
      <c r="AN86" s="45">
        <v>1.9</v>
      </c>
      <c r="AO86" s="45">
        <v>1.9</v>
      </c>
      <c r="AP86" s="45">
        <v>1.9</v>
      </c>
      <c r="AQ86" s="45">
        <v>1.9</v>
      </c>
      <c r="AR86" s="45">
        <v>1.9</v>
      </c>
      <c r="AS86" s="45">
        <v>1.9</v>
      </c>
      <c r="AT86" s="45">
        <v>1.9</v>
      </c>
      <c r="AU86" s="45">
        <v>1.9</v>
      </c>
      <c r="AV86" s="45">
        <v>1.9</v>
      </c>
      <c r="AW86" s="45">
        <v>1.9</v>
      </c>
      <c r="AX86" s="45">
        <v>1.9</v>
      </c>
      <c r="AY86" s="45">
        <v>1.9</v>
      </c>
      <c r="AZ86" s="45">
        <v>1.9</v>
      </c>
      <c r="BA86" s="45">
        <v>1.9</v>
      </c>
    </row>
    <row r="87" spans="1:53" ht="11.25" customHeight="1">
      <c r="A87" s="43" t="s">
        <v>115</v>
      </c>
      <c r="B87" s="48" t="s">
        <v>19</v>
      </c>
      <c r="C87" s="94">
        <v>9.43</v>
      </c>
      <c r="D87" s="98">
        <v>9.15</v>
      </c>
      <c r="E87" s="46">
        <v>9</v>
      </c>
      <c r="F87" s="46">
        <v>9</v>
      </c>
      <c r="G87" s="46">
        <v>8.9</v>
      </c>
      <c r="H87" s="46">
        <v>8.8000000000000007</v>
      </c>
      <c r="I87" s="46">
        <v>8.6</v>
      </c>
      <c r="J87" s="46">
        <v>8.6</v>
      </c>
      <c r="K87" s="46">
        <v>8.5</v>
      </c>
      <c r="L87" s="46">
        <v>8.5</v>
      </c>
      <c r="M87" s="46">
        <v>8.3000000000000007</v>
      </c>
      <c r="N87" s="46">
        <v>8.1999999999999993</v>
      </c>
      <c r="O87" s="46">
        <v>8.1</v>
      </c>
      <c r="P87" s="46">
        <v>8.1</v>
      </c>
      <c r="Q87" s="46">
        <v>8</v>
      </c>
      <c r="R87" s="46">
        <v>8</v>
      </c>
      <c r="S87" s="46">
        <v>7.9</v>
      </c>
      <c r="T87" s="46">
        <v>7.9</v>
      </c>
      <c r="U87" s="46">
        <v>7.8</v>
      </c>
      <c r="V87" s="46">
        <v>7.8</v>
      </c>
      <c r="W87" s="46">
        <v>7.7</v>
      </c>
      <c r="X87" s="46">
        <v>7.7</v>
      </c>
      <c r="Y87" s="46">
        <v>7.6</v>
      </c>
      <c r="Z87" s="46">
        <v>7.6</v>
      </c>
      <c r="AA87" s="46">
        <v>7.6</v>
      </c>
      <c r="AB87" s="46">
        <v>7.5</v>
      </c>
      <c r="AC87" s="46">
        <v>7.5</v>
      </c>
      <c r="AD87" s="46">
        <v>7.5</v>
      </c>
      <c r="AE87" s="46">
        <v>7.5</v>
      </c>
      <c r="AF87" s="46">
        <v>7.4</v>
      </c>
      <c r="AG87" s="46">
        <v>7.4</v>
      </c>
      <c r="AH87" s="46">
        <v>7.4</v>
      </c>
      <c r="AI87" s="46">
        <v>7.3</v>
      </c>
      <c r="AJ87" s="46">
        <v>7.3</v>
      </c>
      <c r="AK87" s="46">
        <v>7.3</v>
      </c>
      <c r="AL87" s="46">
        <v>7.2</v>
      </c>
      <c r="AM87" s="46">
        <v>7.2</v>
      </c>
      <c r="AN87" s="46">
        <v>7.2</v>
      </c>
      <c r="AO87" s="46">
        <v>7.1</v>
      </c>
      <c r="AP87" s="46">
        <v>7.1</v>
      </c>
      <c r="AQ87" s="46">
        <v>7.1</v>
      </c>
      <c r="AR87" s="46">
        <v>7</v>
      </c>
      <c r="AS87" s="46">
        <v>7</v>
      </c>
      <c r="AT87" s="46">
        <v>7</v>
      </c>
      <c r="AU87" s="46">
        <v>6.9</v>
      </c>
      <c r="AV87" s="46">
        <v>6.9</v>
      </c>
      <c r="AW87" s="46">
        <v>6.9</v>
      </c>
      <c r="AX87" s="46">
        <v>6.8</v>
      </c>
      <c r="AY87" s="46">
        <v>6.8</v>
      </c>
      <c r="AZ87" s="46">
        <v>6.8</v>
      </c>
      <c r="BA87" s="46">
        <v>6.7</v>
      </c>
    </row>
    <row r="88" spans="1:53" ht="11.25" customHeight="1">
      <c r="A88" s="43" t="s">
        <v>116</v>
      </c>
      <c r="B88" s="48" t="s">
        <v>19</v>
      </c>
      <c r="C88" s="94">
        <v>6.3524619350795479</v>
      </c>
      <c r="D88" s="48">
        <v>7.3</v>
      </c>
      <c r="E88" s="46">
        <v>5.5</v>
      </c>
      <c r="F88" s="46">
        <v>0.5</v>
      </c>
      <c r="G88" s="46">
        <v>-4.9000000000000004</v>
      </c>
      <c r="H88" s="46">
        <v>-5.2</v>
      </c>
      <c r="I88" s="46">
        <v>-5.0999999999999996</v>
      </c>
      <c r="J88" s="46">
        <v>-5.0999999999999996</v>
      </c>
      <c r="K88" s="46">
        <v>-5.0999999999999996</v>
      </c>
      <c r="L88" s="46">
        <v>-5</v>
      </c>
      <c r="M88" s="46">
        <v>-5</v>
      </c>
      <c r="N88" s="46">
        <v>-5</v>
      </c>
      <c r="O88" s="46">
        <v>-5</v>
      </c>
      <c r="P88" s="46">
        <v>-4.9000000000000004</v>
      </c>
      <c r="Q88" s="46">
        <v>-4.9000000000000004</v>
      </c>
      <c r="R88" s="46">
        <v>-4.9000000000000004</v>
      </c>
      <c r="S88" s="46">
        <v>-4.9000000000000004</v>
      </c>
      <c r="T88" s="46">
        <v>-4.8</v>
      </c>
      <c r="U88" s="46">
        <v>-4.8</v>
      </c>
      <c r="V88" s="46">
        <v>-4.8</v>
      </c>
      <c r="W88" s="46">
        <v>-4.8</v>
      </c>
      <c r="X88" s="46">
        <v>-4.8</v>
      </c>
      <c r="Y88" s="46">
        <v>-4.7</v>
      </c>
      <c r="Z88" s="46">
        <v>-4.7</v>
      </c>
      <c r="AA88" s="46">
        <v>-4.7</v>
      </c>
      <c r="AB88" s="46">
        <v>-4.7</v>
      </c>
      <c r="AC88" s="46">
        <v>-4.7</v>
      </c>
      <c r="AD88" s="46">
        <v>-4.7</v>
      </c>
      <c r="AE88" s="46">
        <v>-4.5999999999999996</v>
      </c>
      <c r="AF88" s="46">
        <v>-4.5999999999999996</v>
      </c>
      <c r="AG88" s="46">
        <v>-4.5999999999999996</v>
      </c>
      <c r="AH88" s="46">
        <v>-4.5999999999999996</v>
      </c>
      <c r="AI88" s="46">
        <v>-4.5999999999999996</v>
      </c>
      <c r="AJ88" s="46">
        <v>-4.5999999999999996</v>
      </c>
      <c r="AK88" s="46">
        <v>-4.5999999999999996</v>
      </c>
      <c r="AL88" s="46">
        <v>-4.5</v>
      </c>
      <c r="AM88" s="46">
        <v>-4.5</v>
      </c>
      <c r="AN88" s="46">
        <v>-4.5</v>
      </c>
      <c r="AO88" s="46">
        <v>-4.5</v>
      </c>
      <c r="AP88" s="46">
        <v>-4.5</v>
      </c>
      <c r="AQ88" s="46">
        <v>-4.5</v>
      </c>
      <c r="AR88" s="46">
        <v>-4.5</v>
      </c>
      <c r="AS88" s="46">
        <v>-4.5</v>
      </c>
      <c r="AT88" s="46">
        <v>-4.5</v>
      </c>
      <c r="AU88" s="46">
        <v>-4.5</v>
      </c>
      <c r="AV88" s="46">
        <v>-4.4000000000000004</v>
      </c>
      <c r="AW88" s="46">
        <v>-4.4000000000000004</v>
      </c>
      <c r="AX88" s="46">
        <v>-4.4000000000000004</v>
      </c>
      <c r="AY88" s="46">
        <v>-4.4000000000000004</v>
      </c>
      <c r="AZ88" s="46">
        <v>-4.4000000000000004</v>
      </c>
      <c r="BA88" s="46">
        <v>-4.4000000000000004</v>
      </c>
    </row>
    <row r="89" spans="1:53" ht="11.25" customHeight="1">
      <c r="A89" s="43" t="s">
        <v>117</v>
      </c>
      <c r="B89" s="48" t="s">
        <v>19</v>
      </c>
      <c r="C89" s="94">
        <v>2.0613161605442571</v>
      </c>
      <c r="D89" s="98">
        <v>2.0424731871982225</v>
      </c>
      <c r="E89" s="46">
        <v>1.9</v>
      </c>
      <c r="F89" s="46">
        <v>1.3</v>
      </c>
      <c r="G89" s="46">
        <v>0.8</v>
      </c>
      <c r="H89" s="46">
        <v>0.7</v>
      </c>
      <c r="I89" s="46">
        <v>0.7</v>
      </c>
      <c r="J89" s="46">
        <v>0.6</v>
      </c>
      <c r="K89" s="46">
        <v>0.6</v>
      </c>
      <c r="L89" s="46">
        <v>0.6</v>
      </c>
      <c r="M89" s="46">
        <v>0.6</v>
      </c>
      <c r="N89" s="46">
        <v>0.6</v>
      </c>
      <c r="O89" s="46">
        <v>0.5</v>
      </c>
      <c r="P89" s="46">
        <v>0.5</v>
      </c>
      <c r="Q89" s="46">
        <v>0.5</v>
      </c>
      <c r="R89" s="46">
        <v>0.5</v>
      </c>
      <c r="S89" s="46">
        <v>0.4</v>
      </c>
      <c r="T89" s="46">
        <v>0.4</v>
      </c>
      <c r="U89" s="46">
        <v>0.4</v>
      </c>
      <c r="V89" s="46">
        <v>0.4</v>
      </c>
      <c r="W89" s="46">
        <v>0.4</v>
      </c>
      <c r="X89" s="46">
        <v>0.4</v>
      </c>
      <c r="Y89" s="46">
        <v>0.4</v>
      </c>
      <c r="Z89" s="46">
        <v>0.4</v>
      </c>
      <c r="AA89" s="46">
        <v>0.4</v>
      </c>
      <c r="AB89" s="46">
        <v>0.3</v>
      </c>
      <c r="AC89" s="46">
        <v>0.3</v>
      </c>
      <c r="AD89" s="46">
        <v>0.3</v>
      </c>
      <c r="AE89" s="46">
        <v>0.3</v>
      </c>
      <c r="AF89" s="46">
        <v>0.3</v>
      </c>
      <c r="AG89" s="46">
        <v>0.3</v>
      </c>
      <c r="AH89" s="46">
        <v>0.3</v>
      </c>
      <c r="AI89" s="46">
        <v>0.3</v>
      </c>
      <c r="AJ89" s="46">
        <v>0.3</v>
      </c>
      <c r="AK89" s="46">
        <v>0.3</v>
      </c>
      <c r="AL89" s="46">
        <v>0.3</v>
      </c>
      <c r="AM89" s="46">
        <v>0.3</v>
      </c>
      <c r="AN89" s="46">
        <v>0.3</v>
      </c>
      <c r="AO89" s="46">
        <v>0.3</v>
      </c>
      <c r="AP89" s="46">
        <v>0.2</v>
      </c>
      <c r="AQ89" s="46">
        <v>0.2</v>
      </c>
      <c r="AR89" s="46">
        <v>0.2</v>
      </c>
      <c r="AS89" s="46">
        <v>0.2</v>
      </c>
      <c r="AT89" s="46">
        <v>0.2</v>
      </c>
      <c r="AU89" s="46">
        <v>0.2</v>
      </c>
      <c r="AV89" s="46">
        <v>0.2</v>
      </c>
      <c r="AW89" s="46">
        <v>0.2</v>
      </c>
      <c r="AX89" s="46">
        <v>0.2</v>
      </c>
      <c r="AY89" s="46">
        <v>0.2</v>
      </c>
      <c r="AZ89" s="46">
        <v>0.2</v>
      </c>
      <c r="BA89" s="46">
        <v>0.2</v>
      </c>
    </row>
    <row r="90" spans="1:53" ht="11.25" customHeight="1">
      <c r="B90" s="49"/>
      <c r="C90" s="92"/>
      <c r="D90" s="92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C91" s="92"/>
      <c r="D91" s="92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92">
        <v>31.253743760399335</v>
      </c>
      <c r="D92" s="92">
        <v>31.333677685950413</v>
      </c>
      <c r="E92" s="46">
        <v>31.4</v>
      </c>
      <c r="F92" s="46">
        <v>31.5</v>
      </c>
      <c r="G92" s="46">
        <v>31.5</v>
      </c>
      <c r="H92" s="46">
        <v>31.6</v>
      </c>
      <c r="I92" s="46">
        <v>31.7</v>
      </c>
      <c r="J92" s="46">
        <v>31.9</v>
      </c>
      <c r="K92" s="46">
        <v>32</v>
      </c>
      <c r="L92" s="46">
        <v>32.200000000000003</v>
      </c>
      <c r="M92" s="46">
        <v>32.4</v>
      </c>
      <c r="N92" s="46">
        <v>32.6</v>
      </c>
      <c r="O92" s="46">
        <v>32.700000000000003</v>
      </c>
      <c r="P92" s="46">
        <v>32.9</v>
      </c>
      <c r="Q92" s="46">
        <v>33.1</v>
      </c>
      <c r="R92" s="46">
        <v>33.200000000000003</v>
      </c>
      <c r="S92" s="46">
        <v>33.4</v>
      </c>
      <c r="T92" s="46">
        <v>33.6</v>
      </c>
      <c r="U92" s="46">
        <v>33.700000000000003</v>
      </c>
      <c r="V92" s="46">
        <v>33.9</v>
      </c>
      <c r="W92" s="46">
        <v>34.1</v>
      </c>
      <c r="X92" s="46">
        <v>34.200000000000003</v>
      </c>
      <c r="Y92" s="46">
        <v>34.299999999999997</v>
      </c>
      <c r="Z92" s="46">
        <v>34.5</v>
      </c>
      <c r="AA92" s="46">
        <v>34.6</v>
      </c>
      <c r="AB92" s="46">
        <v>34.700000000000003</v>
      </c>
      <c r="AC92" s="46">
        <v>34.799999999999997</v>
      </c>
      <c r="AD92" s="46">
        <v>34.9</v>
      </c>
      <c r="AE92" s="46">
        <v>35</v>
      </c>
      <c r="AF92" s="46">
        <v>35</v>
      </c>
      <c r="AG92" s="46">
        <v>35.1</v>
      </c>
      <c r="AH92" s="46">
        <v>35.200000000000003</v>
      </c>
      <c r="AI92" s="46">
        <v>35.299999999999997</v>
      </c>
      <c r="AJ92" s="46">
        <v>35.299999999999997</v>
      </c>
      <c r="AK92" s="46">
        <v>35.4</v>
      </c>
      <c r="AL92" s="46">
        <v>35.5</v>
      </c>
      <c r="AM92" s="46">
        <v>35.6</v>
      </c>
      <c r="AN92" s="46">
        <v>35.700000000000003</v>
      </c>
      <c r="AO92" s="46">
        <v>35.799999999999997</v>
      </c>
      <c r="AP92" s="46">
        <v>35.9</v>
      </c>
      <c r="AQ92" s="46">
        <v>35.9</v>
      </c>
      <c r="AR92" s="46">
        <v>36</v>
      </c>
      <c r="AS92" s="46">
        <v>36.1</v>
      </c>
      <c r="AT92" s="46">
        <v>36.200000000000003</v>
      </c>
      <c r="AU92" s="46">
        <v>36.200000000000003</v>
      </c>
      <c r="AV92" s="46">
        <v>36.299999999999997</v>
      </c>
      <c r="AW92" s="46">
        <v>36.4</v>
      </c>
      <c r="AX92" s="46">
        <v>36.4</v>
      </c>
      <c r="AY92" s="46">
        <v>36.5</v>
      </c>
      <c r="AZ92" s="46">
        <v>36.5</v>
      </c>
      <c r="BA92" s="46">
        <v>36.5</v>
      </c>
    </row>
    <row r="93" spans="1:53" ht="11.25" customHeight="1">
      <c r="A93" s="46" t="s">
        <v>23</v>
      </c>
      <c r="B93" s="48" t="s">
        <v>22</v>
      </c>
      <c r="C93" s="92">
        <v>30.613823368074602</v>
      </c>
      <c r="D93" s="92">
        <v>30.766837899543379</v>
      </c>
      <c r="E93" s="46">
        <v>30.9</v>
      </c>
      <c r="F93" s="46">
        <v>31.1</v>
      </c>
      <c r="G93" s="46">
        <v>31.3</v>
      </c>
      <c r="H93" s="46">
        <v>31.5</v>
      </c>
      <c r="I93" s="46">
        <v>31.7</v>
      </c>
      <c r="J93" s="46">
        <v>31.9</v>
      </c>
      <c r="K93" s="46">
        <v>32.1</v>
      </c>
      <c r="L93" s="46">
        <v>32.299999999999997</v>
      </c>
      <c r="M93" s="46">
        <v>32.5</v>
      </c>
      <c r="N93" s="46">
        <v>32.700000000000003</v>
      </c>
      <c r="O93" s="46">
        <v>32.9</v>
      </c>
      <c r="P93" s="46">
        <v>33.1</v>
      </c>
      <c r="Q93" s="46">
        <v>33.299999999999997</v>
      </c>
      <c r="R93" s="46">
        <v>33.5</v>
      </c>
      <c r="S93" s="46">
        <v>33.6</v>
      </c>
      <c r="T93" s="46">
        <v>33.799999999999997</v>
      </c>
      <c r="U93" s="46">
        <v>34</v>
      </c>
      <c r="V93" s="46">
        <v>34.200000000000003</v>
      </c>
      <c r="W93" s="46">
        <v>34.299999999999997</v>
      </c>
      <c r="X93" s="46">
        <v>34.5</v>
      </c>
      <c r="Y93" s="46">
        <v>34.6</v>
      </c>
      <c r="Z93" s="46">
        <v>34.700000000000003</v>
      </c>
      <c r="AA93" s="46">
        <v>34.9</v>
      </c>
      <c r="AB93" s="46">
        <v>35</v>
      </c>
      <c r="AC93" s="46">
        <v>35.1</v>
      </c>
      <c r="AD93" s="46">
        <v>35.200000000000003</v>
      </c>
      <c r="AE93" s="46">
        <v>35.299999999999997</v>
      </c>
      <c r="AF93" s="46">
        <v>35.299999999999997</v>
      </c>
      <c r="AG93" s="46">
        <v>35.4</v>
      </c>
      <c r="AH93" s="46">
        <v>35.5</v>
      </c>
      <c r="AI93" s="46">
        <v>35.6</v>
      </c>
      <c r="AJ93" s="46">
        <v>35.6</v>
      </c>
      <c r="AK93" s="46">
        <v>35.700000000000003</v>
      </c>
      <c r="AL93" s="46">
        <v>35.700000000000003</v>
      </c>
      <c r="AM93" s="46">
        <v>35.799999999999997</v>
      </c>
      <c r="AN93" s="46">
        <v>35.9</v>
      </c>
      <c r="AO93" s="46">
        <v>36</v>
      </c>
      <c r="AP93" s="46">
        <v>36.1</v>
      </c>
      <c r="AQ93" s="46">
        <v>36.1</v>
      </c>
      <c r="AR93" s="46">
        <v>36.200000000000003</v>
      </c>
      <c r="AS93" s="46">
        <v>36.299999999999997</v>
      </c>
      <c r="AT93" s="46">
        <v>36.299999999999997</v>
      </c>
      <c r="AU93" s="46">
        <v>36.4</v>
      </c>
      <c r="AV93" s="46">
        <v>36.4</v>
      </c>
      <c r="AW93" s="46">
        <v>36.5</v>
      </c>
      <c r="AX93" s="46">
        <v>36.5</v>
      </c>
      <c r="AY93" s="46">
        <v>36.6</v>
      </c>
      <c r="AZ93" s="46">
        <v>36.6</v>
      </c>
      <c r="BA93" s="46">
        <v>36.6</v>
      </c>
    </row>
    <row r="94" spans="1:53" ht="11.25" customHeight="1">
      <c r="A94" s="46" t="s">
        <v>24</v>
      </c>
      <c r="B94" s="48" t="s">
        <v>22</v>
      </c>
      <c r="C94" s="92">
        <v>30.933575855564538</v>
      </c>
      <c r="D94" s="92">
        <v>31.062980641739593</v>
      </c>
      <c r="E94" s="46">
        <v>31.2</v>
      </c>
      <c r="F94" s="46">
        <v>31.3</v>
      </c>
      <c r="G94" s="46">
        <v>31.4</v>
      </c>
      <c r="H94" s="46">
        <v>31.6</v>
      </c>
      <c r="I94" s="46">
        <v>31.7</v>
      </c>
      <c r="J94" s="46">
        <v>31.9</v>
      </c>
      <c r="K94" s="46">
        <v>32.1</v>
      </c>
      <c r="L94" s="46">
        <v>32.299999999999997</v>
      </c>
      <c r="M94" s="46">
        <v>32.5</v>
      </c>
      <c r="N94" s="46">
        <v>32.700000000000003</v>
      </c>
      <c r="O94" s="46">
        <v>32.799999999999997</v>
      </c>
      <c r="P94" s="46">
        <v>33</v>
      </c>
      <c r="Q94" s="46">
        <v>33.200000000000003</v>
      </c>
      <c r="R94" s="46">
        <v>33.4</v>
      </c>
      <c r="S94" s="46">
        <v>33.5</v>
      </c>
      <c r="T94" s="46">
        <v>33.700000000000003</v>
      </c>
      <c r="U94" s="46">
        <v>33.9</v>
      </c>
      <c r="V94" s="46">
        <v>34</v>
      </c>
      <c r="W94" s="46">
        <v>34.200000000000003</v>
      </c>
      <c r="X94" s="46">
        <v>34.299999999999997</v>
      </c>
      <c r="Y94" s="46">
        <v>34.5</v>
      </c>
      <c r="Z94" s="46">
        <v>34.6</v>
      </c>
      <c r="AA94" s="46">
        <v>34.700000000000003</v>
      </c>
      <c r="AB94" s="46">
        <v>34.799999999999997</v>
      </c>
      <c r="AC94" s="46">
        <v>34.9</v>
      </c>
      <c r="AD94" s="46">
        <v>35</v>
      </c>
      <c r="AE94" s="46">
        <v>35.1</v>
      </c>
      <c r="AF94" s="46">
        <v>35.200000000000003</v>
      </c>
      <c r="AG94" s="46">
        <v>35.299999999999997</v>
      </c>
      <c r="AH94" s="46">
        <v>35.299999999999997</v>
      </c>
      <c r="AI94" s="46">
        <v>35.4</v>
      </c>
      <c r="AJ94" s="46">
        <v>35.5</v>
      </c>
      <c r="AK94" s="46">
        <v>35.5</v>
      </c>
      <c r="AL94" s="46">
        <v>35.6</v>
      </c>
      <c r="AM94" s="46">
        <v>35.700000000000003</v>
      </c>
      <c r="AN94" s="46">
        <v>35.799999999999997</v>
      </c>
      <c r="AO94" s="46">
        <v>35.9</v>
      </c>
      <c r="AP94" s="46">
        <v>36</v>
      </c>
      <c r="AQ94" s="46">
        <v>36</v>
      </c>
      <c r="AR94" s="46">
        <v>36.1</v>
      </c>
      <c r="AS94" s="46">
        <v>36.200000000000003</v>
      </c>
      <c r="AT94" s="46">
        <v>36.200000000000003</v>
      </c>
      <c r="AU94" s="46">
        <v>36.299999999999997</v>
      </c>
      <c r="AV94" s="46">
        <v>36.4</v>
      </c>
      <c r="AW94" s="46">
        <v>36.4</v>
      </c>
      <c r="AX94" s="46">
        <v>36.5</v>
      </c>
      <c r="AY94" s="46">
        <v>36.5</v>
      </c>
      <c r="AZ94" s="46">
        <v>36.6</v>
      </c>
      <c r="BA94" s="46">
        <v>36.6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107.89936039166139</v>
      </c>
      <c r="D96" s="46">
        <v>107.93208532868958</v>
      </c>
      <c r="E96" s="46">
        <v>107.7</v>
      </c>
      <c r="F96" s="46">
        <v>107.4</v>
      </c>
      <c r="G96" s="46">
        <v>107.2</v>
      </c>
      <c r="H96" s="46">
        <v>107</v>
      </c>
      <c r="I96" s="46">
        <v>106.8</v>
      </c>
      <c r="J96" s="46">
        <v>106.7</v>
      </c>
      <c r="K96" s="46">
        <v>106.5</v>
      </c>
      <c r="L96" s="46">
        <v>106.4</v>
      </c>
      <c r="M96" s="46">
        <v>106.3</v>
      </c>
      <c r="N96" s="46">
        <v>106.2</v>
      </c>
      <c r="O96" s="46">
        <v>106.1</v>
      </c>
      <c r="P96" s="46">
        <v>106</v>
      </c>
      <c r="Q96" s="46">
        <v>105.9</v>
      </c>
      <c r="R96" s="46">
        <v>105.8</v>
      </c>
      <c r="S96" s="46">
        <v>105.7</v>
      </c>
      <c r="T96" s="46">
        <v>105.7</v>
      </c>
      <c r="U96" s="46">
        <v>105.6</v>
      </c>
      <c r="V96" s="46">
        <v>105.6</v>
      </c>
      <c r="W96" s="46">
        <v>105.5</v>
      </c>
      <c r="X96" s="46">
        <v>105.5</v>
      </c>
      <c r="Y96" s="46">
        <v>105.5</v>
      </c>
      <c r="Z96" s="46">
        <v>105.4</v>
      </c>
      <c r="AA96" s="46">
        <v>105.4</v>
      </c>
      <c r="AB96" s="46">
        <v>105.4</v>
      </c>
      <c r="AC96" s="46">
        <v>105.4</v>
      </c>
      <c r="AD96" s="46">
        <v>105.4</v>
      </c>
      <c r="AE96" s="46">
        <v>105.3</v>
      </c>
      <c r="AF96" s="46">
        <v>105.3</v>
      </c>
      <c r="AG96" s="46">
        <v>105.3</v>
      </c>
      <c r="AH96" s="46">
        <v>105.3</v>
      </c>
      <c r="AI96" s="46">
        <v>105.4</v>
      </c>
      <c r="AJ96" s="46">
        <v>105.4</v>
      </c>
      <c r="AK96" s="46">
        <v>105.4</v>
      </c>
      <c r="AL96" s="46">
        <v>105.4</v>
      </c>
      <c r="AM96" s="46">
        <v>105.5</v>
      </c>
      <c r="AN96" s="46">
        <v>105.5</v>
      </c>
      <c r="AO96" s="46">
        <v>105.5</v>
      </c>
      <c r="AP96" s="46">
        <v>105.5</v>
      </c>
      <c r="AQ96" s="46">
        <v>105.6</v>
      </c>
      <c r="AR96" s="46">
        <v>105.6</v>
      </c>
      <c r="AS96" s="46">
        <v>105.7</v>
      </c>
      <c r="AT96" s="46">
        <v>105.7</v>
      </c>
      <c r="AU96" s="46">
        <v>105.7</v>
      </c>
      <c r="AV96" s="46">
        <v>105.8</v>
      </c>
      <c r="AW96" s="46">
        <v>105.8</v>
      </c>
      <c r="AX96" s="46">
        <v>105.9</v>
      </c>
      <c r="AY96" s="46">
        <v>105.9</v>
      </c>
      <c r="AZ96" s="46">
        <v>105.9</v>
      </c>
      <c r="BA96" s="46">
        <v>106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24.463150498274199</v>
      </c>
      <c r="D99" s="46">
        <v>24.08469773739235</v>
      </c>
      <c r="E99" s="46">
        <v>23.8</v>
      </c>
      <c r="F99" s="46">
        <v>23.6</v>
      </c>
      <c r="G99" s="46">
        <v>23.4</v>
      </c>
      <c r="H99" s="46">
        <v>23.3</v>
      </c>
      <c r="I99" s="46">
        <v>23.1</v>
      </c>
      <c r="J99" s="46">
        <v>23</v>
      </c>
      <c r="K99" s="46">
        <v>22.9</v>
      </c>
      <c r="L99" s="46">
        <v>22.7</v>
      </c>
      <c r="M99" s="46">
        <v>22.5</v>
      </c>
      <c r="N99" s="46">
        <v>22.4</v>
      </c>
      <c r="O99" s="46">
        <v>22.2</v>
      </c>
      <c r="P99" s="46">
        <v>22.1</v>
      </c>
      <c r="Q99" s="46">
        <v>22</v>
      </c>
      <c r="R99" s="46">
        <v>21.8</v>
      </c>
      <c r="S99" s="46">
        <v>21.6</v>
      </c>
      <c r="T99" s="46">
        <v>21.4</v>
      </c>
      <c r="U99" s="46">
        <v>21.2</v>
      </c>
      <c r="V99" s="46">
        <v>21</v>
      </c>
      <c r="W99" s="46">
        <v>20.8</v>
      </c>
      <c r="X99" s="46">
        <v>20.7</v>
      </c>
      <c r="Y99" s="46">
        <v>20.6</v>
      </c>
      <c r="Z99" s="46">
        <v>20.5</v>
      </c>
      <c r="AA99" s="46">
        <v>20.3</v>
      </c>
      <c r="AB99" s="46">
        <v>20.3</v>
      </c>
      <c r="AC99" s="46">
        <v>20.2</v>
      </c>
      <c r="AD99" s="46">
        <v>20.100000000000001</v>
      </c>
      <c r="AE99" s="46">
        <v>20</v>
      </c>
      <c r="AF99" s="46">
        <v>20</v>
      </c>
      <c r="AG99" s="46">
        <v>19.899999999999999</v>
      </c>
      <c r="AH99" s="46">
        <v>19.899999999999999</v>
      </c>
      <c r="AI99" s="46">
        <v>19.899999999999999</v>
      </c>
      <c r="AJ99" s="46">
        <v>19.8</v>
      </c>
      <c r="AK99" s="46">
        <v>19.8</v>
      </c>
      <c r="AL99" s="46">
        <v>19.8</v>
      </c>
      <c r="AM99" s="46">
        <v>19.8</v>
      </c>
      <c r="AN99" s="46">
        <v>19.7</v>
      </c>
      <c r="AO99" s="46">
        <v>19.7</v>
      </c>
      <c r="AP99" s="46">
        <v>19.7</v>
      </c>
      <c r="AQ99" s="46">
        <v>19.7</v>
      </c>
      <c r="AR99" s="46">
        <v>19.600000000000001</v>
      </c>
      <c r="AS99" s="46">
        <v>19.600000000000001</v>
      </c>
      <c r="AT99" s="46">
        <v>19.600000000000001</v>
      </c>
      <c r="AU99" s="46">
        <v>19.5</v>
      </c>
      <c r="AV99" s="46">
        <v>19.5</v>
      </c>
      <c r="AW99" s="46">
        <v>19.5</v>
      </c>
      <c r="AX99" s="46">
        <v>19.5</v>
      </c>
      <c r="AY99" s="46">
        <v>19.399999999999999</v>
      </c>
      <c r="AZ99" s="46">
        <v>19.399999999999999</v>
      </c>
      <c r="BA99" s="46">
        <v>19.3</v>
      </c>
    </row>
    <row r="100" spans="1:53" ht="11.25" customHeight="1">
      <c r="A100" s="46" t="s">
        <v>29</v>
      </c>
      <c r="B100" s="48" t="s">
        <v>28</v>
      </c>
      <c r="C100" s="46">
        <v>70.913035840609226</v>
      </c>
      <c r="D100" s="46">
        <v>71.012753048681191</v>
      </c>
      <c r="E100" s="46">
        <v>71.099999999999994</v>
      </c>
      <c r="F100" s="46">
        <v>71.099999999999994</v>
      </c>
      <c r="G100" s="46">
        <v>71</v>
      </c>
      <c r="H100" s="46">
        <v>70.8</v>
      </c>
      <c r="I100" s="46">
        <v>70.599999999999994</v>
      </c>
      <c r="J100" s="46">
        <v>70.5</v>
      </c>
      <c r="K100" s="46">
        <v>70.3</v>
      </c>
      <c r="L100" s="46">
        <v>70.099999999999994</v>
      </c>
      <c r="M100" s="46">
        <v>69.900000000000006</v>
      </c>
      <c r="N100" s="46">
        <v>69.8</v>
      </c>
      <c r="O100" s="46">
        <v>69.599999999999994</v>
      </c>
      <c r="P100" s="46">
        <v>69.5</v>
      </c>
      <c r="Q100" s="46">
        <v>69.400000000000006</v>
      </c>
      <c r="R100" s="46">
        <v>69.3</v>
      </c>
      <c r="S100" s="46">
        <v>69.2</v>
      </c>
      <c r="T100" s="46">
        <v>69.2</v>
      </c>
      <c r="U100" s="46">
        <v>69.2</v>
      </c>
      <c r="V100" s="46">
        <v>69.099999999999994</v>
      </c>
      <c r="W100" s="46">
        <v>69</v>
      </c>
      <c r="X100" s="46">
        <v>69</v>
      </c>
      <c r="Y100" s="46">
        <v>68.900000000000006</v>
      </c>
      <c r="Z100" s="46">
        <v>68.8</v>
      </c>
      <c r="AA100" s="46">
        <v>68.8</v>
      </c>
      <c r="AB100" s="46">
        <v>68.8</v>
      </c>
      <c r="AC100" s="46">
        <v>68.8</v>
      </c>
      <c r="AD100" s="46">
        <v>68.8</v>
      </c>
      <c r="AE100" s="46">
        <v>68.7</v>
      </c>
      <c r="AF100" s="46">
        <v>68.599999999999994</v>
      </c>
      <c r="AG100" s="46">
        <v>68.5</v>
      </c>
      <c r="AH100" s="46">
        <v>68.400000000000006</v>
      </c>
      <c r="AI100" s="46">
        <v>68.400000000000006</v>
      </c>
      <c r="AJ100" s="46">
        <v>68.400000000000006</v>
      </c>
      <c r="AK100" s="46">
        <v>68.3</v>
      </c>
      <c r="AL100" s="46">
        <v>68.3</v>
      </c>
      <c r="AM100" s="46">
        <v>68.3</v>
      </c>
      <c r="AN100" s="46">
        <v>68.400000000000006</v>
      </c>
      <c r="AO100" s="46">
        <v>68.400000000000006</v>
      </c>
      <c r="AP100" s="46">
        <v>68.3</v>
      </c>
      <c r="AQ100" s="46">
        <v>68.3</v>
      </c>
      <c r="AR100" s="46">
        <v>68.2</v>
      </c>
      <c r="AS100" s="46">
        <v>68.2</v>
      </c>
      <c r="AT100" s="46">
        <v>68.099999999999994</v>
      </c>
      <c r="AU100" s="46">
        <v>68</v>
      </c>
      <c r="AV100" s="46">
        <v>68</v>
      </c>
      <c r="AW100" s="46">
        <v>67.900000000000006</v>
      </c>
      <c r="AX100" s="46">
        <v>67.900000000000006</v>
      </c>
      <c r="AY100" s="46">
        <v>67.8</v>
      </c>
      <c r="AZ100" s="46">
        <v>67.7</v>
      </c>
      <c r="BA100" s="46">
        <v>67.7</v>
      </c>
    </row>
    <row r="101" spans="1:53" ht="11.25" customHeight="1">
      <c r="A101" s="46" t="s">
        <v>30</v>
      </c>
      <c r="B101" s="48" t="s">
        <v>28</v>
      </c>
      <c r="C101" s="46">
        <v>4.6238136611165706</v>
      </c>
      <c r="D101" s="46">
        <v>4.9025492139264593</v>
      </c>
      <c r="E101" s="46">
        <v>5.0999999999999996</v>
      </c>
      <c r="F101" s="46">
        <v>5.3</v>
      </c>
      <c r="G101" s="46">
        <v>5.6</v>
      </c>
      <c r="H101" s="46">
        <v>5.9</v>
      </c>
      <c r="I101" s="46">
        <v>6.3</v>
      </c>
      <c r="J101" s="46">
        <v>6.6</v>
      </c>
      <c r="K101" s="46">
        <v>6.9</v>
      </c>
      <c r="L101" s="46">
        <v>7.2</v>
      </c>
      <c r="M101" s="46">
        <v>7.5</v>
      </c>
      <c r="N101" s="46">
        <v>7.8</v>
      </c>
      <c r="O101" s="46">
        <v>8.1</v>
      </c>
      <c r="P101" s="46">
        <v>8.4</v>
      </c>
      <c r="Q101" s="46">
        <v>8.6999999999999993</v>
      </c>
      <c r="R101" s="46">
        <v>8.9</v>
      </c>
      <c r="S101" s="46">
        <v>9.1999999999999993</v>
      </c>
      <c r="T101" s="46">
        <v>9.4</v>
      </c>
      <c r="U101" s="46">
        <v>9.6</v>
      </c>
      <c r="V101" s="46">
        <v>9.9</v>
      </c>
      <c r="W101" s="46">
        <v>10.1</v>
      </c>
      <c r="X101" s="46">
        <v>10.3</v>
      </c>
      <c r="Y101" s="46">
        <v>10.5</v>
      </c>
      <c r="Z101" s="46">
        <v>10.7</v>
      </c>
      <c r="AA101" s="46">
        <v>10.8</v>
      </c>
      <c r="AB101" s="46">
        <v>11</v>
      </c>
      <c r="AC101" s="46">
        <v>11.1</v>
      </c>
      <c r="AD101" s="46">
        <v>11.1</v>
      </c>
      <c r="AE101" s="46">
        <v>11.2</v>
      </c>
      <c r="AF101" s="46">
        <v>11.4</v>
      </c>
      <c r="AG101" s="46">
        <v>11.5</v>
      </c>
      <c r="AH101" s="46">
        <v>11.6</v>
      </c>
      <c r="AI101" s="46">
        <v>11.7</v>
      </c>
      <c r="AJ101" s="46">
        <v>11.8</v>
      </c>
      <c r="AK101" s="46">
        <v>11.8</v>
      </c>
      <c r="AL101" s="46">
        <v>11.9</v>
      </c>
      <c r="AM101" s="46">
        <v>11.9</v>
      </c>
      <c r="AN101" s="46">
        <v>11.9</v>
      </c>
      <c r="AO101" s="46">
        <v>11.9</v>
      </c>
      <c r="AP101" s="46">
        <v>12</v>
      </c>
      <c r="AQ101" s="46">
        <v>12</v>
      </c>
      <c r="AR101" s="46">
        <v>12.1</v>
      </c>
      <c r="AS101" s="46">
        <v>12.2</v>
      </c>
      <c r="AT101" s="46">
        <v>12.3</v>
      </c>
      <c r="AU101" s="46">
        <v>12.4</v>
      </c>
      <c r="AV101" s="46">
        <v>12.5</v>
      </c>
      <c r="AW101" s="46">
        <v>12.6</v>
      </c>
      <c r="AX101" s="46">
        <v>12.7</v>
      </c>
      <c r="AY101" s="46">
        <v>12.8</v>
      </c>
      <c r="AZ101" s="46">
        <v>12.9</v>
      </c>
      <c r="BA101" s="46">
        <v>13</v>
      </c>
    </row>
    <row r="102" spans="1:53" ht="11.25" customHeight="1">
      <c r="A102" s="46" t="s">
        <v>31</v>
      </c>
      <c r="B102" s="48" t="s">
        <v>28</v>
      </c>
      <c r="C102" s="46">
        <v>0.25447829575505515</v>
      </c>
      <c r="D102" s="46">
        <v>0.27869668588231467</v>
      </c>
      <c r="E102" s="46">
        <v>0.3</v>
      </c>
      <c r="F102" s="46">
        <v>0.3</v>
      </c>
      <c r="G102" s="46">
        <v>0.3</v>
      </c>
      <c r="H102" s="46">
        <v>0.3</v>
      </c>
      <c r="I102" s="46">
        <v>0.4</v>
      </c>
      <c r="J102" s="46">
        <v>0.4</v>
      </c>
      <c r="K102" s="46">
        <v>0.4</v>
      </c>
      <c r="L102" s="46">
        <v>0.4</v>
      </c>
      <c r="M102" s="46">
        <v>0.4</v>
      </c>
      <c r="N102" s="46">
        <v>0.4</v>
      </c>
      <c r="O102" s="46">
        <v>0.4</v>
      </c>
      <c r="P102" s="46">
        <v>0.4</v>
      </c>
      <c r="Q102" s="46">
        <v>0.5</v>
      </c>
      <c r="R102" s="46">
        <v>0.5</v>
      </c>
      <c r="S102" s="46">
        <v>0.5</v>
      </c>
      <c r="T102" s="46">
        <v>0.5</v>
      </c>
      <c r="U102" s="46">
        <v>0.5</v>
      </c>
      <c r="V102" s="46">
        <v>0.6</v>
      </c>
      <c r="W102" s="46">
        <v>0.6</v>
      </c>
      <c r="X102" s="46">
        <v>0.7</v>
      </c>
      <c r="Y102" s="46">
        <v>0.7</v>
      </c>
      <c r="Z102" s="46">
        <v>0.7</v>
      </c>
      <c r="AA102" s="46">
        <v>0.8</v>
      </c>
      <c r="AB102" s="46">
        <v>0.8</v>
      </c>
      <c r="AC102" s="46">
        <v>0.9</v>
      </c>
      <c r="AD102" s="46">
        <v>0.9</v>
      </c>
      <c r="AE102" s="46">
        <v>1</v>
      </c>
      <c r="AF102" s="46">
        <v>1</v>
      </c>
      <c r="AG102" s="46">
        <v>1.1000000000000001</v>
      </c>
      <c r="AH102" s="46">
        <v>1.1000000000000001</v>
      </c>
      <c r="AI102" s="46">
        <v>1.2</v>
      </c>
      <c r="AJ102" s="46">
        <v>1.2</v>
      </c>
      <c r="AK102" s="46">
        <v>1.2</v>
      </c>
      <c r="AL102" s="46">
        <v>1.3</v>
      </c>
      <c r="AM102" s="46">
        <v>1.3</v>
      </c>
      <c r="AN102" s="46">
        <v>1.3</v>
      </c>
      <c r="AO102" s="46">
        <v>1.4</v>
      </c>
      <c r="AP102" s="46">
        <v>1.4</v>
      </c>
      <c r="AQ102" s="46">
        <v>1.4</v>
      </c>
      <c r="AR102" s="46">
        <v>1.5</v>
      </c>
      <c r="AS102" s="46">
        <v>1.5</v>
      </c>
      <c r="AT102" s="46">
        <v>1.5</v>
      </c>
      <c r="AU102" s="46">
        <v>1.5</v>
      </c>
      <c r="AV102" s="46">
        <v>1.5</v>
      </c>
      <c r="AW102" s="46">
        <v>1.5</v>
      </c>
      <c r="AX102" s="46">
        <v>1.5</v>
      </c>
      <c r="AY102" s="46">
        <v>1.6</v>
      </c>
      <c r="AZ102" s="46">
        <v>1.6</v>
      </c>
      <c r="BA102" s="46">
        <v>1.6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41.017795691005745</v>
      </c>
      <c r="D104" s="46">
        <v>40.799999999999997</v>
      </c>
      <c r="E104" s="46">
        <v>40.6</v>
      </c>
      <c r="F104" s="46">
        <v>40.700000000000003</v>
      </c>
      <c r="G104" s="46">
        <v>40.9</v>
      </c>
      <c r="H104" s="46">
        <v>41.2</v>
      </c>
      <c r="I104" s="46">
        <v>41.6</v>
      </c>
      <c r="J104" s="46">
        <v>41.9</v>
      </c>
      <c r="K104" s="46">
        <v>42.3</v>
      </c>
      <c r="L104" s="46">
        <v>42.7</v>
      </c>
      <c r="M104" s="46">
        <v>43</v>
      </c>
      <c r="N104" s="46">
        <v>43.3</v>
      </c>
      <c r="O104" s="46">
        <v>43.6</v>
      </c>
      <c r="P104" s="46">
        <v>43.9</v>
      </c>
      <c r="Q104" s="46">
        <v>44.1</v>
      </c>
      <c r="R104" s="46">
        <v>44.3</v>
      </c>
      <c r="S104" s="46">
        <v>44.4</v>
      </c>
      <c r="T104" s="46">
        <v>44.5</v>
      </c>
      <c r="U104" s="46">
        <v>44.6</v>
      </c>
      <c r="V104" s="46">
        <v>44.7</v>
      </c>
      <c r="W104" s="46">
        <v>44.8</v>
      </c>
      <c r="X104" s="46">
        <v>45</v>
      </c>
      <c r="Y104" s="46">
        <v>45.2</v>
      </c>
      <c r="Z104" s="46">
        <v>45.3</v>
      </c>
      <c r="AA104" s="46">
        <v>45.3</v>
      </c>
      <c r="AB104" s="46">
        <v>45.4</v>
      </c>
      <c r="AC104" s="46">
        <v>45.4</v>
      </c>
      <c r="AD104" s="46">
        <v>45.4</v>
      </c>
      <c r="AE104" s="46">
        <v>45.5</v>
      </c>
      <c r="AF104" s="46">
        <v>45.7</v>
      </c>
      <c r="AG104" s="46">
        <v>45.9</v>
      </c>
      <c r="AH104" s="46">
        <v>46.1</v>
      </c>
      <c r="AI104" s="46">
        <v>46.2</v>
      </c>
      <c r="AJ104" s="46">
        <v>46.3</v>
      </c>
      <c r="AK104" s="46">
        <v>46.3</v>
      </c>
      <c r="AL104" s="46">
        <v>46.3</v>
      </c>
      <c r="AM104" s="46">
        <v>46.3</v>
      </c>
      <c r="AN104" s="46">
        <v>46.3</v>
      </c>
      <c r="AO104" s="46">
        <v>46.3</v>
      </c>
      <c r="AP104" s="46">
        <v>46.3</v>
      </c>
      <c r="AQ104" s="46">
        <v>46.4</v>
      </c>
      <c r="AR104" s="46">
        <v>46.5</v>
      </c>
      <c r="AS104" s="46">
        <v>46.7</v>
      </c>
      <c r="AT104" s="46">
        <v>46.8</v>
      </c>
      <c r="AU104" s="46">
        <v>47</v>
      </c>
      <c r="AV104" s="46">
        <v>47.1</v>
      </c>
      <c r="AW104" s="46">
        <v>47.2</v>
      </c>
      <c r="AX104" s="46">
        <v>47.3</v>
      </c>
      <c r="AY104" s="46">
        <v>47.5</v>
      </c>
      <c r="AZ104" s="46">
        <v>47.6</v>
      </c>
      <c r="BA104" s="46">
        <v>47.7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t="s">
        <v>93</v>
      </c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39937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39937"/>
      </mc:Fallback>
    </mc:AlternateContent>
  </oleObjec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pageSetUpPr fitToPage="1"/>
  </sheetPr>
  <dimension ref="A1:BA255"/>
  <sheetViews>
    <sheetView workbookViewId="0">
      <pane ySplit="6" topLeftCell="A16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81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114362</v>
      </c>
      <c r="E9" s="41">
        <v>117399</v>
      </c>
      <c r="F9" s="41">
        <v>120894</v>
      </c>
      <c r="G9" s="41">
        <v>124390</v>
      </c>
      <c r="H9" s="41">
        <v>127756</v>
      </c>
      <c r="I9" s="41">
        <v>131209</v>
      </c>
      <c r="J9" s="41">
        <v>134715</v>
      </c>
      <c r="K9" s="41">
        <v>138277</v>
      </c>
      <c r="L9" s="41">
        <v>141891</v>
      </c>
      <c r="M9" s="41">
        <v>145557</v>
      </c>
      <c r="N9" s="41">
        <v>149277</v>
      </c>
      <c r="O9" s="41">
        <v>153051</v>
      </c>
      <c r="P9" s="41">
        <v>156881</v>
      </c>
      <c r="Q9" s="41">
        <v>160768</v>
      </c>
      <c r="R9" s="41">
        <v>164711</v>
      </c>
      <c r="S9" s="41">
        <v>168706</v>
      </c>
      <c r="T9" s="41">
        <v>172747</v>
      </c>
      <c r="U9" s="41">
        <v>176824</v>
      </c>
      <c r="V9" s="41">
        <v>180935</v>
      </c>
      <c r="W9" s="41">
        <v>185081</v>
      </c>
      <c r="X9" s="41">
        <v>189262</v>
      </c>
      <c r="Y9" s="41">
        <v>193474</v>
      </c>
      <c r="Z9" s="41">
        <v>197718</v>
      </c>
      <c r="AA9" s="41">
        <v>201989</v>
      </c>
      <c r="AB9" s="41">
        <v>206288</v>
      </c>
      <c r="AC9" s="41">
        <v>210617</v>
      </c>
      <c r="AD9" s="41">
        <v>214977</v>
      </c>
      <c r="AE9" s="41">
        <v>219369</v>
      </c>
      <c r="AF9" s="41">
        <v>223797</v>
      </c>
      <c r="AG9" s="41">
        <v>228262</v>
      </c>
      <c r="AH9" s="41">
        <v>232770</v>
      </c>
      <c r="AI9" s="41">
        <v>237320</v>
      </c>
      <c r="AJ9" s="41">
        <v>241918</v>
      </c>
      <c r="AK9" s="41">
        <v>246567</v>
      </c>
      <c r="AL9" s="41">
        <v>251271</v>
      </c>
      <c r="AM9" s="41">
        <v>256033</v>
      </c>
      <c r="AN9" s="41">
        <v>260857</v>
      </c>
      <c r="AO9" s="41">
        <v>265741</v>
      </c>
      <c r="AP9" s="41">
        <v>270687</v>
      </c>
      <c r="AQ9" s="41">
        <v>275700</v>
      </c>
      <c r="AR9" s="41">
        <v>280775</v>
      </c>
      <c r="AS9" s="41">
        <v>285916</v>
      </c>
      <c r="AT9" s="41">
        <v>291118</v>
      </c>
      <c r="AU9" s="41">
        <v>296385</v>
      </c>
      <c r="AV9" s="41">
        <v>301711</v>
      </c>
      <c r="AW9" s="41">
        <v>307100</v>
      </c>
      <c r="AX9" s="41">
        <v>312551</v>
      </c>
      <c r="AY9" s="41">
        <v>318061</v>
      </c>
      <c r="AZ9" s="41">
        <v>323630</v>
      </c>
      <c r="BA9" s="41">
        <v>329256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1988</v>
      </c>
      <c r="F10" s="41">
        <v>2069</v>
      </c>
      <c r="G10" s="41">
        <v>2141</v>
      </c>
      <c r="H10" s="41">
        <v>2211</v>
      </c>
      <c r="I10" s="41">
        <v>2281</v>
      </c>
      <c r="J10" s="41">
        <v>2353</v>
      </c>
      <c r="K10" s="41">
        <v>2424</v>
      </c>
      <c r="L10" s="41">
        <v>2494</v>
      </c>
      <c r="M10" s="41">
        <v>2562</v>
      </c>
      <c r="N10" s="41">
        <v>2633</v>
      </c>
      <c r="O10" s="41">
        <v>2704</v>
      </c>
      <c r="P10" s="41">
        <v>2776</v>
      </c>
      <c r="Q10" s="41">
        <v>2848</v>
      </c>
      <c r="R10" s="41">
        <v>2917</v>
      </c>
      <c r="S10" s="41">
        <v>2979</v>
      </c>
      <c r="T10" s="41">
        <v>3031</v>
      </c>
      <c r="U10" s="41">
        <v>3082</v>
      </c>
      <c r="V10" s="41">
        <v>3134</v>
      </c>
      <c r="W10" s="41">
        <v>3184</v>
      </c>
      <c r="X10" s="41">
        <v>3234</v>
      </c>
      <c r="Y10" s="41">
        <v>3284</v>
      </c>
      <c r="Z10" s="41">
        <v>3332</v>
      </c>
      <c r="AA10" s="41">
        <v>3381</v>
      </c>
      <c r="AB10" s="41">
        <v>3430</v>
      </c>
      <c r="AC10" s="41">
        <v>3482</v>
      </c>
      <c r="AD10" s="41">
        <v>3536</v>
      </c>
      <c r="AE10" s="41">
        <v>3593</v>
      </c>
      <c r="AF10" s="41">
        <v>3651</v>
      </c>
      <c r="AG10" s="41">
        <v>3714</v>
      </c>
      <c r="AH10" s="41">
        <v>3779</v>
      </c>
      <c r="AI10" s="41">
        <v>3847</v>
      </c>
      <c r="AJ10" s="41">
        <v>3919</v>
      </c>
      <c r="AK10" s="41">
        <v>3994</v>
      </c>
      <c r="AL10" s="41">
        <v>4071</v>
      </c>
      <c r="AM10" s="41">
        <v>4149</v>
      </c>
      <c r="AN10" s="41">
        <v>4230</v>
      </c>
      <c r="AO10" s="41">
        <v>4312</v>
      </c>
      <c r="AP10" s="41">
        <v>4395</v>
      </c>
      <c r="AQ10" s="41">
        <v>4476</v>
      </c>
      <c r="AR10" s="41">
        <v>4558</v>
      </c>
      <c r="AS10" s="41">
        <v>4639</v>
      </c>
      <c r="AT10" s="41">
        <v>4720</v>
      </c>
      <c r="AU10" s="41">
        <v>4799</v>
      </c>
      <c r="AV10" s="41">
        <v>4877</v>
      </c>
      <c r="AW10" s="41">
        <v>4954</v>
      </c>
      <c r="AX10" s="41">
        <v>5030</v>
      </c>
      <c r="AY10" s="41">
        <v>5106</v>
      </c>
      <c r="AZ10" s="41">
        <v>5180</v>
      </c>
      <c r="BA10" s="41">
        <v>5252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475</v>
      </c>
      <c r="F11" s="41">
        <v>496</v>
      </c>
      <c r="G11" s="41">
        <v>515</v>
      </c>
      <c r="H11" s="41">
        <v>533</v>
      </c>
      <c r="I11" s="41">
        <v>550</v>
      </c>
      <c r="J11" s="41">
        <v>566</v>
      </c>
      <c r="K11" s="41">
        <v>585</v>
      </c>
      <c r="L11" s="41">
        <v>603</v>
      </c>
      <c r="M11" s="41">
        <v>617</v>
      </c>
      <c r="N11" s="41">
        <v>634</v>
      </c>
      <c r="O11" s="41">
        <v>649</v>
      </c>
      <c r="P11" s="41">
        <v>664</v>
      </c>
      <c r="Q11" s="41">
        <v>680</v>
      </c>
      <c r="R11" s="41">
        <v>697</v>
      </c>
      <c r="S11" s="41">
        <v>713</v>
      </c>
      <c r="T11" s="41">
        <v>729</v>
      </c>
      <c r="U11" s="41">
        <v>746</v>
      </c>
      <c r="V11" s="41">
        <v>763</v>
      </c>
      <c r="W11" s="41">
        <v>778</v>
      </c>
      <c r="X11" s="41">
        <v>797</v>
      </c>
      <c r="Y11" s="41">
        <v>815</v>
      </c>
      <c r="Z11" s="41">
        <v>836</v>
      </c>
      <c r="AA11" s="41">
        <v>857</v>
      </c>
      <c r="AB11" s="41">
        <v>876</v>
      </c>
      <c r="AC11" s="41">
        <v>897</v>
      </c>
      <c r="AD11" s="41">
        <v>919</v>
      </c>
      <c r="AE11" s="41">
        <v>940</v>
      </c>
      <c r="AF11" s="41">
        <v>961</v>
      </c>
      <c r="AG11" s="41">
        <v>981</v>
      </c>
      <c r="AH11" s="41">
        <v>1004</v>
      </c>
      <c r="AI11" s="41">
        <v>1024</v>
      </c>
      <c r="AJ11" s="41">
        <v>1045</v>
      </c>
      <c r="AK11" s="41">
        <v>1065</v>
      </c>
      <c r="AL11" s="41">
        <v>1084</v>
      </c>
      <c r="AM11" s="41">
        <v>1100</v>
      </c>
      <c r="AN11" s="41">
        <v>1121</v>
      </c>
      <c r="AO11" s="41">
        <v>1141</v>
      </c>
      <c r="AP11" s="41">
        <v>1157</v>
      </c>
      <c r="AQ11" s="41">
        <v>1176</v>
      </c>
      <c r="AR11" s="41">
        <v>1192</v>
      </c>
      <c r="AS11" s="41">
        <v>1212</v>
      </c>
      <c r="AT11" s="41">
        <v>1228</v>
      </c>
      <c r="AU11" s="41">
        <v>1248</v>
      </c>
      <c r="AV11" s="41">
        <v>1263</v>
      </c>
      <c r="AW11" s="41">
        <v>1278</v>
      </c>
      <c r="AX11" s="41">
        <v>1295</v>
      </c>
      <c r="AY11" s="41">
        <v>1312</v>
      </c>
      <c r="AZ11" s="41">
        <v>1329</v>
      </c>
      <c r="BA11" s="41">
        <v>1345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1513</v>
      </c>
      <c r="F12" s="41">
        <v>1573</v>
      </c>
      <c r="G12" s="41">
        <v>1626</v>
      </c>
      <c r="H12" s="41">
        <v>1678</v>
      </c>
      <c r="I12" s="41">
        <v>1731</v>
      </c>
      <c r="J12" s="41">
        <v>1787</v>
      </c>
      <c r="K12" s="41">
        <v>1839</v>
      </c>
      <c r="L12" s="41">
        <v>1891</v>
      </c>
      <c r="M12" s="41">
        <v>1945</v>
      </c>
      <c r="N12" s="41">
        <v>1999</v>
      </c>
      <c r="O12" s="41">
        <v>2055</v>
      </c>
      <c r="P12" s="41">
        <v>2112</v>
      </c>
      <c r="Q12" s="41">
        <v>2168</v>
      </c>
      <c r="R12" s="41">
        <v>2220</v>
      </c>
      <c r="S12" s="41">
        <v>2266</v>
      </c>
      <c r="T12" s="41">
        <v>2302</v>
      </c>
      <c r="U12" s="41">
        <v>2336</v>
      </c>
      <c r="V12" s="41">
        <v>2371</v>
      </c>
      <c r="W12" s="41">
        <v>2406</v>
      </c>
      <c r="X12" s="41">
        <v>2437</v>
      </c>
      <c r="Y12" s="41">
        <v>2469</v>
      </c>
      <c r="Z12" s="41">
        <v>2496</v>
      </c>
      <c r="AA12" s="41">
        <v>2524</v>
      </c>
      <c r="AB12" s="41">
        <v>2554</v>
      </c>
      <c r="AC12" s="41">
        <v>2585</v>
      </c>
      <c r="AD12" s="41">
        <v>2617</v>
      </c>
      <c r="AE12" s="41">
        <v>2653</v>
      </c>
      <c r="AF12" s="41">
        <v>2690</v>
      </c>
      <c r="AG12" s="41">
        <v>2733</v>
      </c>
      <c r="AH12" s="41">
        <v>2775</v>
      </c>
      <c r="AI12" s="41">
        <v>2823</v>
      </c>
      <c r="AJ12" s="41">
        <v>2874</v>
      </c>
      <c r="AK12" s="41">
        <v>2929</v>
      </c>
      <c r="AL12" s="41">
        <v>2987</v>
      </c>
      <c r="AM12" s="41">
        <v>3049</v>
      </c>
      <c r="AN12" s="41">
        <v>3109</v>
      </c>
      <c r="AO12" s="41">
        <v>3171</v>
      </c>
      <c r="AP12" s="41">
        <v>3238</v>
      </c>
      <c r="AQ12" s="41">
        <v>3300</v>
      </c>
      <c r="AR12" s="41">
        <v>3366</v>
      </c>
      <c r="AS12" s="41">
        <v>3427</v>
      </c>
      <c r="AT12" s="41">
        <v>3492</v>
      </c>
      <c r="AU12" s="41">
        <v>3551</v>
      </c>
      <c r="AV12" s="41">
        <v>3614</v>
      </c>
      <c r="AW12" s="41">
        <v>3676</v>
      </c>
      <c r="AX12" s="41">
        <v>3735</v>
      </c>
      <c r="AY12" s="41">
        <v>3794</v>
      </c>
      <c r="AZ12" s="41">
        <v>3851</v>
      </c>
      <c r="BA12" s="41">
        <v>3907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982</v>
      </c>
      <c r="F13" s="41">
        <v>1023</v>
      </c>
      <c r="G13" s="41">
        <v>940</v>
      </c>
      <c r="H13" s="41">
        <v>975</v>
      </c>
      <c r="I13" s="41">
        <v>975</v>
      </c>
      <c r="J13" s="41">
        <v>975</v>
      </c>
      <c r="K13" s="41">
        <v>975</v>
      </c>
      <c r="L13" s="41">
        <v>975</v>
      </c>
      <c r="M13" s="41">
        <v>975</v>
      </c>
      <c r="N13" s="41">
        <v>975</v>
      </c>
      <c r="O13" s="41">
        <v>975</v>
      </c>
      <c r="P13" s="41">
        <v>975</v>
      </c>
      <c r="Q13" s="41">
        <v>975</v>
      </c>
      <c r="R13" s="41">
        <v>975</v>
      </c>
      <c r="S13" s="41">
        <v>975</v>
      </c>
      <c r="T13" s="41">
        <v>975</v>
      </c>
      <c r="U13" s="41">
        <v>975</v>
      </c>
      <c r="V13" s="41">
        <v>975</v>
      </c>
      <c r="W13" s="41">
        <v>975</v>
      </c>
      <c r="X13" s="41">
        <v>975</v>
      </c>
      <c r="Y13" s="41">
        <v>975</v>
      </c>
      <c r="Z13" s="41">
        <v>975</v>
      </c>
      <c r="AA13" s="41">
        <v>975</v>
      </c>
      <c r="AB13" s="41">
        <v>975</v>
      </c>
      <c r="AC13" s="41">
        <v>975</v>
      </c>
      <c r="AD13" s="41">
        <v>975</v>
      </c>
      <c r="AE13" s="41">
        <v>975</v>
      </c>
      <c r="AF13" s="41">
        <v>975</v>
      </c>
      <c r="AG13" s="41">
        <v>975</v>
      </c>
      <c r="AH13" s="41">
        <v>975</v>
      </c>
      <c r="AI13" s="41">
        <v>975</v>
      </c>
      <c r="AJ13" s="41">
        <v>975</v>
      </c>
      <c r="AK13" s="41">
        <v>975</v>
      </c>
      <c r="AL13" s="41">
        <v>975</v>
      </c>
      <c r="AM13" s="41">
        <v>975</v>
      </c>
      <c r="AN13" s="41">
        <v>975</v>
      </c>
      <c r="AO13" s="41">
        <v>975</v>
      </c>
      <c r="AP13" s="41">
        <v>975</v>
      </c>
      <c r="AQ13" s="41">
        <v>975</v>
      </c>
      <c r="AR13" s="41">
        <v>975</v>
      </c>
      <c r="AS13" s="41">
        <v>975</v>
      </c>
      <c r="AT13" s="41">
        <v>975</v>
      </c>
      <c r="AU13" s="41">
        <v>975</v>
      </c>
      <c r="AV13" s="41">
        <v>975</v>
      </c>
      <c r="AW13" s="41">
        <v>975</v>
      </c>
      <c r="AX13" s="41">
        <v>975</v>
      </c>
      <c r="AY13" s="41">
        <v>975</v>
      </c>
      <c r="AZ13" s="41">
        <v>975</v>
      </c>
      <c r="BA13" s="41">
        <v>975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1000</v>
      </c>
      <c r="F14" s="41">
        <v>900</v>
      </c>
      <c r="G14" s="41">
        <v>800</v>
      </c>
      <c r="H14" s="41">
        <v>800</v>
      </c>
      <c r="I14" s="41">
        <v>800</v>
      </c>
      <c r="J14" s="41">
        <v>800</v>
      </c>
      <c r="K14" s="41">
        <v>800</v>
      </c>
      <c r="L14" s="41">
        <v>800</v>
      </c>
      <c r="M14" s="41">
        <v>800</v>
      </c>
      <c r="N14" s="41">
        <v>800</v>
      </c>
      <c r="O14" s="41">
        <v>800</v>
      </c>
      <c r="P14" s="41">
        <v>800</v>
      </c>
      <c r="Q14" s="41">
        <v>800</v>
      </c>
      <c r="R14" s="41">
        <v>800</v>
      </c>
      <c r="S14" s="41">
        <v>800</v>
      </c>
      <c r="T14" s="41">
        <v>800</v>
      </c>
      <c r="U14" s="41">
        <v>800</v>
      </c>
      <c r="V14" s="41">
        <v>800</v>
      </c>
      <c r="W14" s="41">
        <v>800</v>
      </c>
      <c r="X14" s="41">
        <v>800</v>
      </c>
      <c r="Y14" s="41">
        <v>800</v>
      </c>
      <c r="Z14" s="41">
        <v>800</v>
      </c>
      <c r="AA14" s="41">
        <v>800</v>
      </c>
      <c r="AB14" s="41">
        <v>800</v>
      </c>
      <c r="AC14" s="41">
        <v>800</v>
      </c>
      <c r="AD14" s="41">
        <v>800</v>
      </c>
      <c r="AE14" s="41">
        <v>800</v>
      </c>
      <c r="AF14" s="41">
        <v>800</v>
      </c>
      <c r="AG14" s="41">
        <v>800</v>
      </c>
      <c r="AH14" s="41">
        <v>800</v>
      </c>
      <c r="AI14" s="41">
        <v>800</v>
      </c>
      <c r="AJ14" s="41">
        <v>800</v>
      </c>
      <c r="AK14" s="41">
        <v>800</v>
      </c>
      <c r="AL14" s="41">
        <v>800</v>
      </c>
      <c r="AM14" s="41">
        <v>800</v>
      </c>
      <c r="AN14" s="41">
        <v>800</v>
      </c>
      <c r="AO14" s="41">
        <v>800</v>
      </c>
      <c r="AP14" s="41">
        <v>800</v>
      </c>
      <c r="AQ14" s="41">
        <v>800</v>
      </c>
      <c r="AR14" s="41">
        <v>800</v>
      </c>
      <c r="AS14" s="41">
        <v>800</v>
      </c>
      <c r="AT14" s="41">
        <v>800</v>
      </c>
      <c r="AU14" s="41">
        <v>800</v>
      </c>
      <c r="AV14" s="41">
        <v>800</v>
      </c>
      <c r="AW14" s="41">
        <v>800</v>
      </c>
      <c r="AX14" s="41">
        <v>800</v>
      </c>
      <c r="AY14" s="41">
        <v>800</v>
      </c>
      <c r="AZ14" s="41">
        <v>800</v>
      </c>
      <c r="BA14" s="41">
        <v>800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1982</v>
      </c>
      <c r="F15" s="41">
        <v>1923</v>
      </c>
      <c r="G15" s="41">
        <v>1740</v>
      </c>
      <c r="H15" s="41">
        <v>1775</v>
      </c>
      <c r="I15" s="41">
        <v>1775</v>
      </c>
      <c r="J15" s="41">
        <v>1775</v>
      </c>
      <c r="K15" s="41">
        <v>1775</v>
      </c>
      <c r="L15" s="41">
        <v>1775</v>
      </c>
      <c r="M15" s="41">
        <v>1775</v>
      </c>
      <c r="N15" s="41">
        <v>1775</v>
      </c>
      <c r="O15" s="41">
        <v>1775</v>
      </c>
      <c r="P15" s="41">
        <v>1775</v>
      </c>
      <c r="Q15" s="41">
        <v>1775</v>
      </c>
      <c r="R15" s="41">
        <v>1775</v>
      </c>
      <c r="S15" s="41">
        <v>1775</v>
      </c>
      <c r="T15" s="41">
        <v>1775</v>
      </c>
      <c r="U15" s="41">
        <v>1775</v>
      </c>
      <c r="V15" s="41">
        <v>1775</v>
      </c>
      <c r="W15" s="41">
        <v>1775</v>
      </c>
      <c r="X15" s="41">
        <v>1775</v>
      </c>
      <c r="Y15" s="41">
        <v>1775</v>
      </c>
      <c r="Z15" s="41">
        <v>1775</v>
      </c>
      <c r="AA15" s="41">
        <v>1775</v>
      </c>
      <c r="AB15" s="41">
        <v>1775</v>
      </c>
      <c r="AC15" s="41">
        <v>1775</v>
      </c>
      <c r="AD15" s="41">
        <v>1775</v>
      </c>
      <c r="AE15" s="41">
        <v>1775</v>
      </c>
      <c r="AF15" s="41">
        <v>1775</v>
      </c>
      <c r="AG15" s="41">
        <v>1775</v>
      </c>
      <c r="AH15" s="41">
        <v>1775</v>
      </c>
      <c r="AI15" s="41">
        <v>1775</v>
      </c>
      <c r="AJ15" s="41">
        <v>1775</v>
      </c>
      <c r="AK15" s="41">
        <v>1775</v>
      </c>
      <c r="AL15" s="41">
        <v>1775</v>
      </c>
      <c r="AM15" s="41">
        <v>1775</v>
      </c>
      <c r="AN15" s="41">
        <v>1775</v>
      </c>
      <c r="AO15" s="41">
        <v>1775</v>
      </c>
      <c r="AP15" s="41">
        <v>1775</v>
      </c>
      <c r="AQ15" s="41">
        <v>1775</v>
      </c>
      <c r="AR15" s="41">
        <v>1775</v>
      </c>
      <c r="AS15" s="41">
        <v>1775</v>
      </c>
      <c r="AT15" s="41">
        <v>1775</v>
      </c>
      <c r="AU15" s="41">
        <v>1775</v>
      </c>
      <c r="AV15" s="41">
        <v>1775</v>
      </c>
      <c r="AW15" s="41">
        <v>1775</v>
      </c>
      <c r="AX15" s="41">
        <v>1775</v>
      </c>
      <c r="AY15" s="41">
        <v>1775</v>
      </c>
      <c r="AZ15" s="41">
        <v>1775</v>
      </c>
      <c r="BA15" s="41">
        <v>1775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3495</v>
      </c>
      <c r="F16" s="41">
        <v>3496</v>
      </c>
      <c r="G16" s="41">
        <v>3366</v>
      </c>
      <c r="H16" s="41">
        <v>3453</v>
      </c>
      <c r="I16" s="41">
        <v>3506</v>
      </c>
      <c r="J16" s="41">
        <v>3562</v>
      </c>
      <c r="K16" s="41">
        <v>3614</v>
      </c>
      <c r="L16" s="41">
        <v>3666</v>
      </c>
      <c r="M16" s="41">
        <v>3720</v>
      </c>
      <c r="N16" s="41">
        <v>3774</v>
      </c>
      <c r="O16" s="41">
        <v>3830</v>
      </c>
      <c r="P16" s="41">
        <v>3887</v>
      </c>
      <c r="Q16" s="41">
        <v>3943</v>
      </c>
      <c r="R16" s="41">
        <v>3995</v>
      </c>
      <c r="S16" s="41">
        <v>4041</v>
      </c>
      <c r="T16" s="41">
        <v>4077</v>
      </c>
      <c r="U16" s="41">
        <v>4111</v>
      </c>
      <c r="V16" s="41">
        <v>4146</v>
      </c>
      <c r="W16" s="41">
        <v>4181</v>
      </c>
      <c r="X16" s="41">
        <v>4212</v>
      </c>
      <c r="Y16" s="41">
        <v>4244</v>
      </c>
      <c r="Z16" s="41">
        <v>4271</v>
      </c>
      <c r="AA16" s="41">
        <v>4299</v>
      </c>
      <c r="AB16" s="41">
        <v>4329</v>
      </c>
      <c r="AC16" s="41">
        <v>4360</v>
      </c>
      <c r="AD16" s="41">
        <v>4392</v>
      </c>
      <c r="AE16" s="41">
        <v>4428</v>
      </c>
      <c r="AF16" s="41">
        <v>4465</v>
      </c>
      <c r="AG16" s="41">
        <v>4508</v>
      </c>
      <c r="AH16" s="41">
        <v>4550</v>
      </c>
      <c r="AI16" s="41">
        <v>4598</v>
      </c>
      <c r="AJ16" s="41">
        <v>4649</v>
      </c>
      <c r="AK16" s="41">
        <v>4704</v>
      </c>
      <c r="AL16" s="41">
        <v>4762</v>
      </c>
      <c r="AM16" s="41">
        <v>4824</v>
      </c>
      <c r="AN16" s="41">
        <v>4884</v>
      </c>
      <c r="AO16" s="41">
        <v>4946</v>
      </c>
      <c r="AP16" s="41">
        <v>5013</v>
      </c>
      <c r="AQ16" s="41">
        <v>5075</v>
      </c>
      <c r="AR16" s="41">
        <v>5141</v>
      </c>
      <c r="AS16" s="41">
        <v>5202</v>
      </c>
      <c r="AT16" s="41">
        <v>5267</v>
      </c>
      <c r="AU16" s="41">
        <v>5326</v>
      </c>
      <c r="AV16" s="41">
        <v>5389</v>
      </c>
      <c r="AW16" s="41">
        <v>5451</v>
      </c>
      <c r="AX16" s="41">
        <v>5510</v>
      </c>
      <c r="AY16" s="41">
        <v>5569</v>
      </c>
      <c r="AZ16" s="41">
        <v>5626</v>
      </c>
      <c r="BA16" s="41">
        <v>5682</v>
      </c>
    </row>
    <row r="17" spans="1:53" ht="11.25" customHeight="1">
      <c r="A17" s="38" t="s">
        <v>18</v>
      </c>
      <c r="B17" s="39" t="s">
        <v>10</v>
      </c>
      <c r="C17" s="55">
        <v>114362</v>
      </c>
      <c r="D17" s="41">
        <v>117399</v>
      </c>
      <c r="E17" s="41">
        <v>120894</v>
      </c>
      <c r="F17" s="41">
        <v>124390</v>
      </c>
      <c r="G17" s="41">
        <v>127756</v>
      </c>
      <c r="H17" s="41">
        <v>131209</v>
      </c>
      <c r="I17" s="41">
        <v>134715</v>
      </c>
      <c r="J17" s="41">
        <v>138277</v>
      </c>
      <c r="K17" s="41">
        <v>141891</v>
      </c>
      <c r="L17" s="41">
        <v>145557</v>
      </c>
      <c r="M17" s="41">
        <v>149277</v>
      </c>
      <c r="N17" s="41">
        <v>153051</v>
      </c>
      <c r="O17" s="41">
        <v>156881</v>
      </c>
      <c r="P17" s="41">
        <v>160768</v>
      </c>
      <c r="Q17" s="41">
        <v>164711</v>
      </c>
      <c r="R17" s="41">
        <v>168706</v>
      </c>
      <c r="S17" s="41">
        <v>172747</v>
      </c>
      <c r="T17" s="41">
        <v>176824</v>
      </c>
      <c r="U17" s="41">
        <v>180935</v>
      </c>
      <c r="V17" s="41">
        <v>185081</v>
      </c>
      <c r="W17" s="41">
        <v>189262</v>
      </c>
      <c r="X17" s="41">
        <v>193474</v>
      </c>
      <c r="Y17" s="41">
        <v>197718</v>
      </c>
      <c r="Z17" s="41">
        <v>201989</v>
      </c>
      <c r="AA17" s="41">
        <v>206288</v>
      </c>
      <c r="AB17" s="41">
        <v>210617</v>
      </c>
      <c r="AC17" s="41">
        <v>214977</v>
      </c>
      <c r="AD17" s="41">
        <v>219369</v>
      </c>
      <c r="AE17" s="41">
        <v>223797</v>
      </c>
      <c r="AF17" s="41">
        <v>228262</v>
      </c>
      <c r="AG17" s="41">
        <v>232770</v>
      </c>
      <c r="AH17" s="41">
        <v>237320</v>
      </c>
      <c r="AI17" s="41">
        <v>241918</v>
      </c>
      <c r="AJ17" s="41">
        <v>246567</v>
      </c>
      <c r="AK17" s="41">
        <v>251271</v>
      </c>
      <c r="AL17" s="41">
        <v>256033</v>
      </c>
      <c r="AM17" s="41">
        <v>260857</v>
      </c>
      <c r="AN17" s="41">
        <v>265741</v>
      </c>
      <c r="AO17" s="41">
        <v>270687</v>
      </c>
      <c r="AP17" s="41">
        <v>275700</v>
      </c>
      <c r="AQ17" s="41">
        <v>280775</v>
      </c>
      <c r="AR17" s="41">
        <v>285916</v>
      </c>
      <c r="AS17" s="41">
        <v>291118</v>
      </c>
      <c r="AT17" s="41">
        <v>296385</v>
      </c>
      <c r="AU17" s="41">
        <v>301711</v>
      </c>
      <c r="AV17" s="41">
        <v>307100</v>
      </c>
      <c r="AW17" s="41">
        <v>312551</v>
      </c>
      <c r="AX17" s="41">
        <v>318061</v>
      </c>
      <c r="AY17" s="41">
        <v>323630</v>
      </c>
      <c r="AZ17" s="41">
        <v>329256</v>
      </c>
      <c r="BA17" s="41">
        <v>334938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2.15</v>
      </c>
      <c r="F20" s="45">
        <v>2.16</v>
      </c>
      <c r="G20" s="45">
        <v>2.17</v>
      </c>
      <c r="H20" s="45">
        <v>2.1800000000000002</v>
      </c>
      <c r="I20" s="45">
        <v>2.1800000000000002</v>
      </c>
      <c r="J20" s="45">
        <v>2.19</v>
      </c>
      <c r="K20" s="45">
        <v>2.2000000000000002</v>
      </c>
      <c r="L20" s="45">
        <v>2.2000000000000002</v>
      </c>
      <c r="M20" s="45">
        <v>2.21</v>
      </c>
      <c r="N20" s="45">
        <v>2.2200000000000002</v>
      </c>
      <c r="O20" s="45">
        <v>2.23</v>
      </c>
      <c r="P20" s="45">
        <v>2.23</v>
      </c>
      <c r="Q20" s="45">
        <v>2.2400000000000002</v>
      </c>
      <c r="R20" s="45">
        <v>2.25</v>
      </c>
      <c r="S20" s="45">
        <v>2.25</v>
      </c>
      <c r="T20" s="45">
        <v>2.25</v>
      </c>
      <c r="U20" s="45">
        <v>2.25</v>
      </c>
      <c r="V20" s="45">
        <v>2.25</v>
      </c>
      <c r="W20" s="45">
        <v>2.25</v>
      </c>
      <c r="X20" s="45">
        <v>2.25</v>
      </c>
      <c r="Y20" s="45">
        <v>2.25</v>
      </c>
      <c r="Z20" s="45">
        <v>2.25</v>
      </c>
      <c r="AA20" s="45">
        <v>2.25</v>
      </c>
      <c r="AB20" s="45">
        <v>2.25</v>
      </c>
      <c r="AC20" s="45">
        <v>2.25</v>
      </c>
      <c r="AD20" s="45">
        <v>2.25</v>
      </c>
      <c r="AE20" s="45">
        <v>2.25</v>
      </c>
      <c r="AF20" s="45">
        <v>2.25</v>
      </c>
      <c r="AG20" s="45">
        <v>2.25</v>
      </c>
      <c r="AH20" s="45">
        <v>2.25</v>
      </c>
      <c r="AI20" s="45">
        <v>2.25</v>
      </c>
      <c r="AJ20" s="45">
        <v>2.25</v>
      </c>
      <c r="AK20" s="45">
        <v>2.25</v>
      </c>
      <c r="AL20" s="45">
        <v>2.25</v>
      </c>
      <c r="AM20" s="45">
        <v>2.25</v>
      </c>
      <c r="AN20" s="45">
        <v>2.25</v>
      </c>
      <c r="AO20" s="45">
        <v>2.25</v>
      </c>
      <c r="AP20" s="45">
        <v>2.25</v>
      </c>
      <c r="AQ20" s="45">
        <v>2.25</v>
      </c>
      <c r="AR20" s="45">
        <v>2.25</v>
      </c>
      <c r="AS20" s="45">
        <v>2.25</v>
      </c>
      <c r="AT20" s="45">
        <v>2.25</v>
      </c>
      <c r="AU20" s="45">
        <v>2.25</v>
      </c>
      <c r="AV20" s="45">
        <v>2.25</v>
      </c>
      <c r="AW20" s="45">
        <v>2.25</v>
      </c>
      <c r="AX20" s="45">
        <v>2.25</v>
      </c>
      <c r="AY20" s="45">
        <v>2.25</v>
      </c>
      <c r="AZ20" s="45">
        <v>2.25</v>
      </c>
      <c r="BA20" s="45">
        <v>2.25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7.7</v>
      </c>
      <c r="F21" s="46">
        <v>7.7</v>
      </c>
      <c r="G21" s="46">
        <v>7.6</v>
      </c>
      <c r="H21" s="46">
        <v>7.5</v>
      </c>
      <c r="I21" s="46">
        <v>7.4</v>
      </c>
      <c r="J21" s="46">
        <v>7.2</v>
      </c>
      <c r="K21" s="46">
        <v>7.1</v>
      </c>
      <c r="L21" s="46">
        <v>7</v>
      </c>
      <c r="M21" s="46">
        <v>6.8</v>
      </c>
      <c r="N21" s="46">
        <v>6.7</v>
      </c>
      <c r="O21" s="46">
        <v>6.6</v>
      </c>
      <c r="P21" s="46">
        <v>6.4</v>
      </c>
      <c r="Q21" s="46">
        <v>6.3</v>
      </c>
      <c r="R21" s="46">
        <v>6.2</v>
      </c>
      <c r="S21" s="46">
        <v>6.1</v>
      </c>
      <c r="T21" s="46">
        <v>5.9</v>
      </c>
      <c r="U21" s="46">
        <v>5.8</v>
      </c>
      <c r="V21" s="46">
        <v>5.7</v>
      </c>
      <c r="W21" s="46">
        <v>5.5</v>
      </c>
      <c r="X21" s="46">
        <v>5.4</v>
      </c>
      <c r="Y21" s="46">
        <v>5.2</v>
      </c>
      <c r="Z21" s="46">
        <v>5.0999999999999996</v>
      </c>
      <c r="AA21" s="46">
        <v>5</v>
      </c>
      <c r="AB21" s="46">
        <v>4.9000000000000004</v>
      </c>
      <c r="AC21" s="46">
        <v>4.8</v>
      </c>
      <c r="AD21" s="46">
        <v>4.7</v>
      </c>
      <c r="AE21" s="46">
        <v>4.5999999999999996</v>
      </c>
      <c r="AF21" s="46">
        <v>4.5</v>
      </c>
      <c r="AG21" s="46">
        <v>4.4000000000000004</v>
      </c>
      <c r="AH21" s="46">
        <v>4.3</v>
      </c>
      <c r="AI21" s="46">
        <v>4.2</v>
      </c>
      <c r="AJ21" s="46">
        <v>4.0999999999999996</v>
      </c>
      <c r="AK21" s="46">
        <v>4</v>
      </c>
      <c r="AL21" s="46">
        <v>3.9</v>
      </c>
      <c r="AM21" s="46">
        <v>3.9</v>
      </c>
      <c r="AN21" s="46">
        <v>3.8</v>
      </c>
      <c r="AO21" s="46">
        <v>3.7</v>
      </c>
      <c r="AP21" s="46">
        <v>3.6</v>
      </c>
      <c r="AQ21" s="46">
        <v>3.6</v>
      </c>
      <c r="AR21" s="46">
        <v>3.5</v>
      </c>
      <c r="AS21" s="46">
        <v>3.4</v>
      </c>
      <c r="AT21" s="46">
        <v>3.3</v>
      </c>
      <c r="AU21" s="46">
        <v>3.3</v>
      </c>
      <c r="AV21" s="46">
        <v>3.2</v>
      </c>
      <c r="AW21" s="46">
        <v>3.1</v>
      </c>
      <c r="AX21" s="46">
        <v>3.1</v>
      </c>
      <c r="AY21" s="46">
        <v>3</v>
      </c>
      <c r="AZ21" s="46">
        <v>2.9</v>
      </c>
      <c r="BA21" s="46">
        <v>2.9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16.600000000000001</v>
      </c>
      <c r="F22" s="46">
        <v>15.7</v>
      </c>
      <c r="G22" s="46">
        <v>13.8</v>
      </c>
      <c r="H22" s="46">
        <v>13.7</v>
      </c>
      <c r="I22" s="46">
        <v>13.3</v>
      </c>
      <c r="J22" s="46">
        <v>13</v>
      </c>
      <c r="K22" s="46">
        <v>12.7</v>
      </c>
      <c r="L22" s="46">
        <v>12.4</v>
      </c>
      <c r="M22" s="46">
        <v>12</v>
      </c>
      <c r="N22" s="46">
        <v>11.7</v>
      </c>
      <c r="O22" s="46">
        <v>11.5</v>
      </c>
      <c r="P22" s="46">
        <v>11.2</v>
      </c>
      <c r="Q22" s="46">
        <v>10.9</v>
      </c>
      <c r="R22" s="46">
        <v>10.6</v>
      </c>
      <c r="S22" s="46">
        <v>10.4</v>
      </c>
      <c r="T22" s="46">
        <v>10.199999999999999</v>
      </c>
      <c r="U22" s="46">
        <v>9.9</v>
      </c>
      <c r="V22" s="46">
        <v>9.6999999999999993</v>
      </c>
      <c r="W22" s="46">
        <v>9.5</v>
      </c>
      <c r="X22" s="46">
        <v>9.3000000000000007</v>
      </c>
      <c r="Y22" s="46">
        <v>9.1</v>
      </c>
      <c r="Z22" s="46">
        <v>8.9</v>
      </c>
      <c r="AA22" s="46">
        <v>8.6999999999999993</v>
      </c>
      <c r="AB22" s="46">
        <v>8.5</v>
      </c>
      <c r="AC22" s="46">
        <v>8.3000000000000007</v>
      </c>
      <c r="AD22" s="46">
        <v>8.1999999999999993</v>
      </c>
      <c r="AE22" s="46">
        <v>8</v>
      </c>
      <c r="AF22" s="46">
        <v>7.9</v>
      </c>
      <c r="AG22" s="46">
        <v>7.7</v>
      </c>
      <c r="AH22" s="46">
        <v>7.6</v>
      </c>
      <c r="AI22" s="46">
        <v>7.4</v>
      </c>
      <c r="AJ22" s="46">
        <v>7.3</v>
      </c>
      <c r="AK22" s="46">
        <v>7.1</v>
      </c>
      <c r="AL22" s="46">
        <v>7</v>
      </c>
      <c r="AM22" s="46">
        <v>6.9</v>
      </c>
      <c r="AN22" s="46">
        <v>6.7</v>
      </c>
      <c r="AO22" s="46">
        <v>6.6</v>
      </c>
      <c r="AP22" s="46">
        <v>6.5</v>
      </c>
      <c r="AQ22" s="46">
        <v>6.4</v>
      </c>
      <c r="AR22" s="46">
        <v>6.3</v>
      </c>
      <c r="AS22" s="46">
        <v>6.2</v>
      </c>
      <c r="AT22" s="46">
        <v>6</v>
      </c>
      <c r="AU22" s="46">
        <v>5.9</v>
      </c>
      <c r="AV22" s="46">
        <v>5.8</v>
      </c>
      <c r="AW22" s="46">
        <v>5.7</v>
      </c>
      <c r="AX22" s="46">
        <v>5.6</v>
      </c>
      <c r="AY22" s="46">
        <v>5.5</v>
      </c>
      <c r="AZ22" s="46">
        <v>5.4</v>
      </c>
      <c r="BA22" s="46">
        <v>5.3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3</v>
      </c>
      <c r="F23" s="46">
        <v>2.9</v>
      </c>
      <c r="G23" s="46">
        <v>2.7</v>
      </c>
      <c r="H23" s="46">
        <v>2.7</v>
      </c>
      <c r="I23" s="46">
        <v>2.7</v>
      </c>
      <c r="J23" s="46">
        <v>2.6</v>
      </c>
      <c r="K23" s="46">
        <v>2.6</v>
      </c>
      <c r="L23" s="46">
        <v>2.6</v>
      </c>
      <c r="M23" s="46">
        <v>2.6</v>
      </c>
      <c r="N23" s="46">
        <v>2.5</v>
      </c>
      <c r="O23" s="46">
        <v>2.5</v>
      </c>
      <c r="P23" s="46">
        <v>2.5</v>
      </c>
      <c r="Q23" s="46">
        <v>2.5</v>
      </c>
      <c r="R23" s="46">
        <v>2.4</v>
      </c>
      <c r="S23" s="46">
        <v>2.4</v>
      </c>
      <c r="T23" s="46">
        <v>2.4</v>
      </c>
      <c r="U23" s="46">
        <v>2.2999999999999998</v>
      </c>
      <c r="V23" s="46">
        <v>2.2999999999999998</v>
      </c>
      <c r="W23" s="46">
        <v>2.2999999999999998</v>
      </c>
      <c r="X23" s="46">
        <v>2.2000000000000002</v>
      </c>
      <c r="Y23" s="46">
        <v>2.2000000000000002</v>
      </c>
      <c r="Z23" s="46">
        <v>2.2000000000000002</v>
      </c>
      <c r="AA23" s="46">
        <v>2.1</v>
      </c>
      <c r="AB23" s="46">
        <v>2.1</v>
      </c>
      <c r="AC23" s="46">
        <v>2.1</v>
      </c>
      <c r="AD23" s="46">
        <v>2</v>
      </c>
      <c r="AE23" s="46">
        <v>2</v>
      </c>
      <c r="AF23" s="46">
        <v>2</v>
      </c>
      <c r="AG23" s="46">
        <v>2</v>
      </c>
      <c r="AH23" s="46">
        <v>2</v>
      </c>
      <c r="AI23" s="46">
        <v>1.9</v>
      </c>
      <c r="AJ23" s="46">
        <v>1.9</v>
      </c>
      <c r="AK23" s="46">
        <v>1.9</v>
      </c>
      <c r="AL23" s="46">
        <v>1.9</v>
      </c>
      <c r="AM23" s="46">
        <v>1.9</v>
      </c>
      <c r="AN23" s="46">
        <v>1.9</v>
      </c>
      <c r="AO23" s="46">
        <v>1.9</v>
      </c>
      <c r="AP23" s="46">
        <v>1.9</v>
      </c>
      <c r="AQ23" s="46">
        <v>1.8</v>
      </c>
      <c r="AR23" s="46">
        <v>1.8</v>
      </c>
      <c r="AS23" s="46">
        <v>1.8</v>
      </c>
      <c r="AT23" s="46">
        <v>1.8</v>
      </c>
      <c r="AU23" s="46">
        <v>1.8</v>
      </c>
      <c r="AV23" s="46">
        <v>1.8</v>
      </c>
      <c r="AW23" s="46">
        <v>1.8</v>
      </c>
      <c r="AX23" s="46">
        <v>1.8</v>
      </c>
      <c r="AY23" s="46">
        <v>1.8</v>
      </c>
      <c r="AZ23" s="46">
        <v>1.7</v>
      </c>
      <c r="BA23" s="46">
        <v>1.7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33.216908212560384</v>
      </c>
      <c r="D26" s="46">
        <v>33.223120837297813</v>
      </c>
      <c r="E26" s="46">
        <v>33.299999999999997</v>
      </c>
      <c r="F26" s="46">
        <v>33.299999999999997</v>
      </c>
      <c r="G26" s="46">
        <v>33.299999999999997</v>
      </c>
      <c r="H26" s="46">
        <v>33.299999999999997</v>
      </c>
      <c r="I26" s="46">
        <v>33.299999999999997</v>
      </c>
      <c r="J26" s="46">
        <v>33.299999999999997</v>
      </c>
      <c r="K26" s="46">
        <v>33.299999999999997</v>
      </c>
      <c r="L26" s="46">
        <v>33.299999999999997</v>
      </c>
      <c r="M26" s="46">
        <v>33.4</v>
      </c>
      <c r="N26" s="46">
        <v>33.5</v>
      </c>
      <c r="O26" s="46">
        <v>33.6</v>
      </c>
      <c r="P26" s="46">
        <v>33.6</v>
      </c>
      <c r="Q26" s="46">
        <v>33.700000000000003</v>
      </c>
      <c r="R26" s="46">
        <v>33.799999999999997</v>
      </c>
      <c r="S26" s="46">
        <v>33.799999999999997</v>
      </c>
      <c r="T26" s="46">
        <v>33.9</v>
      </c>
      <c r="U26" s="46">
        <v>34</v>
      </c>
      <c r="V26" s="46">
        <v>34.1</v>
      </c>
      <c r="W26" s="46">
        <v>34.200000000000003</v>
      </c>
      <c r="X26" s="46">
        <v>34.299999999999997</v>
      </c>
      <c r="Y26" s="46">
        <v>34.4</v>
      </c>
      <c r="Z26" s="46">
        <v>34.4</v>
      </c>
      <c r="AA26" s="46">
        <v>34.5</v>
      </c>
      <c r="AB26" s="46">
        <v>34.6</v>
      </c>
      <c r="AC26" s="46">
        <v>34.6</v>
      </c>
      <c r="AD26" s="46">
        <v>34.6</v>
      </c>
      <c r="AE26" s="46">
        <v>34.700000000000003</v>
      </c>
      <c r="AF26" s="46">
        <v>34.700000000000003</v>
      </c>
      <c r="AG26" s="46">
        <v>34.799999999999997</v>
      </c>
      <c r="AH26" s="46">
        <v>34.799999999999997</v>
      </c>
      <c r="AI26" s="46">
        <v>34.799999999999997</v>
      </c>
      <c r="AJ26" s="46">
        <v>34.799999999999997</v>
      </c>
      <c r="AK26" s="46">
        <v>34.799999999999997</v>
      </c>
      <c r="AL26" s="46">
        <v>34.799999999999997</v>
      </c>
      <c r="AM26" s="46">
        <v>34.9</v>
      </c>
      <c r="AN26" s="46">
        <v>34.9</v>
      </c>
      <c r="AO26" s="46">
        <v>35</v>
      </c>
      <c r="AP26" s="46">
        <v>35</v>
      </c>
      <c r="AQ26" s="46">
        <v>35</v>
      </c>
      <c r="AR26" s="46">
        <v>35.1</v>
      </c>
      <c r="AS26" s="46">
        <v>35.1</v>
      </c>
      <c r="AT26" s="46">
        <v>35.200000000000003</v>
      </c>
      <c r="AU26" s="46">
        <v>35.299999999999997</v>
      </c>
      <c r="AV26" s="46">
        <v>35.299999999999997</v>
      </c>
      <c r="AW26" s="46">
        <v>35.4</v>
      </c>
      <c r="AX26" s="46">
        <v>35.5</v>
      </c>
      <c r="AY26" s="46">
        <v>35.5</v>
      </c>
      <c r="AZ26" s="46">
        <v>35.6</v>
      </c>
      <c r="BA26" s="46">
        <v>35.700000000000003</v>
      </c>
    </row>
    <row r="27" spans="1:53" ht="11.25" customHeight="1">
      <c r="A27" s="46" t="s">
        <v>23</v>
      </c>
      <c r="B27" s="48" t="s">
        <v>22</v>
      </c>
      <c r="C27" s="46">
        <v>32.616279069767444</v>
      </c>
      <c r="D27" s="46">
        <v>32.648498331479423</v>
      </c>
      <c r="E27" s="46">
        <v>32.700000000000003</v>
      </c>
      <c r="F27" s="46">
        <v>32.700000000000003</v>
      </c>
      <c r="G27" s="46">
        <v>32.799999999999997</v>
      </c>
      <c r="H27" s="46">
        <v>32.9</v>
      </c>
      <c r="I27" s="46">
        <v>32.9</v>
      </c>
      <c r="J27" s="46">
        <v>33</v>
      </c>
      <c r="K27" s="46">
        <v>33.1</v>
      </c>
      <c r="L27" s="46">
        <v>33.200000000000003</v>
      </c>
      <c r="M27" s="46">
        <v>33.299999999999997</v>
      </c>
      <c r="N27" s="46">
        <v>33.4</v>
      </c>
      <c r="O27" s="46">
        <v>33.4</v>
      </c>
      <c r="P27" s="46">
        <v>33.5</v>
      </c>
      <c r="Q27" s="46">
        <v>33.6</v>
      </c>
      <c r="R27" s="46">
        <v>33.700000000000003</v>
      </c>
      <c r="S27" s="46">
        <v>33.799999999999997</v>
      </c>
      <c r="T27" s="46">
        <v>33.9</v>
      </c>
      <c r="U27" s="46">
        <v>34</v>
      </c>
      <c r="V27" s="46">
        <v>34</v>
      </c>
      <c r="W27" s="46">
        <v>34.1</v>
      </c>
      <c r="X27" s="46">
        <v>34.200000000000003</v>
      </c>
      <c r="Y27" s="46">
        <v>34.299999999999997</v>
      </c>
      <c r="Z27" s="46">
        <v>34.4</v>
      </c>
      <c r="AA27" s="46">
        <v>34.5</v>
      </c>
      <c r="AB27" s="46">
        <v>34.5</v>
      </c>
      <c r="AC27" s="46">
        <v>34.6</v>
      </c>
      <c r="AD27" s="46">
        <v>34.6</v>
      </c>
      <c r="AE27" s="46">
        <v>34.700000000000003</v>
      </c>
      <c r="AF27" s="46">
        <v>34.700000000000003</v>
      </c>
      <c r="AG27" s="46">
        <v>34.799999999999997</v>
      </c>
      <c r="AH27" s="46">
        <v>34.799999999999997</v>
      </c>
      <c r="AI27" s="46">
        <v>34.799999999999997</v>
      </c>
      <c r="AJ27" s="46">
        <v>34.799999999999997</v>
      </c>
      <c r="AK27" s="46">
        <v>34.799999999999997</v>
      </c>
      <c r="AL27" s="46">
        <v>34.799999999999997</v>
      </c>
      <c r="AM27" s="46">
        <v>34.799999999999997</v>
      </c>
      <c r="AN27" s="46">
        <v>34.9</v>
      </c>
      <c r="AO27" s="46">
        <v>34.9</v>
      </c>
      <c r="AP27" s="46">
        <v>34.9</v>
      </c>
      <c r="AQ27" s="46">
        <v>35</v>
      </c>
      <c r="AR27" s="46">
        <v>35</v>
      </c>
      <c r="AS27" s="46">
        <v>35.1</v>
      </c>
      <c r="AT27" s="46">
        <v>35.1</v>
      </c>
      <c r="AU27" s="46">
        <v>35.200000000000003</v>
      </c>
      <c r="AV27" s="46">
        <v>35.200000000000003</v>
      </c>
      <c r="AW27" s="46">
        <v>35.299999999999997</v>
      </c>
      <c r="AX27" s="46">
        <v>35.299999999999997</v>
      </c>
      <c r="AY27" s="46">
        <v>35.4</v>
      </c>
      <c r="AZ27" s="46">
        <v>35.5</v>
      </c>
      <c r="BA27" s="46">
        <v>35.5</v>
      </c>
    </row>
    <row r="28" spans="1:53" ht="11.25" customHeight="1">
      <c r="A28" s="46" t="s">
        <v>24</v>
      </c>
      <c r="B28" s="48" t="s">
        <v>22</v>
      </c>
      <c r="C28" s="46">
        <v>32.923720472440948</v>
      </c>
      <c r="D28" s="46">
        <v>32.959086345381529</v>
      </c>
      <c r="E28" s="46">
        <v>33</v>
      </c>
      <c r="F28" s="46">
        <v>33</v>
      </c>
      <c r="G28" s="46">
        <v>33.1</v>
      </c>
      <c r="H28" s="46">
        <v>33.1</v>
      </c>
      <c r="I28" s="46">
        <v>33.1</v>
      </c>
      <c r="J28" s="46">
        <v>33.1</v>
      </c>
      <c r="K28" s="46">
        <v>33.200000000000003</v>
      </c>
      <c r="L28" s="46">
        <v>33.299999999999997</v>
      </c>
      <c r="M28" s="46">
        <v>33.299999999999997</v>
      </c>
      <c r="N28" s="46">
        <v>33.4</v>
      </c>
      <c r="O28" s="46">
        <v>33.5</v>
      </c>
      <c r="P28" s="46">
        <v>33.6</v>
      </c>
      <c r="Q28" s="46">
        <v>33.700000000000003</v>
      </c>
      <c r="R28" s="46">
        <v>33.700000000000003</v>
      </c>
      <c r="S28" s="46">
        <v>33.799999999999997</v>
      </c>
      <c r="T28" s="46">
        <v>33.9</v>
      </c>
      <c r="U28" s="46">
        <v>34</v>
      </c>
      <c r="V28" s="46">
        <v>34.1</v>
      </c>
      <c r="W28" s="46">
        <v>34.200000000000003</v>
      </c>
      <c r="X28" s="46">
        <v>34.299999999999997</v>
      </c>
      <c r="Y28" s="46">
        <v>34.299999999999997</v>
      </c>
      <c r="Z28" s="46">
        <v>34.4</v>
      </c>
      <c r="AA28" s="46">
        <v>34.5</v>
      </c>
      <c r="AB28" s="46">
        <v>34.5</v>
      </c>
      <c r="AC28" s="46">
        <v>34.6</v>
      </c>
      <c r="AD28" s="46">
        <v>34.6</v>
      </c>
      <c r="AE28" s="46">
        <v>34.700000000000003</v>
      </c>
      <c r="AF28" s="46">
        <v>34.700000000000003</v>
      </c>
      <c r="AG28" s="46">
        <v>34.799999999999997</v>
      </c>
      <c r="AH28" s="46">
        <v>34.799999999999997</v>
      </c>
      <c r="AI28" s="46">
        <v>34.799999999999997</v>
      </c>
      <c r="AJ28" s="46">
        <v>34.799999999999997</v>
      </c>
      <c r="AK28" s="46">
        <v>34.799999999999997</v>
      </c>
      <c r="AL28" s="46">
        <v>34.799999999999997</v>
      </c>
      <c r="AM28" s="46">
        <v>34.9</v>
      </c>
      <c r="AN28" s="46">
        <v>34.9</v>
      </c>
      <c r="AO28" s="46">
        <v>34.9</v>
      </c>
      <c r="AP28" s="46">
        <v>35</v>
      </c>
      <c r="AQ28" s="46">
        <v>35</v>
      </c>
      <c r="AR28" s="46">
        <v>35.1</v>
      </c>
      <c r="AS28" s="46">
        <v>35.1</v>
      </c>
      <c r="AT28" s="46">
        <v>35.200000000000003</v>
      </c>
      <c r="AU28" s="46">
        <v>35.200000000000003</v>
      </c>
      <c r="AV28" s="46">
        <v>35.299999999999997</v>
      </c>
      <c r="AW28" s="46">
        <v>35.299999999999997</v>
      </c>
      <c r="AX28" s="46">
        <v>35.4</v>
      </c>
      <c r="AY28" s="46">
        <v>35.5</v>
      </c>
      <c r="AZ28" s="46">
        <v>35.5</v>
      </c>
      <c r="BA28" s="46">
        <v>35.6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112.49372898047159</v>
      </c>
      <c r="D30" s="46">
        <v>112.17198004771198</v>
      </c>
      <c r="E30" s="46">
        <v>111.8</v>
      </c>
      <c r="F30" s="46">
        <v>111.4</v>
      </c>
      <c r="G30" s="46">
        <v>111.1</v>
      </c>
      <c r="H30" s="46">
        <v>110.9</v>
      </c>
      <c r="I30" s="46">
        <v>110.6</v>
      </c>
      <c r="J30" s="46">
        <v>110.4</v>
      </c>
      <c r="K30" s="46">
        <v>110.2</v>
      </c>
      <c r="L30" s="46">
        <v>110</v>
      </c>
      <c r="M30" s="46">
        <v>109.9</v>
      </c>
      <c r="N30" s="46">
        <v>109.7</v>
      </c>
      <c r="O30" s="46">
        <v>109.6</v>
      </c>
      <c r="P30" s="46">
        <v>109.5</v>
      </c>
      <c r="Q30" s="46">
        <v>109.4</v>
      </c>
      <c r="R30" s="46">
        <v>109.3</v>
      </c>
      <c r="S30" s="46">
        <v>109.2</v>
      </c>
      <c r="T30" s="46">
        <v>109.1</v>
      </c>
      <c r="U30" s="46">
        <v>109</v>
      </c>
      <c r="V30" s="46">
        <v>109</v>
      </c>
      <c r="W30" s="46">
        <v>108.9</v>
      </c>
      <c r="X30" s="46">
        <v>108.9</v>
      </c>
      <c r="Y30" s="46">
        <v>108.9</v>
      </c>
      <c r="Z30" s="46">
        <v>108.9</v>
      </c>
      <c r="AA30" s="46">
        <v>108.9</v>
      </c>
      <c r="AB30" s="46">
        <v>108.9</v>
      </c>
      <c r="AC30" s="46">
        <v>108.9</v>
      </c>
      <c r="AD30" s="46">
        <v>108.9</v>
      </c>
      <c r="AE30" s="46">
        <v>108.9</v>
      </c>
      <c r="AF30" s="46">
        <v>108.9</v>
      </c>
      <c r="AG30" s="46">
        <v>108.9</v>
      </c>
      <c r="AH30" s="46">
        <v>108.9</v>
      </c>
      <c r="AI30" s="46">
        <v>109</v>
      </c>
      <c r="AJ30" s="46">
        <v>109</v>
      </c>
      <c r="AK30" s="46">
        <v>109</v>
      </c>
      <c r="AL30" s="46">
        <v>109</v>
      </c>
      <c r="AM30" s="46">
        <v>109.1</v>
      </c>
      <c r="AN30" s="46">
        <v>109.1</v>
      </c>
      <c r="AO30" s="46">
        <v>109.1</v>
      </c>
      <c r="AP30" s="46">
        <v>109.2</v>
      </c>
      <c r="AQ30" s="46">
        <v>109.2</v>
      </c>
      <c r="AR30" s="46">
        <v>109.3</v>
      </c>
      <c r="AS30" s="46">
        <v>109.3</v>
      </c>
      <c r="AT30" s="46">
        <v>109.3</v>
      </c>
      <c r="AU30" s="46">
        <v>109.4</v>
      </c>
      <c r="AV30" s="46">
        <v>109.4</v>
      </c>
      <c r="AW30" s="46">
        <v>109.4</v>
      </c>
      <c r="AX30" s="46">
        <v>109.4</v>
      </c>
      <c r="AY30" s="46">
        <v>109.5</v>
      </c>
      <c r="AZ30" s="46">
        <v>109.5</v>
      </c>
      <c r="BA30" s="46">
        <v>109.5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22.057151851139363</v>
      </c>
      <c r="D33" s="46">
        <v>21.805977904411453</v>
      </c>
      <c r="E33" s="46">
        <v>21.5</v>
      </c>
      <c r="F33" s="46">
        <v>21.4</v>
      </c>
      <c r="G33" s="46">
        <v>21.3</v>
      </c>
      <c r="H33" s="46">
        <v>21.2</v>
      </c>
      <c r="I33" s="46">
        <v>21.2</v>
      </c>
      <c r="J33" s="46">
        <v>21.2</v>
      </c>
      <c r="K33" s="46">
        <v>21.2</v>
      </c>
      <c r="L33" s="46">
        <v>21.3</v>
      </c>
      <c r="M33" s="46">
        <v>21.4</v>
      </c>
      <c r="N33" s="46">
        <v>21.5</v>
      </c>
      <c r="O33" s="46">
        <v>21.7</v>
      </c>
      <c r="P33" s="46">
        <v>21.8</v>
      </c>
      <c r="Q33" s="46">
        <v>21.9</v>
      </c>
      <c r="R33" s="46">
        <v>22</v>
      </c>
      <c r="S33" s="46">
        <v>22.1</v>
      </c>
      <c r="T33" s="46">
        <v>22.1</v>
      </c>
      <c r="U33" s="46">
        <v>22.2</v>
      </c>
      <c r="V33" s="46">
        <v>22.2</v>
      </c>
      <c r="W33" s="46">
        <v>22.2</v>
      </c>
      <c r="X33" s="46">
        <v>22.2</v>
      </c>
      <c r="Y33" s="46">
        <v>22.2</v>
      </c>
      <c r="Z33" s="46">
        <v>22.1</v>
      </c>
      <c r="AA33" s="46">
        <v>22.1</v>
      </c>
      <c r="AB33" s="46">
        <v>22</v>
      </c>
      <c r="AC33" s="46">
        <v>22</v>
      </c>
      <c r="AD33" s="46">
        <v>21.9</v>
      </c>
      <c r="AE33" s="46">
        <v>21.8</v>
      </c>
      <c r="AF33" s="46">
        <v>21.7</v>
      </c>
      <c r="AG33" s="46">
        <v>21.6</v>
      </c>
      <c r="AH33" s="46">
        <v>21.6</v>
      </c>
      <c r="AI33" s="46">
        <v>21.5</v>
      </c>
      <c r="AJ33" s="46">
        <v>21.4</v>
      </c>
      <c r="AK33" s="46">
        <v>21.3</v>
      </c>
      <c r="AL33" s="46">
        <v>21.3</v>
      </c>
      <c r="AM33" s="46">
        <v>21.2</v>
      </c>
      <c r="AN33" s="46">
        <v>21.1</v>
      </c>
      <c r="AO33" s="46">
        <v>21.1</v>
      </c>
      <c r="AP33" s="46">
        <v>21.1</v>
      </c>
      <c r="AQ33" s="46">
        <v>21.1</v>
      </c>
      <c r="AR33" s="46">
        <v>21</v>
      </c>
      <c r="AS33" s="46">
        <v>21</v>
      </c>
      <c r="AT33" s="46">
        <v>21</v>
      </c>
      <c r="AU33" s="46">
        <v>21</v>
      </c>
      <c r="AV33" s="46">
        <v>21</v>
      </c>
      <c r="AW33" s="46">
        <v>21</v>
      </c>
      <c r="AX33" s="46">
        <v>21</v>
      </c>
      <c r="AY33" s="46">
        <v>21</v>
      </c>
      <c r="AZ33" s="46">
        <v>21</v>
      </c>
      <c r="BA33" s="46">
        <v>21</v>
      </c>
    </row>
    <row r="34" spans="1:53" s="12" customFormat="1" ht="11.25" customHeight="1">
      <c r="A34" s="46" t="s">
        <v>29</v>
      </c>
      <c r="B34" s="48" t="s">
        <v>28</v>
      </c>
      <c r="C34" s="46">
        <v>72.7</v>
      </c>
      <c r="D34" s="46">
        <v>72.7</v>
      </c>
      <c r="E34" s="46">
        <v>72.7</v>
      </c>
      <c r="F34" s="46">
        <v>72.599999999999994</v>
      </c>
      <c r="G34" s="46">
        <v>72.400000000000006</v>
      </c>
      <c r="H34" s="46">
        <v>72.099999999999994</v>
      </c>
      <c r="I34" s="46">
        <v>71.8</v>
      </c>
      <c r="J34" s="46">
        <v>71.400000000000006</v>
      </c>
      <c r="K34" s="46">
        <v>71</v>
      </c>
      <c r="L34" s="46">
        <v>70.599999999999994</v>
      </c>
      <c r="M34" s="46">
        <v>70.099999999999994</v>
      </c>
      <c r="N34" s="46">
        <v>69.7</v>
      </c>
      <c r="O34" s="46">
        <v>69.3</v>
      </c>
      <c r="P34" s="46">
        <v>68.900000000000006</v>
      </c>
      <c r="Q34" s="46">
        <v>68.5</v>
      </c>
      <c r="R34" s="46">
        <v>68.2</v>
      </c>
      <c r="S34" s="46">
        <v>67.900000000000006</v>
      </c>
      <c r="T34" s="46">
        <v>67.599999999999994</v>
      </c>
      <c r="U34" s="46">
        <v>67.3</v>
      </c>
      <c r="V34" s="46">
        <v>67.099999999999994</v>
      </c>
      <c r="W34" s="46">
        <v>66.900000000000006</v>
      </c>
      <c r="X34" s="46">
        <v>66.599999999999994</v>
      </c>
      <c r="Y34" s="46">
        <v>66.5</v>
      </c>
      <c r="Z34" s="46">
        <v>66.3</v>
      </c>
      <c r="AA34" s="46">
        <v>66.2</v>
      </c>
      <c r="AB34" s="46">
        <v>66.2</v>
      </c>
      <c r="AC34" s="46">
        <v>66.099999999999994</v>
      </c>
      <c r="AD34" s="46">
        <v>66.099999999999994</v>
      </c>
      <c r="AE34" s="46">
        <v>66.099999999999994</v>
      </c>
      <c r="AF34" s="46">
        <v>66</v>
      </c>
      <c r="AG34" s="46">
        <v>65.900000000000006</v>
      </c>
      <c r="AH34" s="46">
        <v>65.900000000000006</v>
      </c>
      <c r="AI34" s="46">
        <v>65.8</v>
      </c>
      <c r="AJ34" s="46">
        <v>65.8</v>
      </c>
      <c r="AK34" s="46">
        <v>65.8</v>
      </c>
      <c r="AL34" s="46">
        <v>65.8</v>
      </c>
      <c r="AM34" s="46">
        <v>65.8</v>
      </c>
      <c r="AN34" s="46">
        <v>65.8</v>
      </c>
      <c r="AO34" s="46">
        <v>65.7</v>
      </c>
      <c r="AP34" s="46">
        <v>65.7</v>
      </c>
      <c r="AQ34" s="46">
        <v>65.599999999999994</v>
      </c>
      <c r="AR34" s="46">
        <v>65.5</v>
      </c>
      <c r="AS34" s="46">
        <v>65.400000000000006</v>
      </c>
      <c r="AT34" s="46">
        <v>65.2</v>
      </c>
      <c r="AU34" s="46">
        <v>65.099999999999994</v>
      </c>
      <c r="AV34" s="46">
        <v>64.900000000000006</v>
      </c>
      <c r="AW34" s="46">
        <v>64.8</v>
      </c>
      <c r="AX34" s="46">
        <v>64.599999999999994</v>
      </c>
      <c r="AY34" s="46">
        <v>64.5</v>
      </c>
      <c r="AZ34" s="46">
        <v>64.3</v>
      </c>
      <c r="BA34" s="46">
        <v>64.2</v>
      </c>
    </row>
    <row r="35" spans="1:53" ht="11.25" customHeight="1">
      <c r="A35" s="46" t="s">
        <v>30</v>
      </c>
      <c r="B35" s="48" t="s">
        <v>28</v>
      </c>
      <c r="C35" s="46">
        <v>5.2211398891240091</v>
      </c>
      <c r="D35" s="46">
        <v>5.5256007291373859</v>
      </c>
      <c r="E35" s="46">
        <v>5.8</v>
      </c>
      <c r="F35" s="46">
        <v>6.1</v>
      </c>
      <c r="G35" s="46">
        <v>6.3</v>
      </c>
      <c r="H35" s="46">
        <v>6.7</v>
      </c>
      <c r="I35" s="46">
        <v>7.1</v>
      </c>
      <c r="J35" s="46">
        <v>7.4</v>
      </c>
      <c r="K35" s="46">
        <v>7.8</v>
      </c>
      <c r="L35" s="46">
        <v>8.1</v>
      </c>
      <c r="M35" s="46">
        <v>8.5</v>
      </c>
      <c r="N35" s="46">
        <v>8.8000000000000007</v>
      </c>
      <c r="O35" s="46">
        <v>9.1</v>
      </c>
      <c r="P35" s="46">
        <v>9.3000000000000007</v>
      </c>
      <c r="Q35" s="46">
        <v>9.6</v>
      </c>
      <c r="R35" s="46">
        <v>9.8000000000000007</v>
      </c>
      <c r="S35" s="46">
        <v>10.1</v>
      </c>
      <c r="T35" s="46">
        <v>10.3</v>
      </c>
      <c r="U35" s="46">
        <v>10.5</v>
      </c>
      <c r="V35" s="46">
        <v>10.7</v>
      </c>
      <c r="W35" s="46">
        <v>11</v>
      </c>
      <c r="X35" s="46">
        <v>11.2</v>
      </c>
      <c r="Y35" s="46">
        <v>11.4</v>
      </c>
      <c r="Z35" s="46">
        <v>11.5</v>
      </c>
      <c r="AA35" s="46">
        <v>11.7</v>
      </c>
      <c r="AB35" s="46">
        <v>11.8</v>
      </c>
      <c r="AC35" s="46">
        <v>11.9</v>
      </c>
      <c r="AD35" s="46">
        <v>12</v>
      </c>
      <c r="AE35" s="46">
        <v>12.1</v>
      </c>
      <c r="AF35" s="46">
        <v>12.3</v>
      </c>
      <c r="AG35" s="46">
        <v>12.4</v>
      </c>
      <c r="AH35" s="46">
        <v>12.6</v>
      </c>
      <c r="AI35" s="46">
        <v>12.7</v>
      </c>
      <c r="AJ35" s="46">
        <v>12.8</v>
      </c>
      <c r="AK35" s="46">
        <v>12.9</v>
      </c>
      <c r="AL35" s="46">
        <v>12.9</v>
      </c>
      <c r="AM35" s="46">
        <v>13</v>
      </c>
      <c r="AN35" s="46">
        <v>13.1</v>
      </c>
      <c r="AO35" s="46">
        <v>13.2</v>
      </c>
      <c r="AP35" s="46">
        <v>13.2</v>
      </c>
      <c r="AQ35" s="46">
        <v>13.4</v>
      </c>
      <c r="AR35" s="46">
        <v>13.5</v>
      </c>
      <c r="AS35" s="46">
        <v>13.6</v>
      </c>
      <c r="AT35" s="46">
        <v>13.8</v>
      </c>
      <c r="AU35" s="46">
        <v>13.9</v>
      </c>
      <c r="AV35" s="46">
        <v>14.1</v>
      </c>
      <c r="AW35" s="46">
        <v>14.2</v>
      </c>
      <c r="AX35" s="46">
        <v>14.3</v>
      </c>
      <c r="AY35" s="46">
        <v>14.5</v>
      </c>
      <c r="AZ35" s="46">
        <v>14.6</v>
      </c>
      <c r="BA35" s="46">
        <v>14.8</v>
      </c>
    </row>
    <row r="36" spans="1:53" ht="11.25" customHeight="1">
      <c r="A36" s="46" t="s">
        <v>31</v>
      </c>
      <c r="B36" s="48" t="s">
        <v>28</v>
      </c>
      <c r="C36" s="46">
        <v>0.25270631853237963</v>
      </c>
      <c r="D36" s="46">
        <v>0.27683370386459849</v>
      </c>
      <c r="E36" s="46">
        <v>0.3</v>
      </c>
      <c r="F36" s="46">
        <v>0.3</v>
      </c>
      <c r="G36" s="46">
        <v>0.3</v>
      </c>
      <c r="H36" s="46">
        <v>0.4</v>
      </c>
      <c r="I36" s="46">
        <v>0.4</v>
      </c>
      <c r="J36" s="46">
        <v>0.4</v>
      </c>
      <c r="K36" s="46">
        <v>0.4</v>
      </c>
      <c r="L36" s="46">
        <v>0.4</v>
      </c>
      <c r="M36" s="46">
        <v>0.5</v>
      </c>
      <c r="N36" s="46">
        <v>0.5</v>
      </c>
      <c r="O36" s="46">
        <v>0.5</v>
      </c>
      <c r="P36" s="46">
        <v>0.5</v>
      </c>
      <c r="Q36" s="46">
        <v>0.5</v>
      </c>
      <c r="R36" s="46">
        <v>0.5</v>
      </c>
      <c r="S36" s="46">
        <v>0.6</v>
      </c>
      <c r="T36" s="46">
        <v>0.6</v>
      </c>
      <c r="U36" s="46">
        <v>0.6</v>
      </c>
      <c r="V36" s="46">
        <v>0.7</v>
      </c>
      <c r="W36" s="46">
        <v>0.7</v>
      </c>
      <c r="X36" s="46">
        <v>0.8</v>
      </c>
      <c r="Y36" s="46">
        <v>0.8</v>
      </c>
      <c r="Z36" s="46">
        <v>0.9</v>
      </c>
      <c r="AA36" s="46">
        <v>0.9</v>
      </c>
      <c r="AB36" s="46">
        <v>1</v>
      </c>
      <c r="AC36" s="46">
        <v>1.1000000000000001</v>
      </c>
      <c r="AD36" s="46">
        <v>1.2</v>
      </c>
      <c r="AE36" s="46">
        <v>1.2</v>
      </c>
      <c r="AF36" s="46">
        <v>1.3</v>
      </c>
      <c r="AG36" s="46">
        <v>1.4</v>
      </c>
      <c r="AH36" s="46">
        <v>1.5</v>
      </c>
      <c r="AI36" s="46">
        <v>1.5</v>
      </c>
      <c r="AJ36" s="46">
        <v>1.6</v>
      </c>
      <c r="AK36" s="46">
        <v>1.7</v>
      </c>
      <c r="AL36" s="46">
        <v>1.7</v>
      </c>
      <c r="AM36" s="46">
        <v>1.8</v>
      </c>
      <c r="AN36" s="46">
        <v>1.9</v>
      </c>
      <c r="AO36" s="46">
        <v>1.9</v>
      </c>
      <c r="AP36" s="46">
        <v>2</v>
      </c>
      <c r="AQ36" s="46">
        <v>2.1</v>
      </c>
      <c r="AR36" s="46">
        <v>2.1</v>
      </c>
      <c r="AS36" s="46">
        <v>2.2000000000000002</v>
      </c>
      <c r="AT36" s="46">
        <v>2.2999999999999998</v>
      </c>
      <c r="AU36" s="46">
        <v>2.2999999999999998</v>
      </c>
      <c r="AV36" s="46">
        <v>2.4</v>
      </c>
      <c r="AW36" s="46">
        <v>2.4</v>
      </c>
      <c r="AX36" s="46">
        <v>2.5</v>
      </c>
      <c r="AY36" s="46">
        <v>2.5</v>
      </c>
      <c r="AZ36" s="46">
        <v>2.6</v>
      </c>
      <c r="BA36" s="46">
        <v>2.7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37.51052112642185</v>
      </c>
      <c r="D38" s="46">
        <v>37.611355963991002</v>
      </c>
      <c r="E38" s="46">
        <v>37.5</v>
      </c>
      <c r="F38" s="46">
        <v>37.799999999999997</v>
      </c>
      <c r="G38" s="46">
        <v>38.1</v>
      </c>
      <c r="H38" s="46">
        <v>38.6</v>
      </c>
      <c r="I38" s="46">
        <v>39.4</v>
      </c>
      <c r="J38" s="46">
        <v>40</v>
      </c>
      <c r="K38" s="46">
        <v>40.799999999999997</v>
      </c>
      <c r="L38" s="46">
        <v>41.7</v>
      </c>
      <c r="M38" s="46">
        <v>42.6</v>
      </c>
      <c r="N38" s="46">
        <v>43.5</v>
      </c>
      <c r="O38" s="46">
        <v>44.4</v>
      </c>
      <c r="P38" s="46">
        <v>45.2</v>
      </c>
      <c r="Q38" s="46">
        <v>46</v>
      </c>
      <c r="R38" s="46">
        <v>46.7</v>
      </c>
      <c r="S38" s="46">
        <v>47.3</v>
      </c>
      <c r="T38" s="46">
        <v>47.9</v>
      </c>
      <c r="U38" s="46">
        <v>48.5</v>
      </c>
      <c r="V38" s="46">
        <v>49</v>
      </c>
      <c r="W38" s="46">
        <v>49.6</v>
      </c>
      <c r="X38" s="46">
        <v>50.1</v>
      </c>
      <c r="Y38" s="46">
        <v>50.5</v>
      </c>
      <c r="Z38" s="46">
        <v>50.8</v>
      </c>
      <c r="AA38" s="46">
        <v>51</v>
      </c>
      <c r="AB38" s="46">
        <v>51.2</v>
      </c>
      <c r="AC38" s="46">
        <v>51.2</v>
      </c>
      <c r="AD38" s="46">
        <v>51.3</v>
      </c>
      <c r="AE38" s="46">
        <v>51.4</v>
      </c>
      <c r="AF38" s="46">
        <v>51.5</v>
      </c>
      <c r="AG38" s="46">
        <v>51.7</v>
      </c>
      <c r="AH38" s="46">
        <v>51.8</v>
      </c>
      <c r="AI38" s="46">
        <v>51.9</v>
      </c>
      <c r="AJ38" s="46">
        <v>51.9</v>
      </c>
      <c r="AK38" s="46">
        <v>51.9</v>
      </c>
      <c r="AL38" s="46">
        <v>52</v>
      </c>
      <c r="AM38" s="46">
        <v>52</v>
      </c>
      <c r="AN38" s="46">
        <v>52</v>
      </c>
      <c r="AO38" s="46">
        <v>52.1</v>
      </c>
      <c r="AP38" s="46">
        <v>52.2</v>
      </c>
      <c r="AQ38" s="46">
        <v>52.5</v>
      </c>
      <c r="AR38" s="46">
        <v>52.7</v>
      </c>
      <c r="AS38" s="46">
        <v>53</v>
      </c>
      <c r="AT38" s="46">
        <v>53.3</v>
      </c>
      <c r="AU38" s="46">
        <v>53.7</v>
      </c>
      <c r="AV38" s="46">
        <v>54</v>
      </c>
      <c r="AW38" s="46">
        <v>54.4</v>
      </c>
      <c r="AX38" s="46">
        <v>54.7</v>
      </c>
      <c r="AY38" s="46">
        <v>55.1</v>
      </c>
      <c r="AZ38" s="46">
        <v>55.4</v>
      </c>
      <c r="BA38" s="46">
        <v>55.8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114362</v>
      </c>
      <c r="E42" s="41">
        <v>117399</v>
      </c>
      <c r="F42" s="41">
        <v>120638</v>
      </c>
      <c r="G42" s="41">
        <v>123603</v>
      </c>
      <c r="H42" s="41">
        <v>125984</v>
      </c>
      <c r="I42" s="41">
        <v>128377</v>
      </c>
      <c r="J42" s="41">
        <v>130783</v>
      </c>
      <c r="K42" s="41">
        <v>133196</v>
      </c>
      <c r="L42" s="41">
        <v>135619</v>
      </c>
      <c r="M42" s="41">
        <v>138053</v>
      </c>
      <c r="N42" s="41">
        <v>140497</v>
      </c>
      <c r="O42" s="41">
        <v>142946</v>
      </c>
      <c r="P42" s="41">
        <v>145404</v>
      </c>
      <c r="Q42" s="41">
        <v>147869</v>
      </c>
      <c r="R42" s="41">
        <v>150337</v>
      </c>
      <c r="S42" s="41">
        <v>152812</v>
      </c>
      <c r="T42" s="41">
        <v>155290</v>
      </c>
      <c r="U42" s="41">
        <v>157772</v>
      </c>
      <c r="V42" s="41">
        <v>160259</v>
      </c>
      <c r="W42" s="41">
        <v>162749</v>
      </c>
      <c r="X42" s="41">
        <v>165243</v>
      </c>
      <c r="Y42" s="41">
        <v>167734</v>
      </c>
      <c r="Z42" s="41">
        <v>170221</v>
      </c>
      <c r="AA42" s="41">
        <v>172707</v>
      </c>
      <c r="AB42" s="41">
        <v>175192</v>
      </c>
      <c r="AC42" s="41">
        <v>177677</v>
      </c>
      <c r="AD42" s="41">
        <v>180163</v>
      </c>
      <c r="AE42" s="41">
        <v>182648</v>
      </c>
      <c r="AF42" s="41">
        <v>185133</v>
      </c>
      <c r="AG42" s="41">
        <v>187622</v>
      </c>
      <c r="AH42" s="41">
        <v>190113</v>
      </c>
      <c r="AI42" s="41">
        <v>192616</v>
      </c>
      <c r="AJ42" s="41">
        <v>195126</v>
      </c>
      <c r="AK42" s="41">
        <v>197646</v>
      </c>
      <c r="AL42" s="41">
        <v>200182</v>
      </c>
      <c r="AM42" s="41">
        <v>202732</v>
      </c>
      <c r="AN42" s="41">
        <v>205299</v>
      </c>
      <c r="AO42" s="41">
        <v>207882</v>
      </c>
      <c r="AP42" s="41">
        <v>210483</v>
      </c>
      <c r="AQ42" s="41">
        <v>213102</v>
      </c>
      <c r="AR42" s="41">
        <v>215737</v>
      </c>
      <c r="AS42" s="41">
        <v>218388</v>
      </c>
      <c r="AT42" s="41">
        <v>221057</v>
      </c>
      <c r="AU42" s="41">
        <v>223740</v>
      </c>
      <c r="AV42" s="41">
        <v>226438</v>
      </c>
      <c r="AW42" s="41">
        <v>229152</v>
      </c>
      <c r="AX42" s="41">
        <v>231882</v>
      </c>
      <c r="AY42" s="41">
        <v>234630</v>
      </c>
      <c r="AZ42" s="41">
        <v>237392</v>
      </c>
      <c r="BA42" s="41">
        <v>240171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1974</v>
      </c>
      <c r="F43" s="41">
        <v>2022</v>
      </c>
      <c r="G43" s="41">
        <v>2063</v>
      </c>
      <c r="H43" s="41">
        <v>2091</v>
      </c>
      <c r="I43" s="41">
        <v>2120</v>
      </c>
      <c r="J43" s="41">
        <v>2148</v>
      </c>
      <c r="K43" s="41">
        <v>2177</v>
      </c>
      <c r="L43" s="41">
        <v>2205</v>
      </c>
      <c r="M43" s="41">
        <v>2232</v>
      </c>
      <c r="N43" s="41">
        <v>2259</v>
      </c>
      <c r="O43" s="41">
        <v>2288</v>
      </c>
      <c r="P43" s="41">
        <v>2315</v>
      </c>
      <c r="Q43" s="41">
        <v>2342</v>
      </c>
      <c r="R43" s="41">
        <v>2369</v>
      </c>
      <c r="S43" s="41">
        <v>2397</v>
      </c>
      <c r="T43" s="41">
        <v>2425</v>
      </c>
      <c r="U43" s="41">
        <v>2454</v>
      </c>
      <c r="V43" s="41">
        <v>2482</v>
      </c>
      <c r="W43" s="41">
        <v>2510</v>
      </c>
      <c r="X43" s="41">
        <v>2537</v>
      </c>
      <c r="Y43" s="41">
        <v>2564</v>
      </c>
      <c r="Z43" s="41">
        <v>2591</v>
      </c>
      <c r="AA43" s="41">
        <v>2618</v>
      </c>
      <c r="AB43" s="41">
        <v>2645</v>
      </c>
      <c r="AC43" s="41">
        <v>2673</v>
      </c>
      <c r="AD43" s="41">
        <v>2702</v>
      </c>
      <c r="AE43" s="41">
        <v>2731</v>
      </c>
      <c r="AF43" s="41">
        <v>2763</v>
      </c>
      <c r="AG43" s="41">
        <v>2795</v>
      </c>
      <c r="AH43" s="41">
        <v>2830</v>
      </c>
      <c r="AI43" s="41">
        <v>2865</v>
      </c>
      <c r="AJ43" s="41">
        <v>2902</v>
      </c>
      <c r="AK43" s="41">
        <v>2939</v>
      </c>
      <c r="AL43" s="41">
        <v>2978</v>
      </c>
      <c r="AM43" s="41">
        <v>3017</v>
      </c>
      <c r="AN43" s="41">
        <v>3055</v>
      </c>
      <c r="AO43" s="41">
        <v>3094</v>
      </c>
      <c r="AP43" s="41">
        <v>3132</v>
      </c>
      <c r="AQ43" s="41">
        <v>3169</v>
      </c>
      <c r="AR43" s="41">
        <v>3205</v>
      </c>
      <c r="AS43" s="41">
        <v>3242</v>
      </c>
      <c r="AT43" s="41">
        <v>3277</v>
      </c>
      <c r="AU43" s="41">
        <v>3312</v>
      </c>
      <c r="AV43" s="41">
        <v>3347</v>
      </c>
      <c r="AW43" s="41">
        <v>3382</v>
      </c>
      <c r="AX43" s="41">
        <v>3417</v>
      </c>
      <c r="AY43" s="41">
        <v>3451</v>
      </c>
      <c r="AZ43" s="41">
        <v>3486</v>
      </c>
      <c r="BA43" s="41">
        <v>3520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474</v>
      </c>
      <c r="F44" s="41">
        <v>496</v>
      </c>
      <c r="G44" s="41">
        <v>515</v>
      </c>
      <c r="H44" s="41">
        <v>531</v>
      </c>
      <c r="I44" s="41">
        <v>547</v>
      </c>
      <c r="J44" s="41">
        <v>568</v>
      </c>
      <c r="K44" s="41">
        <v>587</v>
      </c>
      <c r="L44" s="41">
        <v>604</v>
      </c>
      <c r="M44" s="41">
        <v>621</v>
      </c>
      <c r="N44" s="41">
        <v>643</v>
      </c>
      <c r="O44" s="41">
        <v>663</v>
      </c>
      <c r="P44" s="41">
        <v>683</v>
      </c>
      <c r="Q44" s="41">
        <v>707</v>
      </c>
      <c r="R44" s="41">
        <v>727</v>
      </c>
      <c r="S44" s="41">
        <v>752</v>
      </c>
      <c r="T44" s="41">
        <v>776</v>
      </c>
      <c r="U44" s="41">
        <v>800</v>
      </c>
      <c r="V44" s="41">
        <v>825</v>
      </c>
      <c r="W44" s="41">
        <v>849</v>
      </c>
      <c r="X44" s="41">
        <v>879</v>
      </c>
      <c r="Y44" s="41">
        <v>910</v>
      </c>
      <c r="Z44" s="41">
        <v>938</v>
      </c>
      <c r="AA44" s="41">
        <v>966</v>
      </c>
      <c r="AB44" s="41">
        <v>993</v>
      </c>
      <c r="AC44" s="41">
        <v>1020</v>
      </c>
      <c r="AD44" s="41">
        <v>1050</v>
      </c>
      <c r="AE44" s="41">
        <v>1079</v>
      </c>
      <c r="AF44" s="41">
        <v>1107</v>
      </c>
      <c r="AG44" s="41">
        <v>1137</v>
      </c>
      <c r="AH44" s="41">
        <v>1160</v>
      </c>
      <c r="AI44" s="41">
        <v>1188</v>
      </c>
      <c r="AJ44" s="41">
        <v>1215</v>
      </c>
      <c r="AK44" s="41">
        <v>1236</v>
      </c>
      <c r="AL44" s="41">
        <v>1261</v>
      </c>
      <c r="AM44" s="41">
        <v>1283</v>
      </c>
      <c r="AN44" s="41">
        <v>1305</v>
      </c>
      <c r="AO44" s="41">
        <v>1326</v>
      </c>
      <c r="AP44" s="41">
        <v>1346</v>
      </c>
      <c r="AQ44" s="41">
        <v>1367</v>
      </c>
      <c r="AR44" s="41">
        <v>1387</v>
      </c>
      <c r="AS44" s="41">
        <v>1406</v>
      </c>
      <c r="AT44" s="41">
        <v>1427</v>
      </c>
      <c r="AU44" s="41">
        <v>1447</v>
      </c>
      <c r="AV44" s="41">
        <v>1466</v>
      </c>
      <c r="AW44" s="41">
        <v>1485</v>
      </c>
      <c r="AX44" s="41">
        <v>1502</v>
      </c>
      <c r="AY44" s="41">
        <v>1522</v>
      </c>
      <c r="AZ44" s="41">
        <v>1540</v>
      </c>
      <c r="BA44" s="41">
        <v>1561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1500</v>
      </c>
      <c r="F45" s="41">
        <v>1526</v>
      </c>
      <c r="G45" s="41">
        <v>1548</v>
      </c>
      <c r="H45" s="41">
        <v>1560</v>
      </c>
      <c r="I45" s="41">
        <v>1573</v>
      </c>
      <c r="J45" s="41">
        <v>1580</v>
      </c>
      <c r="K45" s="41">
        <v>1590</v>
      </c>
      <c r="L45" s="41">
        <v>1601</v>
      </c>
      <c r="M45" s="41">
        <v>1611</v>
      </c>
      <c r="N45" s="41">
        <v>1616</v>
      </c>
      <c r="O45" s="41">
        <v>1625</v>
      </c>
      <c r="P45" s="41">
        <v>1632</v>
      </c>
      <c r="Q45" s="41">
        <v>1635</v>
      </c>
      <c r="R45" s="41">
        <v>1642</v>
      </c>
      <c r="S45" s="41">
        <v>1645</v>
      </c>
      <c r="T45" s="41">
        <v>1649</v>
      </c>
      <c r="U45" s="41">
        <v>1654</v>
      </c>
      <c r="V45" s="41">
        <v>1657</v>
      </c>
      <c r="W45" s="41">
        <v>1661</v>
      </c>
      <c r="X45" s="41">
        <v>1658</v>
      </c>
      <c r="Y45" s="41">
        <v>1654</v>
      </c>
      <c r="Z45" s="41">
        <v>1653</v>
      </c>
      <c r="AA45" s="41">
        <v>1652</v>
      </c>
      <c r="AB45" s="41">
        <v>1652</v>
      </c>
      <c r="AC45" s="41">
        <v>1653</v>
      </c>
      <c r="AD45" s="41">
        <v>1652</v>
      </c>
      <c r="AE45" s="41">
        <v>1652</v>
      </c>
      <c r="AF45" s="41">
        <v>1656</v>
      </c>
      <c r="AG45" s="41">
        <v>1658</v>
      </c>
      <c r="AH45" s="41">
        <v>1670</v>
      </c>
      <c r="AI45" s="41">
        <v>1677</v>
      </c>
      <c r="AJ45" s="41">
        <v>1687</v>
      </c>
      <c r="AK45" s="41">
        <v>1703</v>
      </c>
      <c r="AL45" s="41">
        <v>1717</v>
      </c>
      <c r="AM45" s="41">
        <v>1734</v>
      </c>
      <c r="AN45" s="41">
        <v>1750</v>
      </c>
      <c r="AO45" s="41">
        <v>1768</v>
      </c>
      <c r="AP45" s="41">
        <v>1786</v>
      </c>
      <c r="AQ45" s="41">
        <v>1802</v>
      </c>
      <c r="AR45" s="41">
        <v>1818</v>
      </c>
      <c r="AS45" s="41">
        <v>1836</v>
      </c>
      <c r="AT45" s="41">
        <v>1850</v>
      </c>
      <c r="AU45" s="41">
        <v>1865</v>
      </c>
      <c r="AV45" s="41">
        <v>1881</v>
      </c>
      <c r="AW45" s="41">
        <v>1897</v>
      </c>
      <c r="AX45" s="41">
        <v>1915</v>
      </c>
      <c r="AY45" s="41">
        <v>1929</v>
      </c>
      <c r="AZ45" s="41">
        <v>1946</v>
      </c>
      <c r="BA45" s="41">
        <v>1959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939</v>
      </c>
      <c r="F46" s="41">
        <v>939</v>
      </c>
      <c r="G46" s="41">
        <v>833</v>
      </c>
      <c r="H46" s="41">
        <v>833</v>
      </c>
      <c r="I46" s="41">
        <v>833</v>
      </c>
      <c r="J46" s="41">
        <v>833</v>
      </c>
      <c r="K46" s="41">
        <v>833</v>
      </c>
      <c r="L46" s="41">
        <v>833</v>
      </c>
      <c r="M46" s="41">
        <v>833</v>
      </c>
      <c r="N46" s="41">
        <v>833</v>
      </c>
      <c r="O46" s="41">
        <v>833</v>
      </c>
      <c r="P46" s="41">
        <v>833</v>
      </c>
      <c r="Q46" s="41">
        <v>833</v>
      </c>
      <c r="R46" s="41">
        <v>833</v>
      </c>
      <c r="S46" s="41">
        <v>833</v>
      </c>
      <c r="T46" s="41">
        <v>833</v>
      </c>
      <c r="U46" s="41">
        <v>833</v>
      </c>
      <c r="V46" s="41">
        <v>833</v>
      </c>
      <c r="W46" s="41">
        <v>833</v>
      </c>
      <c r="X46" s="41">
        <v>833</v>
      </c>
      <c r="Y46" s="41">
        <v>833</v>
      </c>
      <c r="Z46" s="41">
        <v>833</v>
      </c>
      <c r="AA46" s="41">
        <v>833</v>
      </c>
      <c r="AB46" s="41">
        <v>833</v>
      </c>
      <c r="AC46" s="41">
        <v>833</v>
      </c>
      <c r="AD46" s="41">
        <v>833</v>
      </c>
      <c r="AE46" s="41">
        <v>833</v>
      </c>
      <c r="AF46" s="41">
        <v>833</v>
      </c>
      <c r="AG46" s="41">
        <v>833</v>
      </c>
      <c r="AH46" s="41">
        <v>833</v>
      </c>
      <c r="AI46" s="41">
        <v>833</v>
      </c>
      <c r="AJ46" s="41">
        <v>833</v>
      </c>
      <c r="AK46" s="41">
        <v>833</v>
      </c>
      <c r="AL46" s="41">
        <v>833</v>
      </c>
      <c r="AM46" s="41">
        <v>833</v>
      </c>
      <c r="AN46" s="41">
        <v>833</v>
      </c>
      <c r="AO46" s="41">
        <v>833</v>
      </c>
      <c r="AP46" s="41">
        <v>833</v>
      </c>
      <c r="AQ46" s="41">
        <v>833</v>
      </c>
      <c r="AR46" s="41">
        <v>833</v>
      </c>
      <c r="AS46" s="41">
        <v>833</v>
      </c>
      <c r="AT46" s="41">
        <v>833</v>
      </c>
      <c r="AU46" s="41">
        <v>833</v>
      </c>
      <c r="AV46" s="41">
        <v>833</v>
      </c>
      <c r="AW46" s="41">
        <v>833</v>
      </c>
      <c r="AX46" s="41">
        <v>833</v>
      </c>
      <c r="AY46" s="41">
        <v>833</v>
      </c>
      <c r="AZ46" s="41">
        <v>833</v>
      </c>
      <c r="BA46" s="41">
        <v>833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800</v>
      </c>
      <c r="F47" s="41">
        <v>500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1739</v>
      </c>
      <c r="F48" s="41">
        <v>1439</v>
      </c>
      <c r="G48" s="41">
        <v>833</v>
      </c>
      <c r="H48" s="41">
        <v>833</v>
      </c>
      <c r="I48" s="41">
        <v>833</v>
      </c>
      <c r="J48" s="41">
        <v>833</v>
      </c>
      <c r="K48" s="41">
        <v>833</v>
      </c>
      <c r="L48" s="41">
        <v>833</v>
      </c>
      <c r="M48" s="41">
        <v>833</v>
      </c>
      <c r="N48" s="41">
        <v>833</v>
      </c>
      <c r="O48" s="41">
        <v>833</v>
      </c>
      <c r="P48" s="41">
        <v>833</v>
      </c>
      <c r="Q48" s="41">
        <v>833</v>
      </c>
      <c r="R48" s="41">
        <v>833</v>
      </c>
      <c r="S48" s="41">
        <v>833</v>
      </c>
      <c r="T48" s="41">
        <v>833</v>
      </c>
      <c r="U48" s="41">
        <v>833</v>
      </c>
      <c r="V48" s="41">
        <v>833</v>
      </c>
      <c r="W48" s="41">
        <v>833</v>
      </c>
      <c r="X48" s="41">
        <v>833</v>
      </c>
      <c r="Y48" s="41">
        <v>833</v>
      </c>
      <c r="Z48" s="41">
        <v>833</v>
      </c>
      <c r="AA48" s="41">
        <v>833</v>
      </c>
      <c r="AB48" s="41">
        <v>833</v>
      </c>
      <c r="AC48" s="41">
        <v>833</v>
      </c>
      <c r="AD48" s="41">
        <v>833</v>
      </c>
      <c r="AE48" s="41">
        <v>833</v>
      </c>
      <c r="AF48" s="41">
        <v>833</v>
      </c>
      <c r="AG48" s="41">
        <v>833</v>
      </c>
      <c r="AH48" s="41">
        <v>833</v>
      </c>
      <c r="AI48" s="41">
        <v>833</v>
      </c>
      <c r="AJ48" s="41">
        <v>833</v>
      </c>
      <c r="AK48" s="41">
        <v>833</v>
      </c>
      <c r="AL48" s="41">
        <v>833</v>
      </c>
      <c r="AM48" s="41">
        <v>833</v>
      </c>
      <c r="AN48" s="41">
        <v>833</v>
      </c>
      <c r="AO48" s="41">
        <v>833</v>
      </c>
      <c r="AP48" s="41">
        <v>833</v>
      </c>
      <c r="AQ48" s="41">
        <v>833</v>
      </c>
      <c r="AR48" s="41">
        <v>833</v>
      </c>
      <c r="AS48" s="41">
        <v>833</v>
      </c>
      <c r="AT48" s="41">
        <v>833</v>
      </c>
      <c r="AU48" s="41">
        <v>833</v>
      </c>
      <c r="AV48" s="41">
        <v>833</v>
      </c>
      <c r="AW48" s="41">
        <v>833</v>
      </c>
      <c r="AX48" s="41">
        <v>833</v>
      </c>
      <c r="AY48" s="41">
        <v>833</v>
      </c>
      <c r="AZ48" s="41">
        <v>833</v>
      </c>
      <c r="BA48" s="41">
        <v>833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3239</v>
      </c>
      <c r="F49" s="41">
        <v>2965</v>
      </c>
      <c r="G49" s="41">
        <v>2381</v>
      </c>
      <c r="H49" s="41">
        <v>2393</v>
      </c>
      <c r="I49" s="41">
        <v>2406</v>
      </c>
      <c r="J49" s="41">
        <v>2413</v>
      </c>
      <c r="K49" s="41">
        <v>2423</v>
      </c>
      <c r="L49" s="41">
        <v>2434</v>
      </c>
      <c r="M49" s="41">
        <v>2444</v>
      </c>
      <c r="N49" s="41">
        <v>2449</v>
      </c>
      <c r="O49" s="41">
        <v>2458</v>
      </c>
      <c r="P49" s="41">
        <v>2465</v>
      </c>
      <c r="Q49" s="41">
        <v>2468</v>
      </c>
      <c r="R49" s="41">
        <v>2475</v>
      </c>
      <c r="S49" s="41">
        <v>2478</v>
      </c>
      <c r="T49" s="41">
        <v>2482</v>
      </c>
      <c r="U49" s="41">
        <v>2487</v>
      </c>
      <c r="V49" s="41">
        <v>2490</v>
      </c>
      <c r="W49" s="41">
        <v>2494</v>
      </c>
      <c r="X49" s="41">
        <v>2491</v>
      </c>
      <c r="Y49" s="41">
        <v>2487</v>
      </c>
      <c r="Z49" s="41">
        <v>2486</v>
      </c>
      <c r="AA49" s="41">
        <v>2485</v>
      </c>
      <c r="AB49" s="41">
        <v>2485</v>
      </c>
      <c r="AC49" s="41">
        <v>2486</v>
      </c>
      <c r="AD49" s="41">
        <v>2485</v>
      </c>
      <c r="AE49" s="41">
        <v>2485</v>
      </c>
      <c r="AF49" s="41">
        <v>2489</v>
      </c>
      <c r="AG49" s="41">
        <v>2491</v>
      </c>
      <c r="AH49" s="41">
        <v>2503</v>
      </c>
      <c r="AI49" s="41">
        <v>2510</v>
      </c>
      <c r="AJ49" s="41">
        <v>2520</v>
      </c>
      <c r="AK49" s="41">
        <v>2536</v>
      </c>
      <c r="AL49" s="41">
        <v>2550</v>
      </c>
      <c r="AM49" s="41">
        <v>2567</v>
      </c>
      <c r="AN49" s="41">
        <v>2583</v>
      </c>
      <c r="AO49" s="41">
        <v>2601</v>
      </c>
      <c r="AP49" s="41">
        <v>2619</v>
      </c>
      <c r="AQ49" s="41">
        <v>2635</v>
      </c>
      <c r="AR49" s="41">
        <v>2651</v>
      </c>
      <c r="AS49" s="41">
        <v>2669</v>
      </c>
      <c r="AT49" s="41">
        <v>2683</v>
      </c>
      <c r="AU49" s="41">
        <v>2698</v>
      </c>
      <c r="AV49" s="41">
        <v>2714</v>
      </c>
      <c r="AW49" s="41">
        <v>2730</v>
      </c>
      <c r="AX49" s="41">
        <v>2748</v>
      </c>
      <c r="AY49" s="41">
        <v>2762</v>
      </c>
      <c r="AZ49" s="41">
        <v>2779</v>
      </c>
      <c r="BA49" s="41">
        <v>2792</v>
      </c>
    </row>
    <row r="50" spans="1:53" ht="11.25" customHeight="1">
      <c r="A50" s="38" t="s">
        <v>18</v>
      </c>
      <c r="B50" s="39" t="s">
        <v>10</v>
      </c>
      <c r="C50" s="55">
        <v>114362</v>
      </c>
      <c r="D50" s="41">
        <v>117399</v>
      </c>
      <c r="E50" s="41">
        <v>120638</v>
      </c>
      <c r="F50" s="41">
        <v>123603</v>
      </c>
      <c r="G50" s="41">
        <v>125984</v>
      </c>
      <c r="H50" s="41">
        <v>128377</v>
      </c>
      <c r="I50" s="41">
        <v>130783</v>
      </c>
      <c r="J50" s="41">
        <v>133196</v>
      </c>
      <c r="K50" s="41">
        <v>135619</v>
      </c>
      <c r="L50" s="41">
        <v>138053</v>
      </c>
      <c r="M50" s="41">
        <v>140497</v>
      </c>
      <c r="N50" s="41">
        <v>142946</v>
      </c>
      <c r="O50" s="41">
        <v>145404</v>
      </c>
      <c r="P50" s="41">
        <v>147869</v>
      </c>
      <c r="Q50" s="41">
        <v>150337</v>
      </c>
      <c r="R50" s="41">
        <v>152812</v>
      </c>
      <c r="S50" s="41">
        <v>155290</v>
      </c>
      <c r="T50" s="41">
        <v>157772</v>
      </c>
      <c r="U50" s="41">
        <v>160259</v>
      </c>
      <c r="V50" s="41">
        <v>162749</v>
      </c>
      <c r="W50" s="41">
        <v>165243</v>
      </c>
      <c r="X50" s="41">
        <v>167734</v>
      </c>
      <c r="Y50" s="41">
        <v>170221</v>
      </c>
      <c r="Z50" s="41">
        <v>172707</v>
      </c>
      <c r="AA50" s="41">
        <v>175192</v>
      </c>
      <c r="AB50" s="41">
        <v>177677</v>
      </c>
      <c r="AC50" s="41">
        <v>180163</v>
      </c>
      <c r="AD50" s="41">
        <v>182648</v>
      </c>
      <c r="AE50" s="41">
        <v>185133</v>
      </c>
      <c r="AF50" s="41">
        <v>187622</v>
      </c>
      <c r="AG50" s="41">
        <v>190113</v>
      </c>
      <c r="AH50" s="41">
        <v>192616</v>
      </c>
      <c r="AI50" s="41">
        <v>195126</v>
      </c>
      <c r="AJ50" s="41">
        <v>197646</v>
      </c>
      <c r="AK50" s="41">
        <v>200182</v>
      </c>
      <c r="AL50" s="41">
        <v>202732</v>
      </c>
      <c r="AM50" s="41">
        <v>205299</v>
      </c>
      <c r="AN50" s="41">
        <v>207882</v>
      </c>
      <c r="AO50" s="41">
        <v>210483</v>
      </c>
      <c r="AP50" s="41">
        <v>213102</v>
      </c>
      <c r="AQ50" s="41">
        <v>215737</v>
      </c>
      <c r="AR50" s="41">
        <v>218388</v>
      </c>
      <c r="AS50" s="41">
        <v>221057</v>
      </c>
      <c r="AT50" s="41">
        <v>223740</v>
      </c>
      <c r="AU50" s="41">
        <v>226438</v>
      </c>
      <c r="AV50" s="41">
        <v>229152</v>
      </c>
      <c r="AW50" s="41">
        <v>231882</v>
      </c>
      <c r="AX50" s="41">
        <v>234630</v>
      </c>
      <c r="AY50" s="41">
        <v>237392</v>
      </c>
      <c r="AZ50" s="41">
        <v>240171</v>
      </c>
      <c r="BA50" s="41">
        <v>242963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2.13</v>
      </c>
      <c r="F53" s="45">
        <v>2.12</v>
      </c>
      <c r="G53" s="45">
        <v>2.11</v>
      </c>
      <c r="H53" s="45">
        <v>2.11</v>
      </c>
      <c r="I53" s="45">
        <v>2.1</v>
      </c>
      <c r="J53" s="45">
        <v>2.09</v>
      </c>
      <c r="K53" s="45">
        <v>2.08</v>
      </c>
      <c r="L53" s="45">
        <v>2.0699999999999998</v>
      </c>
      <c r="M53" s="45">
        <v>2.0699999999999998</v>
      </c>
      <c r="N53" s="45">
        <v>2.06</v>
      </c>
      <c r="O53" s="45">
        <v>2.0499999999999998</v>
      </c>
      <c r="P53" s="45">
        <v>2.04</v>
      </c>
      <c r="Q53" s="45">
        <v>2.0299999999999998</v>
      </c>
      <c r="R53" s="45">
        <v>2.0299999999999998</v>
      </c>
      <c r="S53" s="45">
        <v>2.02</v>
      </c>
      <c r="T53" s="45">
        <v>2.02</v>
      </c>
      <c r="U53" s="45">
        <v>2.02</v>
      </c>
      <c r="V53" s="45">
        <v>2.02</v>
      </c>
      <c r="W53" s="45">
        <v>2.02</v>
      </c>
      <c r="X53" s="45">
        <v>2.02</v>
      </c>
      <c r="Y53" s="45">
        <v>2.02</v>
      </c>
      <c r="Z53" s="45">
        <v>2.02</v>
      </c>
      <c r="AA53" s="45">
        <v>2.02</v>
      </c>
      <c r="AB53" s="45">
        <v>2.02</v>
      </c>
      <c r="AC53" s="45">
        <v>2.02</v>
      </c>
      <c r="AD53" s="45">
        <v>2.02</v>
      </c>
      <c r="AE53" s="45">
        <v>2.02</v>
      </c>
      <c r="AF53" s="45">
        <v>2.02</v>
      </c>
      <c r="AG53" s="45">
        <v>2.02</v>
      </c>
      <c r="AH53" s="45">
        <v>2.02</v>
      </c>
      <c r="AI53" s="45">
        <v>2.02</v>
      </c>
      <c r="AJ53" s="45">
        <v>2.02</v>
      </c>
      <c r="AK53" s="45">
        <v>2.02</v>
      </c>
      <c r="AL53" s="45">
        <v>2.02</v>
      </c>
      <c r="AM53" s="45">
        <v>2.02</v>
      </c>
      <c r="AN53" s="45">
        <v>2.02</v>
      </c>
      <c r="AO53" s="45">
        <v>2.02</v>
      </c>
      <c r="AP53" s="45">
        <v>2.02</v>
      </c>
      <c r="AQ53" s="45">
        <v>2.02</v>
      </c>
      <c r="AR53" s="45">
        <v>2.02</v>
      </c>
      <c r="AS53" s="45">
        <v>2.02</v>
      </c>
      <c r="AT53" s="45">
        <v>2.02</v>
      </c>
      <c r="AU53" s="45">
        <v>2.02</v>
      </c>
      <c r="AV53" s="45">
        <v>2.02</v>
      </c>
      <c r="AW53" s="45">
        <v>2.02</v>
      </c>
      <c r="AX53" s="45">
        <v>2.02</v>
      </c>
      <c r="AY53" s="45">
        <v>2.02</v>
      </c>
      <c r="AZ53" s="45">
        <v>2.02</v>
      </c>
      <c r="BA53" s="45">
        <v>2.02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7.7</v>
      </c>
      <c r="F54" s="46">
        <v>7.7</v>
      </c>
      <c r="G54" s="46">
        <v>7.6</v>
      </c>
      <c r="H54" s="46">
        <v>7.6</v>
      </c>
      <c r="I54" s="46">
        <v>7.4</v>
      </c>
      <c r="J54" s="46">
        <v>7.4</v>
      </c>
      <c r="K54" s="46">
        <v>7.3</v>
      </c>
      <c r="L54" s="46">
        <v>7.2</v>
      </c>
      <c r="M54" s="46">
        <v>7.1</v>
      </c>
      <c r="N54" s="46">
        <v>7.1</v>
      </c>
      <c r="O54" s="46">
        <v>7</v>
      </c>
      <c r="P54" s="46">
        <v>7</v>
      </c>
      <c r="Q54" s="46">
        <v>6.9</v>
      </c>
      <c r="R54" s="46">
        <v>6.9</v>
      </c>
      <c r="S54" s="46">
        <v>6.8</v>
      </c>
      <c r="T54" s="46">
        <v>6.8</v>
      </c>
      <c r="U54" s="46">
        <v>6.7</v>
      </c>
      <c r="V54" s="46">
        <v>6.7</v>
      </c>
      <c r="W54" s="46">
        <v>6.6</v>
      </c>
      <c r="X54" s="46">
        <v>6.5</v>
      </c>
      <c r="Y54" s="46">
        <v>6.5</v>
      </c>
      <c r="Z54" s="46">
        <v>6.5</v>
      </c>
      <c r="AA54" s="46">
        <v>6.5</v>
      </c>
      <c r="AB54" s="46">
        <v>6.4</v>
      </c>
      <c r="AC54" s="46">
        <v>6.4</v>
      </c>
      <c r="AD54" s="46">
        <v>6.4</v>
      </c>
      <c r="AE54" s="46">
        <v>6.4</v>
      </c>
      <c r="AF54" s="46">
        <v>6.3</v>
      </c>
      <c r="AG54" s="46">
        <v>6.3</v>
      </c>
      <c r="AH54" s="46">
        <v>6.3</v>
      </c>
      <c r="AI54" s="46">
        <v>6.3</v>
      </c>
      <c r="AJ54" s="46">
        <v>6.3</v>
      </c>
      <c r="AK54" s="46">
        <v>6.2</v>
      </c>
      <c r="AL54" s="46">
        <v>6.2</v>
      </c>
      <c r="AM54" s="46">
        <v>6.2</v>
      </c>
      <c r="AN54" s="46">
        <v>6.2</v>
      </c>
      <c r="AO54" s="46">
        <v>6.2</v>
      </c>
      <c r="AP54" s="46">
        <v>6.1</v>
      </c>
      <c r="AQ54" s="46">
        <v>6.1</v>
      </c>
      <c r="AR54" s="46">
        <v>6.1</v>
      </c>
      <c r="AS54" s="46">
        <v>6</v>
      </c>
      <c r="AT54" s="46">
        <v>6</v>
      </c>
      <c r="AU54" s="46">
        <v>6</v>
      </c>
      <c r="AV54" s="46">
        <v>6</v>
      </c>
      <c r="AW54" s="46">
        <v>6</v>
      </c>
      <c r="AX54" s="46">
        <v>5.9</v>
      </c>
      <c r="AY54" s="46">
        <v>5.9</v>
      </c>
      <c r="AZ54" s="46">
        <v>5.9</v>
      </c>
      <c r="BA54" s="46">
        <v>5.9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14.6</v>
      </c>
      <c r="F55" s="46">
        <v>11.8</v>
      </c>
      <c r="G55" s="46">
        <v>6.7</v>
      </c>
      <c r="H55" s="46">
        <v>6.5</v>
      </c>
      <c r="I55" s="46">
        <v>6.4</v>
      </c>
      <c r="J55" s="46">
        <v>6.3</v>
      </c>
      <c r="K55" s="46">
        <v>6.2</v>
      </c>
      <c r="L55" s="46">
        <v>6.1</v>
      </c>
      <c r="M55" s="46">
        <v>6</v>
      </c>
      <c r="N55" s="46">
        <v>5.9</v>
      </c>
      <c r="O55" s="46">
        <v>5.8</v>
      </c>
      <c r="P55" s="46">
        <v>5.7</v>
      </c>
      <c r="Q55" s="46">
        <v>5.6</v>
      </c>
      <c r="R55" s="46">
        <v>5.5</v>
      </c>
      <c r="S55" s="46">
        <v>5.4</v>
      </c>
      <c r="T55" s="46">
        <v>5.3</v>
      </c>
      <c r="U55" s="46">
        <v>5.2</v>
      </c>
      <c r="V55" s="46">
        <v>5.2</v>
      </c>
      <c r="W55" s="46">
        <v>5.0999999999999996</v>
      </c>
      <c r="X55" s="46">
        <v>5</v>
      </c>
      <c r="Y55" s="46">
        <v>4.9000000000000004</v>
      </c>
      <c r="Z55" s="46">
        <v>4.9000000000000004</v>
      </c>
      <c r="AA55" s="46">
        <v>4.8</v>
      </c>
      <c r="AB55" s="46">
        <v>4.7</v>
      </c>
      <c r="AC55" s="46">
        <v>4.7</v>
      </c>
      <c r="AD55" s="46">
        <v>4.5999999999999996</v>
      </c>
      <c r="AE55" s="46">
        <v>4.5</v>
      </c>
      <c r="AF55" s="46">
        <v>4.5</v>
      </c>
      <c r="AG55" s="46">
        <v>4.4000000000000004</v>
      </c>
      <c r="AH55" s="46">
        <v>4.4000000000000004</v>
      </c>
      <c r="AI55" s="46">
        <v>4.3</v>
      </c>
      <c r="AJ55" s="46">
        <v>4.2</v>
      </c>
      <c r="AK55" s="46">
        <v>4.2</v>
      </c>
      <c r="AL55" s="46">
        <v>4.0999999999999996</v>
      </c>
      <c r="AM55" s="46">
        <v>4.0999999999999996</v>
      </c>
      <c r="AN55" s="46">
        <v>4</v>
      </c>
      <c r="AO55" s="46">
        <v>4</v>
      </c>
      <c r="AP55" s="46">
        <v>3.9</v>
      </c>
      <c r="AQ55" s="46">
        <v>3.9</v>
      </c>
      <c r="AR55" s="46">
        <v>3.8</v>
      </c>
      <c r="AS55" s="46">
        <v>3.8</v>
      </c>
      <c r="AT55" s="46">
        <v>3.7</v>
      </c>
      <c r="AU55" s="46">
        <v>3.7</v>
      </c>
      <c r="AV55" s="46">
        <v>3.7</v>
      </c>
      <c r="AW55" s="46">
        <v>3.6</v>
      </c>
      <c r="AX55" s="46">
        <v>3.6</v>
      </c>
      <c r="AY55" s="46">
        <v>3.5</v>
      </c>
      <c r="AZ55" s="46">
        <v>3.5</v>
      </c>
      <c r="BA55" s="46">
        <v>3.4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2.8</v>
      </c>
      <c r="F56" s="46">
        <v>2.5</v>
      </c>
      <c r="G56" s="46">
        <v>1.9</v>
      </c>
      <c r="H56" s="46">
        <v>1.9</v>
      </c>
      <c r="I56" s="46">
        <v>1.9</v>
      </c>
      <c r="J56" s="46">
        <v>1.8</v>
      </c>
      <c r="K56" s="46">
        <v>1.8</v>
      </c>
      <c r="L56" s="46">
        <v>1.8</v>
      </c>
      <c r="M56" s="46">
        <v>1.8</v>
      </c>
      <c r="N56" s="46">
        <v>1.7</v>
      </c>
      <c r="O56" s="46">
        <v>1.7</v>
      </c>
      <c r="P56" s="46">
        <v>1.7</v>
      </c>
      <c r="Q56" s="46">
        <v>1.7</v>
      </c>
      <c r="R56" s="46">
        <v>1.6</v>
      </c>
      <c r="S56" s="46">
        <v>1.6</v>
      </c>
      <c r="T56" s="46">
        <v>1.6</v>
      </c>
      <c r="U56" s="46">
        <v>1.6</v>
      </c>
      <c r="V56" s="46">
        <v>1.6</v>
      </c>
      <c r="W56" s="46">
        <v>1.5</v>
      </c>
      <c r="X56" s="46">
        <v>1.5</v>
      </c>
      <c r="Y56" s="46">
        <v>1.5</v>
      </c>
      <c r="Z56" s="46">
        <v>1.5</v>
      </c>
      <c r="AA56" s="46">
        <v>1.4</v>
      </c>
      <c r="AB56" s="46">
        <v>1.4</v>
      </c>
      <c r="AC56" s="46">
        <v>1.4</v>
      </c>
      <c r="AD56" s="46">
        <v>1.4</v>
      </c>
      <c r="AE56" s="46">
        <v>1.4</v>
      </c>
      <c r="AF56" s="46">
        <v>1.3</v>
      </c>
      <c r="AG56" s="46">
        <v>1.3</v>
      </c>
      <c r="AH56" s="46">
        <v>1.3</v>
      </c>
      <c r="AI56" s="46">
        <v>1.3</v>
      </c>
      <c r="AJ56" s="46">
        <v>1.3</v>
      </c>
      <c r="AK56" s="46">
        <v>1.3</v>
      </c>
      <c r="AL56" s="46">
        <v>1.3</v>
      </c>
      <c r="AM56" s="46">
        <v>1.3</v>
      </c>
      <c r="AN56" s="46">
        <v>1.3</v>
      </c>
      <c r="AO56" s="46">
        <v>1.3</v>
      </c>
      <c r="AP56" s="46">
        <v>1.2</v>
      </c>
      <c r="AQ56" s="46">
        <v>1.2</v>
      </c>
      <c r="AR56" s="46">
        <v>1.2</v>
      </c>
      <c r="AS56" s="46">
        <v>1.2</v>
      </c>
      <c r="AT56" s="46">
        <v>1.2</v>
      </c>
      <c r="AU56" s="46">
        <v>1.2</v>
      </c>
      <c r="AV56" s="46">
        <v>1.2</v>
      </c>
      <c r="AW56" s="46">
        <v>1.2</v>
      </c>
      <c r="AX56" s="46">
        <v>1.2</v>
      </c>
      <c r="AY56" s="46">
        <v>1.2</v>
      </c>
      <c r="AZ56" s="46">
        <v>1.2</v>
      </c>
      <c r="BA56" s="46">
        <v>1.2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33.216908212560384</v>
      </c>
      <c r="D59" s="46">
        <v>33.223120837297813</v>
      </c>
      <c r="E59" s="46">
        <v>33.299999999999997</v>
      </c>
      <c r="F59" s="46">
        <v>33.4</v>
      </c>
      <c r="G59" s="46">
        <v>33.5</v>
      </c>
      <c r="H59" s="46">
        <v>33.5</v>
      </c>
      <c r="I59" s="46">
        <v>33.6</v>
      </c>
      <c r="J59" s="46">
        <v>33.6</v>
      </c>
      <c r="K59" s="46">
        <v>33.6</v>
      </c>
      <c r="L59" s="46">
        <v>33.700000000000003</v>
      </c>
      <c r="M59" s="46">
        <v>33.799999999999997</v>
      </c>
      <c r="N59" s="46">
        <v>34</v>
      </c>
      <c r="O59" s="46">
        <v>34.1</v>
      </c>
      <c r="P59" s="46">
        <v>34.200000000000003</v>
      </c>
      <c r="Q59" s="46">
        <v>34.299999999999997</v>
      </c>
      <c r="R59" s="46">
        <v>34.4</v>
      </c>
      <c r="S59" s="46">
        <v>34.5</v>
      </c>
      <c r="T59" s="46">
        <v>34.6</v>
      </c>
      <c r="U59" s="46">
        <v>34.700000000000003</v>
      </c>
      <c r="V59" s="46">
        <v>34.799999999999997</v>
      </c>
      <c r="W59" s="46">
        <v>34.9</v>
      </c>
      <c r="X59" s="46">
        <v>35</v>
      </c>
      <c r="Y59" s="46">
        <v>35.1</v>
      </c>
      <c r="Z59" s="46">
        <v>35.200000000000003</v>
      </c>
      <c r="AA59" s="46">
        <v>35.299999999999997</v>
      </c>
      <c r="AB59" s="46">
        <v>35.4</v>
      </c>
      <c r="AC59" s="46">
        <v>35.4</v>
      </c>
      <c r="AD59" s="46">
        <v>35.5</v>
      </c>
      <c r="AE59" s="46">
        <v>35.5</v>
      </c>
      <c r="AF59" s="46">
        <v>35.6</v>
      </c>
      <c r="AG59" s="46">
        <v>35.6</v>
      </c>
      <c r="AH59" s="46">
        <v>35.6</v>
      </c>
      <c r="AI59" s="46">
        <v>35.700000000000003</v>
      </c>
      <c r="AJ59" s="46">
        <v>35.700000000000003</v>
      </c>
      <c r="AK59" s="46">
        <v>35.700000000000003</v>
      </c>
      <c r="AL59" s="46">
        <v>35.700000000000003</v>
      </c>
      <c r="AM59" s="46">
        <v>35.799999999999997</v>
      </c>
      <c r="AN59" s="46">
        <v>35.799999999999997</v>
      </c>
      <c r="AO59" s="46">
        <v>35.9</v>
      </c>
      <c r="AP59" s="46">
        <v>35.9</v>
      </c>
      <c r="AQ59" s="46">
        <v>35.9</v>
      </c>
      <c r="AR59" s="46">
        <v>36</v>
      </c>
      <c r="AS59" s="46">
        <v>36</v>
      </c>
      <c r="AT59" s="46">
        <v>36.1</v>
      </c>
      <c r="AU59" s="46">
        <v>36.1</v>
      </c>
      <c r="AV59" s="46">
        <v>36.200000000000003</v>
      </c>
      <c r="AW59" s="46">
        <v>36.200000000000003</v>
      </c>
      <c r="AX59" s="46">
        <v>36.299999999999997</v>
      </c>
      <c r="AY59" s="46">
        <v>36.299999999999997</v>
      </c>
      <c r="AZ59" s="46">
        <v>36.4</v>
      </c>
      <c r="BA59" s="46">
        <v>36.4</v>
      </c>
    </row>
    <row r="60" spans="1:53" ht="11.25" customHeight="1">
      <c r="A60" s="46" t="s">
        <v>23</v>
      </c>
      <c r="B60" s="48" t="s">
        <v>22</v>
      </c>
      <c r="C60" s="46">
        <v>32.616279069767444</v>
      </c>
      <c r="D60" s="46">
        <v>32.648498331479423</v>
      </c>
      <c r="E60" s="46">
        <v>32.700000000000003</v>
      </c>
      <c r="F60" s="46">
        <v>32.799999999999997</v>
      </c>
      <c r="G60" s="46">
        <v>32.9</v>
      </c>
      <c r="H60" s="46">
        <v>33.1</v>
      </c>
      <c r="I60" s="46">
        <v>33.200000000000003</v>
      </c>
      <c r="J60" s="46">
        <v>33.299999999999997</v>
      </c>
      <c r="K60" s="46">
        <v>33.5</v>
      </c>
      <c r="L60" s="46">
        <v>33.6</v>
      </c>
      <c r="M60" s="46">
        <v>33.700000000000003</v>
      </c>
      <c r="N60" s="46">
        <v>33.9</v>
      </c>
      <c r="O60" s="46">
        <v>34</v>
      </c>
      <c r="P60" s="46">
        <v>34.1</v>
      </c>
      <c r="Q60" s="46">
        <v>34.299999999999997</v>
      </c>
      <c r="R60" s="46">
        <v>34.4</v>
      </c>
      <c r="S60" s="46">
        <v>34.5</v>
      </c>
      <c r="T60" s="46">
        <v>34.6</v>
      </c>
      <c r="U60" s="46">
        <v>34.700000000000003</v>
      </c>
      <c r="V60" s="46">
        <v>34.799999999999997</v>
      </c>
      <c r="W60" s="46">
        <v>34.9</v>
      </c>
      <c r="X60" s="46">
        <v>35</v>
      </c>
      <c r="Y60" s="46">
        <v>35.1</v>
      </c>
      <c r="Z60" s="46">
        <v>35.200000000000003</v>
      </c>
      <c r="AA60" s="46">
        <v>35.299999999999997</v>
      </c>
      <c r="AB60" s="46">
        <v>35.4</v>
      </c>
      <c r="AC60" s="46">
        <v>35.5</v>
      </c>
      <c r="AD60" s="46">
        <v>35.5</v>
      </c>
      <c r="AE60" s="46">
        <v>35.6</v>
      </c>
      <c r="AF60" s="46">
        <v>35.6</v>
      </c>
      <c r="AG60" s="46">
        <v>35.700000000000003</v>
      </c>
      <c r="AH60" s="46">
        <v>35.700000000000003</v>
      </c>
      <c r="AI60" s="46">
        <v>35.700000000000003</v>
      </c>
      <c r="AJ60" s="46">
        <v>35.700000000000003</v>
      </c>
      <c r="AK60" s="46">
        <v>35.700000000000003</v>
      </c>
      <c r="AL60" s="46">
        <v>35.700000000000003</v>
      </c>
      <c r="AM60" s="46">
        <v>35.799999999999997</v>
      </c>
      <c r="AN60" s="46">
        <v>35.799999999999997</v>
      </c>
      <c r="AO60" s="46">
        <v>35.799999999999997</v>
      </c>
      <c r="AP60" s="46">
        <v>35.9</v>
      </c>
      <c r="AQ60" s="46">
        <v>35.9</v>
      </c>
      <c r="AR60" s="46">
        <v>36</v>
      </c>
      <c r="AS60" s="46">
        <v>36</v>
      </c>
      <c r="AT60" s="46">
        <v>36</v>
      </c>
      <c r="AU60" s="46">
        <v>36.1</v>
      </c>
      <c r="AV60" s="46">
        <v>36.1</v>
      </c>
      <c r="AW60" s="46">
        <v>36.1</v>
      </c>
      <c r="AX60" s="46">
        <v>36.200000000000003</v>
      </c>
      <c r="AY60" s="46">
        <v>36.200000000000003</v>
      </c>
      <c r="AZ60" s="46">
        <v>36.200000000000003</v>
      </c>
      <c r="BA60" s="46">
        <v>36.299999999999997</v>
      </c>
    </row>
    <row r="61" spans="1:53" ht="11.25" customHeight="1">
      <c r="A61" s="46" t="s">
        <v>24</v>
      </c>
      <c r="B61" s="48" t="s">
        <v>22</v>
      </c>
      <c r="C61" s="46">
        <v>32.923720472440948</v>
      </c>
      <c r="D61" s="46">
        <v>32.959086345381529</v>
      </c>
      <c r="E61" s="46">
        <v>33</v>
      </c>
      <c r="F61" s="46">
        <v>33.1</v>
      </c>
      <c r="G61" s="46">
        <v>33.200000000000003</v>
      </c>
      <c r="H61" s="46">
        <v>33.299999999999997</v>
      </c>
      <c r="I61" s="46">
        <v>33.4</v>
      </c>
      <c r="J61" s="46">
        <v>33.5</v>
      </c>
      <c r="K61" s="46">
        <v>33.6</v>
      </c>
      <c r="L61" s="46">
        <v>33.700000000000003</v>
      </c>
      <c r="M61" s="46">
        <v>33.799999999999997</v>
      </c>
      <c r="N61" s="46">
        <v>33.9</v>
      </c>
      <c r="O61" s="46">
        <v>34</v>
      </c>
      <c r="P61" s="46">
        <v>34.200000000000003</v>
      </c>
      <c r="Q61" s="46">
        <v>34.299999999999997</v>
      </c>
      <c r="R61" s="46">
        <v>34.4</v>
      </c>
      <c r="S61" s="46">
        <v>34.5</v>
      </c>
      <c r="T61" s="46">
        <v>34.6</v>
      </c>
      <c r="U61" s="46">
        <v>34.700000000000003</v>
      </c>
      <c r="V61" s="46">
        <v>34.799999999999997</v>
      </c>
      <c r="W61" s="46">
        <v>34.9</v>
      </c>
      <c r="X61" s="46">
        <v>35</v>
      </c>
      <c r="Y61" s="46">
        <v>35.1</v>
      </c>
      <c r="Z61" s="46">
        <v>35.200000000000003</v>
      </c>
      <c r="AA61" s="46">
        <v>35.299999999999997</v>
      </c>
      <c r="AB61" s="46">
        <v>35.4</v>
      </c>
      <c r="AC61" s="46">
        <v>35.4</v>
      </c>
      <c r="AD61" s="46">
        <v>35.5</v>
      </c>
      <c r="AE61" s="46">
        <v>35.5</v>
      </c>
      <c r="AF61" s="46">
        <v>35.6</v>
      </c>
      <c r="AG61" s="46">
        <v>35.6</v>
      </c>
      <c r="AH61" s="46">
        <v>35.700000000000003</v>
      </c>
      <c r="AI61" s="46">
        <v>35.700000000000003</v>
      </c>
      <c r="AJ61" s="46">
        <v>35.700000000000003</v>
      </c>
      <c r="AK61" s="46">
        <v>35.700000000000003</v>
      </c>
      <c r="AL61" s="46">
        <v>35.700000000000003</v>
      </c>
      <c r="AM61" s="46">
        <v>35.799999999999997</v>
      </c>
      <c r="AN61" s="46">
        <v>35.799999999999997</v>
      </c>
      <c r="AO61" s="46">
        <v>35.9</v>
      </c>
      <c r="AP61" s="46">
        <v>35.9</v>
      </c>
      <c r="AQ61" s="46">
        <v>35.9</v>
      </c>
      <c r="AR61" s="46">
        <v>36</v>
      </c>
      <c r="AS61" s="46">
        <v>36</v>
      </c>
      <c r="AT61" s="46">
        <v>36.1</v>
      </c>
      <c r="AU61" s="46">
        <v>36.1</v>
      </c>
      <c r="AV61" s="46">
        <v>36.1</v>
      </c>
      <c r="AW61" s="46">
        <v>36.200000000000003</v>
      </c>
      <c r="AX61" s="46">
        <v>36.200000000000003</v>
      </c>
      <c r="AY61" s="46">
        <v>36.299999999999997</v>
      </c>
      <c r="AZ61" s="46">
        <v>36.299999999999997</v>
      </c>
      <c r="BA61" s="46">
        <v>36.299999999999997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112.49372898047159</v>
      </c>
      <c r="D63" s="46">
        <v>112.17198004771198</v>
      </c>
      <c r="E63" s="46">
        <v>111.9</v>
      </c>
      <c r="F63" s="46">
        <v>111.6</v>
      </c>
      <c r="G63" s="46">
        <v>111.5</v>
      </c>
      <c r="H63" s="46">
        <v>111.3</v>
      </c>
      <c r="I63" s="46">
        <v>111.1</v>
      </c>
      <c r="J63" s="46">
        <v>111</v>
      </c>
      <c r="K63" s="46">
        <v>110.8</v>
      </c>
      <c r="L63" s="46">
        <v>110.7</v>
      </c>
      <c r="M63" s="46">
        <v>110.6</v>
      </c>
      <c r="N63" s="46">
        <v>110.4</v>
      </c>
      <c r="O63" s="46">
        <v>110.3</v>
      </c>
      <c r="P63" s="46">
        <v>110.2</v>
      </c>
      <c r="Q63" s="46">
        <v>110.1</v>
      </c>
      <c r="R63" s="46">
        <v>110</v>
      </c>
      <c r="S63" s="46">
        <v>109.9</v>
      </c>
      <c r="T63" s="46">
        <v>109.8</v>
      </c>
      <c r="U63" s="46">
        <v>109.7</v>
      </c>
      <c r="V63" s="46">
        <v>109.6</v>
      </c>
      <c r="W63" s="46">
        <v>109.5</v>
      </c>
      <c r="X63" s="46">
        <v>109.4</v>
      </c>
      <c r="Y63" s="46">
        <v>109.3</v>
      </c>
      <c r="Z63" s="46">
        <v>109.3</v>
      </c>
      <c r="AA63" s="46">
        <v>109.2</v>
      </c>
      <c r="AB63" s="46">
        <v>109.1</v>
      </c>
      <c r="AC63" s="46">
        <v>109.1</v>
      </c>
      <c r="AD63" s="46">
        <v>109</v>
      </c>
      <c r="AE63" s="46">
        <v>109</v>
      </c>
      <c r="AF63" s="46">
        <v>108.9</v>
      </c>
      <c r="AG63" s="46">
        <v>108.9</v>
      </c>
      <c r="AH63" s="46">
        <v>108.8</v>
      </c>
      <c r="AI63" s="46">
        <v>108.8</v>
      </c>
      <c r="AJ63" s="46">
        <v>108.8</v>
      </c>
      <c r="AK63" s="46">
        <v>108.8</v>
      </c>
      <c r="AL63" s="46">
        <v>108.7</v>
      </c>
      <c r="AM63" s="46">
        <v>108.7</v>
      </c>
      <c r="AN63" s="46">
        <v>108.7</v>
      </c>
      <c r="AO63" s="46">
        <v>108.7</v>
      </c>
      <c r="AP63" s="46">
        <v>108.7</v>
      </c>
      <c r="AQ63" s="46">
        <v>108.7</v>
      </c>
      <c r="AR63" s="46">
        <v>108.7</v>
      </c>
      <c r="AS63" s="46">
        <v>108.6</v>
      </c>
      <c r="AT63" s="46">
        <v>108.6</v>
      </c>
      <c r="AU63" s="46">
        <v>108.6</v>
      </c>
      <c r="AV63" s="46">
        <v>108.6</v>
      </c>
      <c r="AW63" s="46">
        <v>108.6</v>
      </c>
      <c r="AX63" s="46">
        <v>108.6</v>
      </c>
      <c r="AY63" s="46">
        <v>108.6</v>
      </c>
      <c r="AZ63" s="46">
        <v>108.6</v>
      </c>
      <c r="BA63" s="46">
        <v>108.6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22.057151851139363</v>
      </c>
      <c r="D66" s="46">
        <v>21.805977904411453</v>
      </c>
      <c r="E66" s="46">
        <v>21.5</v>
      </c>
      <c r="F66" s="46">
        <v>21.4</v>
      </c>
      <c r="G66" s="46">
        <v>21.2</v>
      </c>
      <c r="H66" s="46">
        <v>21.1</v>
      </c>
      <c r="I66" s="46">
        <v>21</v>
      </c>
      <c r="J66" s="46">
        <v>20.9</v>
      </c>
      <c r="K66" s="46">
        <v>20.9</v>
      </c>
      <c r="L66" s="46">
        <v>20.9</v>
      </c>
      <c r="M66" s="46">
        <v>20.9</v>
      </c>
      <c r="N66" s="46">
        <v>21</v>
      </c>
      <c r="O66" s="46">
        <v>21</v>
      </c>
      <c r="P66" s="46">
        <v>21</v>
      </c>
      <c r="Q66" s="46">
        <v>21</v>
      </c>
      <c r="R66" s="46">
        <v>21</v>
      </c>
      <c r="S66" s="46">
        <v>20.9</v>
      </c>
      <c r="T66" s="46">
        <v>20.9</v>
      </c>
      <c r="U66" s="46">
        <v>20.8</v>
      </c>
      <c r="V66" s="46">
        <v>20.7</v>
      </c>
      <c r="W66" s="46">
        <v>20.7</v>
      </c>
      <c r="X66" s="46">
        <v>20.6</v>
      </c>
      <c r="Y66" s="46">
        <v>20.6</v>
      </c>
      <c r="Z66" s="46">
        <v>20.5</v>
      </c>
      <c r="AA66" s="46">
        <v>20.5</v>
      </c>
      <c r="AB66" s="46">
        <v>20.399999999999999</v>
      </c>
      <c r="AC66" s="46">
        <v>20.3</v>
      </c>
      <c r="AD66" s="46">
        <v>20.3</v>
      </c>
      <c r="AE66" s="46">
        <v>20.2</v>
      </c>
      <c r="AF66" s="46">
        <v>20.2</v>
      </c>
      <c r="AG66" s="46">
        <v>20.100000000000001</v>
      </c>
      <c r="AH66" s="46">
        <v>20.100000000000001</v>
      </c>
      <c r="AI66" s="46">
        <v>20</v>
      </c>
      <c r="AJ66" s="46">
        <v>20</v>
      </c>
      <c r="AK66" s="46">
        <v>19.899999999999999</v>
      </c>
      <c r="AL66" s="46">
        <v>19.899999999999999</v>
      </c>
      <c r="AM66" s="46">
        <v>19.899999999999999</v>
      </c>
      <c r="AN66" s="46">
        <v>19.899999999999999</v>
      </c>
      <c r="AO66" s="46">
        <v>19.8</v>
      </c>
      <c r="AP66" s="46">
        <v>19.8</v>
      </c>
      <c r="AQ66" s="46">
        <v>19.8</v>
      </c>
      <c r="AR66" s="46">
        <v>19.8</v>
      </c>
      <c r="AS66" s="46">
        <v>19.8</v>
      </c>
      <c r="AT66" s="46">
        <v>19.8</v>
      </c>
      <c r="AU66" s="46">
        <v>19.8</v>
      </c>
      <c r="AV66" s="46">
        <v>19.8</v>
      </c>
      <c r="AW66" s="46">
        <v>19.8</v>
      </c>
      <c r="AX66" s="46">
        <v>19.8</v>
      </c>
      <c r="AY66" s="46">
        <v>19.8</v>
      </c>
      <c r="AZ66" s="46">
        <v>19.8</v>
      </c>
      <c r="BA66" s="46">
        <v>19.8</v>
      </c>
    </row>
    <row r="67" spans="1:53" ht="11.25" customHeight="1">
      <c r="A67" s="46" t="s">
        <v>29</v>
      </c>
      <c r="B67" s="48" t="s">
        <v>28</v>
      </c>
      <c r="C67" s="46">
        <v>72.7</v>
      </c>
      <c r="D67" s="46">
        <v>72.7</v>
      </c>
      <c r="E67" s="46">
        <v>72.7</v>
      </c>
      <c r="F67" s="46">
        <v>72.599999999999994</v>
      </c>
      <c r="G67" s="46">
        <v>72.400000000000006</v>
      </c>
      <c r="H67" s="46">
        <v>72.2</v>
      </c>
      <c r="I67" s="46">
        <v>71.8</v>
      </c>
      <c r="J67" s="46">
        <v>71.5</v>
      </c>
      <c r="K67" s="46">
        <v>71.099999999999994</v>
      </c>
      <c r="L67" s="46">
        <v>70.8</v>
      </c>
      <c r="M67" s="46">
        <v>70.400000000000006</v>
      </c>
      <c r="N67" s="46">
        <v>70</v>
      </c>
      <c r="O67" s="46">
        <v>69.7</v>
      </c>
      <c r="P67" s="46">
        <v>69.400000000000006</v>
      </c>
      <c r="Q67" s="46">
        <v>69.099999999999994</v>
      </c>
      <c r="R67" s="46">
        <v>68.900000000000006</v>
      </c>
      <c r="S67" s="46">
        <v>68.7</v>
      </c>
      <c r="T67" s="46">
        <v>68.5</v>
      </c>
      <c r="U67" s="46">
        <v>68.3</v>
      </c>
      <c r="V67" s="46">
        <v>68.2</v>
      </c>
      <c r="W67" s="46">
        <v>68</v>
      </c>
      <c r="X67" s="46">
        <v>67.8</v>
      </c>
      <c r="Y67" s="46">
        <v>67.7</v>
      </c>
      <c r="Z67" s="46">
        <v>67.599999999999994</v>
      </c>
      <c r="AA67" s="46">
        <v>67.5</v>
      </c>
      <c r="AB67" s="46">
        <v>67.5</v>
      </c>
      <c r="AC67" s="46">
        <v>67.5</v>
      </c>
      <c r="AD67" s="46">
        <v>67.5</v>
      </c>
      <c r="AE67" s="46">
        <v>67.400000000000006</v>
      </c>
      <c r="AF67" s="46">
        <v>67.400000000000006</v>
      </c>
      <c r="AG67" s="46">
        <v>67.3</v>
      </c>
      <c r="AH67" s="46">
        <v>67.3</v>
      </c>
      <c r="AI67" s="46">
        <v>67.2</v>
      </c>
      <c r="AJ67" s="46">
        <v>67.2</v>
      </c>
      <c r="AK67" s="46">
        <v>67.3</v>
      </c>
      <c r="AL67" s="46">
        <v>67.3</v>
      </c>
      <c r="AM67" s="46">
        <v>67.3</v>
      </c>
      <c r="AN67" s="46">
        <v>67.3</v>
      </c>
      <c r="AO67" s="46">
        <v>67.3</v>
      </c>
      <c r="AP67" s="46">
        <v>67.3</v>
      </c>
      <c r="AQ67" s="46">
        <v>67.3</v>
      </c>
      <c r="AR67" s="46">
        <v>67.2</v>
      </c>
      <c r="AS67" s="46">
        <v>67.099999999999994</v>
      </c>
      <c r="AT67" s="46">
        <v>67</v>
      </c>
      <c r="AU67" s="46">
        <v>66.900000000000006</v>
      </c>
      <c r="AV67" s="46">
        <v>66.8</v>
      </c>
      <c r="AW67" s="46">
        <v>66.8</v>
      </c>
      <c r="AX67" s="46">
        <v>66.7</v>
      </c>
      <c r="AY67" s="46">
        <v>66.599999999999994</v>
      </c>
      <c r="AZ67" s="46">
        <v>66.5</v>
      </c>
      <c r="BA67" s="46">
        <v>66.400000000000006</v>
      </c>
    </row>
    <row r="68" spans="1:53" ht="11.25" customHeight="1">
      <c r="A68" s="46" t="s">
        <v>30</v>
      </c>
      <c r="B68" s="48" t="s">
        <v>28</v>
      </c>
      <c r="C68" s="46">
        <v>5.2211398891240091</v>
      </c>
      <c r="D68" s="46">
        <v>5.5256007291373859</v>
      </c>
      <c r="E68" s="46">
        <v>5.8</v>
      </c>
      <c r="F68" s="46">
        <v>6.1</v>
      </c>
      <c r="G68" s="46">
        <v>6.4</v>
      </c>
      <c r="H68" s="46">
        <v>6.7</v>
      </c>
      <c r="I68" s="46">
        <v>7.2</v>
      </c>
      <c r="J68" s="46">
        <v>7.5</v>
      </c>
      <c r="K68" s="46">
        <v>7.9</v>
      </c>
      <c r="L68" s="46">
        <v>8.3000000000000007</v>
      </c>
      <c r="M68" s="46">
        <v>8.6999999999999993</v>
      </c>
      <c r="N68" s="46">
        <v>9</v>
      </c>
      <c r="O68" s="46">
        <v>9.3000000000000007</v>
      </c>
      <c r="P68" s="46">
        <v>9.6</v>
      </c>
      <c r="Q68" s="46">
        <v>9.9</v>
      </c>
      <c r="R68" s="46">
        <v>10.199999999999999</v>
      </c>
      <c r="S68" s="46">
        <v>10.4</v>
      </c>
      <c r="T68" s="46">
        <v>10.7</v>
      </c>
      <c r="U68" s="46">
        <v>10.9</v>
      </c>
      <c r="V68" s="46">
        <v>11.1</v>
      </c>
      <c r="W68" s="46">
        <v>11.3</v>
      </c>
      <c r="X68" s="46">
        <v>11.6</v>
      </c>
      <c r="Y68" s="46">
        <v>11.7</v>
      </c>
      <c r="Z68" s="46">
        <v>11.9</v>
      </c>
      <c r="AA68" s="46">
        <v>12</v>
      </c>
      <c r="AB68" s="46">
        <v>12.1</v>
      </c>
      <c r="AC68" s="46">
        <v>12.2</v>
      </c>
      <c r="AD68" s="46">
        <v>12.3</v>
      </c>
      <c r="AE68" s="46">
        <v>12.3</v>
      </c>
      <c r="AF68" s="46">
        <v>12.4</v>
      </c>
      <c r="AG68" s="46">
        <v>12.6</v>
      </c>
      <c r="AH68" s="46">
        <v>12.7</v>
      </c>
      <c r="AI68" s="46">
        <v>12.7</v>
      </c>
      <c r="AJ68" s="46">
        <v>12.8</v>
      </c>
      <c r="AK68" s="46">
        <v>12.8</v>
      </c>
      <c r="AL68" s="46">
        <v>12.8</v>
      </c>
      <c r="AM68" s="46">
        <v>12.8</v>
      </c>
      <c r="AN68" s="46">
        <v>12.8</v>
      </c>
      <c r="AO68" s="46">
        <v>12.8</v>
      </c>
      <c r="AP68" s="46">
        <v>12.9</v>
      </c>
      <c r="AQ68" s="46">
        <v>12.9</v>
      </c>
      <c r="AR68" s="46">
        <v>13</v>
      </c>
      <c r="AS68" s="46">
        <v>13.1</v>
      </c>
      <c r="AT68" s="46">
        <v>13.2</v>
      </c>
      <c r="AU68" s="46">
        <v>13.3</v>
      </c>
      <c r="AV68" s="46">
        <v>13.4</v>
      </c>
      <c r="AW68" s="46">
        <v>13.4</v>
      </c>
      <c r="AX68" s="46">
        <v>13.5</v>
      </c>
      <c r="AY68" s="46">
        <v>13.6</v>
      </c>
      <c r="AZ68" s="46">
        <v>13.7</v>
      </c>
      <c r="BA68" s="46">
        <v>13.8</v>
      </c>
    </row>
    <row r="69" spans="1:53" ht="11.25" customHeight="1">
      <c r="A69" s="46" t="s">
        <v>31</v>
      </c>
      <c r="B69" s="48" t="s">
        <v>28</v>
      </c>
      <c r="C69" s="46">
        <v>0.25270631853237963</v>
      </c>
      <c r="D69" s="46">
        <v>0.27683370386459849</v>
      </c>
      <c r="E69" s="46">
        <v>0.3</v>
      </c>
      <c r="F69" s="46">
        <v>0.3</v>
      </c>
      <c r="G69" s="46">
        <v>0.3</v>
      </c>
      <c r="H69" s="46">
        <v>0.4</v>
      </c>
      <c r="I69" s="46">
        <v>0.4</v>
      </c>
      <c r="J69" s="46">
        <v>0.4</v>
      </c>
      <c r="K69" s="46">
        <v>0.4</v>
      </c>
      <c r="L69" s="46">
        <v>0.5</v>
      </c>
      <c r="M69" s="46">
        <v>0.5</v>
      </c>
      <c r="N69" s="46">
        <v>0.5</v>
      </c>
      <c r="O69" s="46">
        <v>0.5</v>
      </c>
      <c r="P69" s="46">
        <v>0.5</v>
      </c>
      <c r="Q69" s="46">
        <v>0.5</v>
      </c>
      <c r="R69" s="46">
        <v>0.6</v>
      </c>
      <c r="S69" s="46">
        <v>0.6</v>
      </c>
      <c r="T69" s="46">
        <v>0.6</v>
      </c>
      <c r="U69" s="46">
        <v>0.6</v>
      </c>
      <c r="V69" s="46">
        <v>0.7</v>
      </c>
      <c r="W69" s="46">
        <v>0.7</v>
      </c>
      <c r="X69" s="46">
        <v>0.8</v>
      </c>
      <c r="Y69" s="46">
        <v>0.8</v>
      </c>
      <c r="Z69" s="46">
        <v>0.8</v>
      </c>
      <c r="AA69" s="46">
        <v>0.9</v>
      </c>
      <c r="AB69" s="46">
        <v>0.9</v>
      </c>
      <c r="AC69" s="46">
        <v>1</v>
      </c>
      <c r="AD69" s="46">
        <v>1.1000000000000001</v>
      </c>
      <c r="AE69" s="46">
        <v>1.1000000000000001</v>
      </c>
      <c r="AF69" s="46">
        <v>1.2</v>
      </c>
      <c r="AG69" s="46">
        <v>1.2</v>
      </c>
      <c r="AH69" s="46">
        <v>1.3</v>
      </c>
      <c r="AI69" s="46">
        <v>1.3</v>
      </c>
      <c r="AJ69" s="46">
        <v>1.3</v>
      </c>
      <c r="AK69" s="46">
        <v>1.4</v>
      </c>
      <c r="AL69" s="46">
        <v>1.4</v>
      </c>
      <c r="AM69" s="46">
        <v>1.4</v>
      </c>
      <c r="AN69" s="46">
        <v>1.5</v>
      </c>
      <c r="AO69" s="46">
        <v>1.5</v>
      </c>
      <c r="AP69" s="46">
        <v>1.5</v>
      </c>
      <c r="AQ69" s="46">
        <v>1.6</v>
      </c>
      <c r="AR69" s="46">
        <v>1.6</v>
      </c>
      <c r="AS69" s="46">
        <v>1.6</v>
      </c>
      <c r="AT69" s="46">
        <v>1.6</v>
      </c>
      <c r="AU69" s="46">
        <v>1.6</v>
      </c>
      <c r="AV69" s="46">
        <v>1.7</v>
      </c>
      <c r="AW69" s="46">
        <v>1.7</v>
      </c>
      <c r="AX69" s="46">
        <v>1.7</v>
      </c>
      <c r="AY69" s="46">
        <v>1.7</v>
      </c>
      <c r="AZ69" s="46">
        <v>1.7</v>
      </c>
      <c r="BA69" s="46">
        <v>1.7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37.51052112642185</v>
      </c>
      <c r="D71" s="46">
        <v>37.611355963991002</v>
      </c>
      <c r="E71" s="46">
        <v>37.5</v>
      </c>
      <c r="F71" s="46">
        <v>37.799999999999997</v>
      </c>
      <c r="G71" s="46">
        <v>38.1</v>
      </c>
      <c r="H71" s="46">
        <v>38.6</v>
      </c>
      <c r="I71" s="46">
        <v>39.299999999999997</v>
      </c>
      <c r="J71" s="46">
        <v>39.799999999999997</v>
      </c>
      <c r="K71" s="46">
        <v>40.6</v>
      </c>
      <c r="L71" s="46">
        <v>41.3</v>
      </c>
      <c r="M71" s="46">
        <v>42.1</v>
      </c>
      <c r="N71" s="46">
        <v>42.8</v>
      </c>
      <c r="O71" s="46">
        <v>43.5</v>
      </c>
      <c r="P71" s="46">
        <v>44.2</v>
      </c>
      <c r="Q71" s="46">
        <v>44.8</v>
      </c>
      <c r="R71" s="46">
        <v>45.2</v>
      </c>
      <c r="S71" s="46">
        <v>45.6</v>
      </c>
      <c r="T71" s="46">
        <v>46</v>
      </c>
      <c r="U71" s="46">
        <v>46.4</v>
      </c>
      <c r="V71" s="46">
        <v>46.7</v>
      </c>
      <c r="W71" s="46">
        <v>47.1</v>
      </c>
      <c r="X71" s="46">
        <v>47.5</v>
      </c>
      <c r="Y71" s="46">
        <v>47.7</v>
      </c>
      <c r="Z71" s="46">
        <v>48</v>
      </c>
      <c r="AA71" s="46">
        <v>48.1</v>
      </c>
      <c r="AB71" s="46">
        <v>48.2</v>
      </c>
      <c r="AC71" s="46">
        <v>48.2</v>
      </c>
      <c r="AD71" s="46">
        <v>48.2</v>
      </c>
      <c r="AE71" s="46">
        <v>48.3</v>
      </c>
      <c r="AF71" s="46">
        <v>48.4</v>
      </c>
      <c r="AG71" s="46">
        <v>48.6</v>
      </c>
      <c r="AH71" s="46">
        <v>48.7</v>
      </c>
      <c r="AI71" s="46">
        <v>48.7</v>
      </c>
      <c r="AJ71" s="46">
        <v>48.7</v>
      </c>
      <c r="AK71" s="46">
        <v>48.7</v>
      </c>
      <c r="AL71" s="46">
        <v>48.6</v>
      </c>
      <c r="AM71" s="46">
        <v>48.6</v>
      </c>
      <c r="AN71" s="46">
        <v>48.6</v>
      </c>
      <c r="AO71" s="46">
        <v>48.5</v>
      </c>
      <c r="AP71" s="46">
        <v>48.6</v>
      </c>
      <c r="AQ71" s="46">
        <v>48.7</v>
      </c>
      <c r="AR71" s="46">
        <v>48.8</v>
      </c>
      <c r="AS71" s="46">
        <v>49</v>
      </c>
      <c r="AT71" s="46">
        <v>49.2</v>
      </c>
      <c r="AU71" s="46">
        <v>49.4</v>
      </c>
      <c r="AV71" s="46">
        <v>49.6</v>
      </c>
      <c r="AW71" s="46">
        <v>49.8</v>
      </c>
      <c r="AX71" s="46">
        <v>50</v>
      </c>
      <c r="AY71" s="46">
        <v>50.2</v>
      </c>
      <c r="AZ71" s="46">
        <v>50.4</v>
      </c>
      <c r="BA71" s="46">
        <v>50.6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114362</v>
      </c>
      <c r="E75" s="41">
        <v>117399</v>
      </c>
      <c r="F75" s="41">
        <v>120282</v>
      </c>
      <c r="G75" s="41">
        <v>122419</v>
      </c>
      <c r="H75" s="41">
        <v>123811</v>
      </c>
      <c r="I75" s="41">
        <v>125141</v>
      </c>
      <c r="J75" s="41">
        <v>126449</v>
      </c>
      <c r="K75" s="41">
        <v>127734</v>
      </c>
      <c r="L75" s="41">
        <v>128996</v>
      </c>
      <c r="M75" s="41">
        <v>130236</v>
      </c>
      <c r="N75" s="41">
        <v>131453</v>
      </c>
      <c r="O75" s="41">
        <v>132643</v>
      </c>
      <c r="P75" s="41">
        <v>133812</v>
      </c>
      <c r="Q75" s="41">
        <v>134953</v>
      </c>
      <c r="R75" s="41">
        <v>136069</v>
      </c>
      <c r="S75" s="41">
        <v>137162</v>
      </c>
      <c r="T75" s="41">
        <v>138235</v>
      </c>
      <c r="U75" s="41">
        <v>139298</v>
      </c>
      <c r="V75" s="41">
        <v>140351</v>
      </c>
      <c r="W75" s="41">
        <v>141394</v>
      </c>
      <c r="X75" s="41">
        <v>142426</v>
      </c>
      <c r="Y75" s="41">
        <v>143447</v>
      </c>
      <c r="Z75" s="41">
        <v>144455</v>
      </c>
      <c r="AA75" s="41">
        <v>145448</v>
      </c>
      <c r="AB75" s="41">
        <v>146426</v>
      </c>
      <c r="AC75" s="41">
        <v>147393</v>
      </c>
      <c r="AD75" s="41">
        <v>148348</v>
      </c>
      <c r="AE75" s="41">
        <v>149289</v>
      </c>
      <c r="AF75" s="41">
        <v>150218</v>
      </c>
      <c r="AG75" s="41">
        <v>151137</v>
      </c>
      <c r="AH75" s="41">
        <v>152047</v>
      </c>
      <c r="AI75" s="41">
        <v>152949</v>
      </c>
      <c r="AJ75" s="41">
        <v>153843</v>
      </c>
      <c r="AK75" s="41">
        <v>154731</v>
      </c>
      <c r="AL75" s="41">
        <v>155612</v>
      </c>
      <c r="AM75" s="41">
        <v>156491</v>
      </c>
      <c r="AN75" s="41">
        <v>157365</v>
      </c>
      <c r="AO75" s="41">
        <v>158235</v>
      </c>
      <c r="AP75" s="41">
        <v>159102</v>
      </c>
      <c r="AQ75" s="41">
        <v>159964</v>
      </c>
      <c r="AR75" s="41">
        <v>160822</v>
      </c>
      <c r="AS75" s="41">
        <v>161672</v>
      </c>
      <c r="AT75" s="41">
        <v>162521</v>
      </c>
      <c r="AU75" s="41">
        <v>163365</v>
      </c>
      <c r="AV75" s="41">
        <v>164207</v>
      </c>
      <c r="AW75" s="41">
        <v>165046</v>
      </c>
      <c r="AX75" s="41">
        <v>165883</v>
      </c>
      <c r="AY75" s="41">
        <v>166721</v>
      </c>
      <c r="AZ75" s="41">
        <v>167556</v>
      </c>
      <c r="BA75" s="41">
        <v>168394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1960</v>
      </c>
      <c r="F76" s="41">
        <v>1975</v>
      </c>
      <c r="G76" s="41">
        <v>1976</v>
      </c>
      <c r="H76" s="41">
        <v>1968</v>
      </c>
      <c r="I76" s="41">
        <v>1960</v>
      </c>
      <c r="J76" s="41">
        <v>1952</v>
      </c>
      <c r="K76" s="41">
        <v>1943</v>
      </c>
      <c r="L76" s="41">
        <v>1935</v>
      </c>
      <c r="M76" s="41">
        <v>1927</v>
      </c>
      <c r="N76" s="41">
        <v>1918</v>
      </c>
      <c r="O76" s="41">
        <v>1910</v>
      </c>
      <c r="P76" s="41">
        <v>1901</v>
      </c>
      <c r="Q76" s="41">
        <v>1894</v>
      </c>
      <c r="R76" s="41">
        <v>1886</v>
      </c>
      <c r="S76" s="41">
        <v>1886</v>
      </c>
      <c r="T76" s="41">
        <v>1895</v>
      </c>
      <c r="U76" s="41">
        <v>1904</v>
      </c>
      <c r="V76" s="41">
        <v>1914</v>
      </c>
      <c r="W76" s="41">
        <v>1924</v>
      </c>
      <c r="X76" s="41">
        <v>1933</v>
      </c>
      <c r="Y76" s="41">
        <v>1941</v>
      </c>
      <c r="Z76" s="41">
        <v>1949</v>
      </c>
      <c r="AA76" s="41">
        <v>1956</v>
      </c>
      <c r="AB76" s="41">
        <v>1965</v>
      </c>
      <c r="AC76" s="41">
        <v>1973</v>
      </c>
      <c r="AD76" s="41">
        <v>1982</v>
      </c>
      <c r="AE76" s="41">
        <v>1991</v>
      </c>
      <c r="AF76" s="41">
        <v>2000</v>
      </c>
      <c r="AG76" s="41">
        <v>2008</v>
      </c>
      <c r="AH76" s="41">
        <v>2018</v>
      </c>
      <c r="AI76" s="41">
        <v>2028</v>
      </c>
      <c r="AJ76" s="41">
        <v>2038</v>
      </c>
      <c r="AK76" s="41">
        <v>2047</v>
      </c>
      <c r="AL76" s="41">
        <v>2057</v>
      </c>
      <c r="AM76" s="41">
        <v>2065</v>
      </c>
      <c r="AN76" s="41">
        <v>2073</v>
      </c>
      <c r="AO76" s="41">
        <v>2081</v>
      </c>
      <c r="AP76" s="41">
        <v>2088</v>
      </c>
      <c r="AQ76" s="41">
        <v>2094</v>
      </c>
      <c r="AR76" s="41">
        <v>2099</v>
      </c>
      <c r="AS76" s="41">
        <v>2105</v>
      </c>
      <c r="AT76" s="41">
        <v>2110</v>
      </c>
      <c r="AU76" s="41">
        <v>2115</v>
      </c>
      <c r="AV76" s="41">
        <v>2121</v>
      </c>
      <c r="AW76" s="41">
        <v>2127</v>
      </c>
      <c r="AX76" s="41">
        <v>2134</v>
      </c>
      <c r="AY76" s="41">
        <v>2140</v>
      </c>
      <c r="AZ76" s="41">
        <v>2149</v>
      </c>
      <c r="BA76" s="41">
        <v>2156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475</v>
      </c>
      <c r="F77" s="41">
        <v>495</v>
      </c>
      <c r="G77" s="41">
        <v>510</v>
      </c>
      <c r="H77" s="41">
        <v>527</v>
      </c>
      <c r="I77" s="41">
        <v>541</v>
      </c>
      <c r="J77" s="41">
        <v>556</v>
      </c>
      <c r="K77" s="41">
        <v>570</v>
      </c>
      <c r="L77" s="41">
        <v>584</v>
      </c>
      <c r="M77" s="41">
        <v>599</v>
      </c>
      <c r="N77" s="41">
        <v>617</v>
      </c>
      <c r="O77" s="41">
        <v>630</v>
      </c>
      <c r="P77" s="41">
        <v>649</v>
      </c>
      <c r="Q77" s="41">
        <v>667</v>
      </c>
      <c r="R77" s="41">
        <v>682</v>
      </c>
      <c r="S77" s="41">
        <v>702</v>
      </c>
      <c r="T77" s="41">
        <v>721</v>
      </c>
      <c r="U77" s="41">
        <v>740</v>
      </c>
      <c r="V77" s="41">
        <v>760</v>
      </c>
      <c r="W77" s="41">
        <v>781</v>
      </c>
      <c r="X77" s="41">
        <v>801</v>
      </c>
      <c r="Y77" s="41">
        <v>822</v>
      </c>
      <c r="Z77" s="41">
        <v>845</v>
      </c>
      <c r="AA77" s="41">
        <v>867</v>
      </c>
      <c r="AB77" s="41">
        <v>887</v>
      </c>
      <c r="AC77" s="41">
        <v>907</v>
      </c>
      <c r="AD77" s="41">
        <v>930</v>
      </c>
      <c r="AE77" s="41">
        <v>951</v>
      </c>
      <c r="AF77" s="41">
        <v>970</v>
      </c>
      <c r="AG77" s="41">
        <v>987</v>
      </c>
      <c r="AH77" s="41">
        <v>1005</v>
      </c>
      <c r="AI77" s="41">
        <v>1023</v>
      </c>
      <c r="AJ77" s="41">
        <v>1039</v>
      </c>
      <c r="AK77" s="41">
        <v>1055</v>
      </c>
      <c r="AL77" s="41">
        <v>1067</v>
      </c>
      <c r="AM77" s="41">
        <v>1080</v>
      </c>
      <c r="AN77" s="41">
        <v>1092</v>
      </c>
      <c r="AO77" s="41">
        <v>1103</v>
      </c>
      <c r="AP77" s="41">
        <v>1115</v>
      </c>
      <c r="AQ77" s="41">
        <v>1125</v>
      </c>
      <c r="AR77" s="41">
        <v>1138</v>
      </c>
      <c r="AS77" s="41">
        <v>1145</v>
      </c>
      <c r="AT77" s="41">
        <v>1155</v>
      </c>
      <c r="AU77" s="41">
        <v>1162</v>
      </c>
      <c r="AV77" s="41">
        <v>1171</v>
      </c>
      <c r="AW77" s="41">
        <v>1179</v>
      </c>
      <c r="AX77" s="41">
        <v>1185</v>
      </c>
      <c r="AY77" s="41">
        <v>1194</v>
      </c>
      <c r="AZ77" s="41">
        <v>1200</v>
      </c>
      <c r="BA77" s="41">
        <v>1207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1485</v>
      </c>
      <c r="F78" s="41">
        <v>1480</v>
      </c>
      <c r="G78" s="41">
        <v>1466</v>
      </c>
      <c r="H78" s="41">
        <v>1441</v>
      </c>
      <c r="I78" s="41">
        <v>1419</v>
      </c>
      <c r="J78" s="41">
        <v>1396</v>
      </c>
      <c r="K78" s="41">
        <v>1373</v>
      </c>
      <c r="L78" s="41">
        <v>1351</v>
      </c>
      <c r="M78" s="41">
        <v>1328</v>
      </c>
      <c r="N78" s="41">
        <v>1301</v>
      </c>
      <c r="O78" s="41">
        <v>1280</v>
      </c>
      <c r="P78" s="41">
        <v>1252</v>
      </c>
      <c r="Q78" s="41">
        <v>1227</v>
      </c>
      <c r="R78" s="41">
        <v>1204</v>
      </c>
      <c r="S78" s="41">
        <v>1184</v>
      </c>
      <c r="T78" s="41">
        <v>1174</v>
      </c>
      <c r="U78" s="41">
        <v>1164</v>
      </c>
      <c r="V78" s="41">
        <v>1154</v>
      </c>
      <c r="W78" s="41">
        <v>1143</v>
      </c>
      <c r="X78" s="41">
        <v>1132</v>
      </c>
      <c r="Y78" s="41">
        <v>1119</v>
      </c>
      <c r="Z78" s="41">
        <v>1104</v>
      </c>
      <c r="AA78" s="41">
        <v>1089</v>
      </c>
      <c r="AB78" s="41">
        <v>1078</v>
      </c>
      <c r="AC78" s="41">
        <v>1066</v>
      </c>
      <c r="AD78" s="41">
        <v>1052</v>
      </c>
      <c r="AE78" s="41">
        <v>1040</v>
      </c>
      <c r="AF78" s="41">
        <v>1030</v>
      </c>
      <c r="AG78" s="41">
        <v>1021</v>
      </c>
      <c r="AH78" s="41">
        <v>1013</v>
      </c>
      <c r="AI78" s="41">
        <v>1005</v>
      </c>
      <c r="AJ78" s="41">
        <v>999</v>
      </c>
      <c r="AK78" s="41">
        <v>992</v>
      </c>
      <c r="AL78" s="41">
        <v>990</v>
      </c>
      <c r="AM78" s="41">
        <v>985</v>
      </c>
      <c r="AN78" s="41">
        <v>981</v>
      </c>
      <c r="AO78" s="41">
        <v>978</v>
      </c>
      <c r="AP78" s="41">
        <v>973</v>
      </c>
      <c r="AQ78" s="41">
        <v>969</v>
      </c>
      <c r="AR78" s="41">
        <v>961</v>
      </c>
      <c r="AS78" s="41">
        <v>960</v>
      </c>
      <c r="AT78" s="41">
        <v>955</v>
      </c>
      <c r="AU78" s="41">
        <v>953</v>
      </c>
      <c r="AV78" s="41">
        <v>950</v>
      </c>
      <c r="AW78" s="41">
        <v>948</v>
      </c>
      <c r="AX78" s="41">
        <v>949</v>
      </c>
      <c r="AY78" s="41">
        <v>946</v>
      </c>
      <c r="AZ78" s="41">
        <v>949</v>
      </c>
      <c r="BA78" s="41">
        <v>949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898</v>
      </c>
      <c r="F79" s="41">
        <v>857</v>
      </c>
      <c r="G79" s="41">
        <v>726</v>
      </c>
      <c r="H79" s="41">
        <v>689</v>
      </c>
      <c r="I79" s="41">
        <v>689</v>
      </c>
      <c r="J79" s="41">
        <v>689</v>
      </c>
      <c r="K79" s="41">
        <v>689</v>
      </c>
      <c r="L79" s="41">
        <v>689</v>
      </c>
      <c r="M79" s="41">
        <v>689</v>
      </c>
      <c r="N79" s="41">
        <v>689</v>
      </c>
      <c r="O79" s="41">
        <v>689</v>
      </c>
      <c r="P79" s="41">
        <v>689</v>
      </c>
      <c r="Q79" s="41">
        <v>689</v>
      </c>
      <c r="R79" s="41">
        <v>689</v>
      </c>
      <c r="S79" s="41">
        <v>689</v>
      </c>
      <c r="T79" s="41">
        <v>689</v>
      </c>
      <c r="U79" s="41">
        <v>689</v>
      </c>
      <c r="V79" s="41">
        <v>689</v>
      </c>
      <c r="W79" s="41">
        <v>689</v>
      </c>
      <c r="X79" s="41">
        <v>689</v>
      </c>
      <c r="Y79" s="41">
        <v>689</v>
      </c>
      <c r="Z79" s="41">
        <v>689</v>
      </c>
      <c r="AA79" s="41">
        <v>689</v>
      </c>
      <c r="AB79" s="41">
        <v>689</v>
      </c>
      <c r="AC79" s="41">
        <v>689</v>
      </c>
      <c r="AD79" s="41">
        <v>689</v>
      </c>
      <c r="AE79" s="41">
        <v>689</v>
      </c>
      <c r="AF79" s="41">
        <v>689</v>
      </c>
      <c r="AG79" s="41">
        <v>689</v>
      </c>
      <c r="AH79" s="41">
        <v>689</v>
      </c>
      <c r="AI79" s="41">
        <v>689</v>
      </c>
      <c r="AJ79" s="41">
        <v>689</v>
      </c>
      <c r="AK79" s="41">
        <v>689</v>
      </c>
      <c r="AL79" s="41">
        <v>689</v>
      </c>
      <c r="AM79" s="41">
        <v>689</v>
      </c>
      <c r="AN79" s="41">
        <v>689</v>
      </c>
      <c r="AO79" s="41">
        <v>689</v>
      </c>
      <c r="AP79" s="41">
        <v>689</v>
      </c>
      <c r="AQ79" s="41">
        <v>689</v>
      </c>
      <c r="AR79" s="41">
        <v>689</v>
      </c>
      <c r="AS79" s="41">
        <v>689</v>
      </c>
      <c r="AT79" s="41">
        <v>689</v>
      </c>
      <c r="AU79" s="41">
        <v>689</v>
      </c>
      <c r="AV79" s="41">
        <v>689</v>
      </c>
      <c r="AW79" s="41">
        <v>689</v>
      </c>
      <c r="AX79" s="41">
        <v>689</v>
      </c>
      <c r="AY79" s="41">
        <v>689</v>
      </c>
      <c r="AZ79" s="41">
        <v>689</v>
      </c>
      <c r="BA79" s="41">
        <v>689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500</v>
      </c>
      <c r="F80" s="41">
        <v>-200</v>
      </c>
      <c r="G80" s="41">
        <v>-800</v>
      </c>
      <c r="H80" s="41">
        <v>-800</v>
      </c>
      <c r="I80" s="41">
        <v>-800</v>
      </c>
      <c r="J80" s="41">
        <v>-800</v>
      </c>
      <c r="K80" s="41">
        <v>-800</v>
      </c>
      <c r="L80" s="41">
        <v>-800</v>
      </c>
      <c r="M80" s="41">
        <v>-800</v>
      </c>
      <c r="N80" s="41">
        <v>-800</v>
      </c>
      <c r="O80" s="41">
        <v>-800</v>
      </c>
      <c r="P80" s="41">
        <v>-800</v>
      </c>
      <c r="Q80" s="41">
        <v>-800</v>
      </c>
      <c r="R80" s="41">
        <v>-800</v>
      </c>
      <c r="S80" s="41">
        <v>-800</v>
      </c>
      <c r="T80" s="41">
        <v>-800</v>
      </c>
      <c r="U80" s="41">
        <v>-800</v>
      </c>
      <c r="V80" s="41">
        <v>-800</v>
      </c>
      <c r="W80" s="41">
        <v>-800</v>
      </c>
      <c r="X80" s="41">
        <v>-800</v>
      </c>
      <c r="Y80" s="41">
        <v>-800</v>
      </c>
      <c r="Z80" s="41">
        <v>-800</v>
      </c>
      <c r="AA80" s="41">
        <v>-800</v>
      </c>
      <c r="AB80" s="41">
        <v>-800</v>
      </c>
      <c r="AC80" s="41">
        <v>-800</v>
      </c>
      <c r="AD80" s="41">
        <v>-800</v>
      </c>
      <c r="AE80" s="41">
        <v>-800</v>
      </c>
      <c r="AF80" s="41">
        <v>-800</v>
      </c>
      <c r="AG80" s="41">
        <v>-800</v>
      </c>
      <c r="AH80" s="41">
        <v>-800</v>
      </c>
      <c r="AI80" s="41">
        <v>-800</v>
      </c>
      <c r="AJ80" s="41">
        <v>-800</v>
      </c>
      <c r="AK80" s="41">
        <v>-800</v>
      </c>
      <c r="AL80" s="41">
        <v>-800</v>
      </c>
      <c r="AM80" s="41">
        <v>-800</v>
      </c>
      <c r="AN80" s="41">
        <v>-800</v>
      </c>
      <c r="AO80" s="41">
        <v>-800</v>
      </c>
      <c r="AP80" s="41">
        <v>-800</v>
      </c>
      <c r="AQ80" s="41">
        <v>-800</v>
      </c>
      <c r="AR80" s="41">
        <v>-800</v>
      </c>
      <c r="AS80" s="41">
        <v>-800</v>
      </c>
      <c r="AT80" s="41">
        <v>-800</v>
      </c>
      <c r="AU80" s="41">
        <v>-800</v>
      </c>
      <c r="AV80" s="41">
        <v>-800</v>
      </c>
      <c r="AW80" s="41">
        <v>-800</v>
      </c>
      <c r="AX80" s="41">
        <v>-800</v>
      </c>
      <c r="AY80" s="41">
        <v>-800</v>
      </c>
      <c r="AZ80" s="41">
        <v>-800</v>
      </c>
      <c r="BA80" s="41">
        <v>-800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1398</v>
      </c>
      <c r="F81" s="41">
        <v>657</v>
      </c>
      <c r="G81" s="41">
        <v>-74</v>
      </c>
      <c r="H81" s="41">
        <v>-111</v>
      </c>
      <c r="I81" s="41">
        <v>-111</v>
      </c>
      <c r="J81" s="41">
        <v>-111</v>
      </c>
      <c r="K81" s="41">
        <v>-111</v>
      </c>
      <c r="L81" s="41">
        <v>-111</v>
      </c>
      <c r="M81" s="41">
        <v>-111</v>
      </c>
      <c r="N81" s="41">
        <v>-111</v>
      </c>
      <c r="O81" s="41">
        <v>-111</v>
      </c>
      <c r="P81" s="41">
        <v>-111</v>
      </c>
      <c r="Q81" s="41">
        <v>-111</v>
      </c>
      <c r="R81" s="41">
        <v>-111</v>
      </c>
      <c r="S81" s="41">
        <v>-111</v>
      </c>
      <c r="T81" s="41">
        <v>-111</v>
      </c>
      <c r="U81" s="41">
        <v>-111</v>
      </c>
      <c r="V81" s="41">
        <v>-111</v>
      </c>
      <c r="W81" s="41">
        <v>-111</v>
      </c>
      <c r="X81" s="41">
        <v>-111</v>
      </c>
      <c r="Y81" s="41">
        <v>-111</v>
      </c>
      <c r="Z81" s="41">
        <v>-111</v>
      </c>
      <c r="AA81" s="41">
        <v>-111</v>
      </c>
      <c r="AB81" s="41">
        <v>-111</v>
      </c>
      <c r="AC81" s="41">
        <v>-111</v>
      </c>
      <c r="AD81" s="41">
        <v>-111</v>
      </c>
      <c r="AE81" s="41">
        <v>-111</v>
      </c>
      <c r="AF81" s="41">
        <v>-111</v>
      </c>
      <c r="AG81" s="41">
        <v>-111</v>
      </c>
      <c r="AH81" s="41">
        <v>-111</v>
      </c>
      <c r="AI81" s="41">
        <v>-111</v>
      </c>
      <c r="AJ81" s="41">
        <v>-111</v>
      </c>
      <c r="AK81" s="41">
        <v>-111</v>
      </c>
      <c r="AL81" s="41">
        <v>-111</v>
      </c>
      <c r="AM81" s="41">
        <v>-111</v>
      </c>
      <c r="AN81" s="41">
        <v>-111</v>
      </c>
      <c r="AO81" s="41">
        <v>-111</v>
      </c>
      <c r="AP81" s="41">
        <v>-111</v>
      </c>
      <c r="AQ81" s="41">
        <v>-111</v>
      </c>
      <c r="AR81" s="41">
        <v>-111</v>
      </c>
      <c r="AS81" s="41">
        <v>-111</v>
      </c>
      <c r="AT81" s="41">
        <v>-111</v>
      </c>
      <c r="AU81" s="41">
        <v>-111</v>
      </c>
      <c r="AV81" s="41">
        <v>-111</v>
      </c>
      <c r="AW81" s="41">
        <v>-111</v>
      </c>
      <c r="AX81" s="41">
        <v>-111</v>
      </c>
      <c r="AY81" s="41">
        <v>-111</v>
      </c>
      <c r="AZ81" s="41">
        <v>-111</v>
      </c>
      <c r="BA81" s="41">
        <v>-111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2883</v>
      </c>
      <c r="F82" s="41">
        <v>2137</v>
      </c>
      <c r="G82" s="41">
        <v>1392</v>
      </c>
      <c r="H82" s="41">
        <v>1330</v>
      </c>
      <c r="I82" s="41">
        <v>1308</v>
      </c>
      <c r="J82" s="41">
        <v>1285</v>
      </c>
      <c r="K82" s="41">
        <v>1262</v>
      </c>
      <c r="L82" s="41">
        <v>1240</v>
      </c>
      <c r="M82" s="41">
        <v>1217</v>
      </c>
      <c r="N82" s="41">
        <v>1190</v>
      </c>
      <c r="O82" s="41">
        <v>1169</v>
      </c>
      <c r="P82" s="41">
        <v>1141</v>
      </c>
      <c r="Q82" s="41">
        <v>1116</v>
      </c>
      <c r="R82" s="41">
        <v>1093</v>
      </c>
      <c r="S82" s="41">
        <v>1073</v>
      </c>
      <c r="T82" s="41">
        <v>1063</v>
      </c>
      <c r="U82" s="41">
        <v>1053</v>
      </c>
      <c r="V82" s="41">
        <v>1043</v>
      </c>
      <c r="W82" s="41">
        <v>1032</v>
      </c>
      <c r="X82" s="41">
        <v>1021</v>
      </c>
      <c r="Y82" s="41">
        <v>1008</v>
      </c>
      <c r="Z82" s="41">
        <v>993</v>
      </c>
      <c r="AA82" s="41">
        <v>978</v>
      </c>
      <c r="AB82" s="41">
        <v>967</v>
      </c>
      <c r="AC82" s="41">
        <v>955</v>
      </c>
      <c r="AD82" s="41">
        <v>941</v>
      </c>
      <c r="AE82" s="41">
        <v>929</v>
      </c>
      <c r="AF82" s="41">
        <v>919</v>
      </c>
      <c r="AG82" s="41">
        <v>910</v>
      </c>
      <c r="AH82" s="41">
        <v>902</v>
      </c>
      <c r="AI82" s="41">
        <v>894</v>
      </c>
      <c r="AJ82" s="41">
        <v>888</v>
      </c>
      <c r="AK82" s="41">
        <v>881</v>
      </c>
      <c r="AL82" s="41">
        <v>879</v>
      </c>
      <c r="AM82" s="41">
        <v>874</v>
      </c>
      <c r="AN82" s="41">
        <v>870</v>
      </c>
      <c r="AO82" s="41">
        <v>867</v>
      </c>
      <c r="AP82" s="41">
        <v>862</v>
      </c>
      <c r="AQ82" s="41">
        <v>858</v>
      </c>
      <c r="AR82" s="41">
        <v>850</v>
      </c>
      <c r="AS82" s="41">
        <v>849</v>
      </c>
      <c r="AT82" s="41">
        <v>844</v>
      </c>
      <c r="AU82" s="41">
        <v>842</v>
      </c>
      <c r="AV82" s="41">
        <v>839</v>
      </c>
      <c r="AW82" s="41">
        <v>837</v>
      </c>
      <c r="AX82" s="41">
        <v>838</v>
      </c>
      <c r="AY82" s="41">
        <v>835</v>
      </c>
      <c r="AZ82" s="41">
        <v>838</v>
      </c>
      <c r="BA82" s="41">
        <v>838</v>
      </c>
    </row>
    <row r="83" spans="1:53" ht="11.25" customHeight="1">
      <c r="A83" s="38" t="s">
        <v>18</v>
      </c>
      <c r="B83" s="39" t="s">
        <v>10</v>
      </c>
      <c r="C83" s="55">
        <v>114362</v>
      </c>
      <c r="D83" s="41">
        <v>117399</v>
      </c>
      <c r="E83" s="41">
        <v>120282</v>
      </c>
      <c r="F83" s="41">
        <v>122419</v>
      </c>
      <c r="G83" s="41">
        <v>123811</v>
      </c>
      <c r="H83" s="41">
        <v>125141</v>
      </c>
      <c r="I83" s="41">
        <v>126449</v>
      </c>
      <c r="J83" s="41">
        <v>127734</v>
      </c>
      <c r="K83" s="41">
        <v>128996</v>
      </c>
      <c r="L83" s="41">
        <v>130236</v>
      </c>
      <c r="M83" s="41">
        <v>131453</v>
      </c>
      <c r="N83" s="41">
        <v>132643</v>
      </c>
      <c r="O83" s="41">
        <v>133812</v>
      </c>
      <c r="P83" s="41">
        <v>134953</v>
      </c>
      <c r="Q83" s="41">
        <v>136069</v>
      </c>
      <c r="R83" s="41">
        <v>137162</v>
      </c>
      <c r="S83" s="41">
        <v>138235</v>
      </c>
      <c r="T83" s="41">
        <v>139298</v>
      </c>
      <c r="U83" s="41">
        <v>140351</v>
      </c>
      <c r="V83" s="41">
        <v>141394</v>
      </c>
      <c r="W83" s="41">
        <v>142426</v>
      </c>
      <c r="X83" s="41">
        <v>143447</v>
      </c>
      <c r="Y83" s="41">
        <v>144455</v>
      </c>
      <c r="Z83" s="41">
        <v>145448</v>
      </c>
      <c r="AA83" s="41">
        <v>146426</v>
      </c>
      <c r="AB83" s="41">
        <v>147393</v>
      </c>
      <c r="AC83" s="41">
        <v>148348</v>
      </c>
      <c r="AD83" s="41">
        <v>149289</v>
      </c>
      <c r="AE83" s="41">
        <v>150218</v>
      </c>
      <c r="AF83" s="41">
        <v>151137</v>
      </c>
      <c r="AG83" s="41">
        <v>152047</v>
      </c>
      <c r="AH83" s="41">
        <v>152949</v>
      </c>
      <c r="AI83" s="41">
        <v>153843</v>
      </c>
      <c r="AJ83" s="41">
        <v>154731</v>
      </c>
      <c r="AK83" s="41">
        <v>155612</v>
      </c>
      <c r="AL83" s="41">
        <v>156491</v>
      </c>
      <c r="AM83" s="41">
        <v>157365</v>
      </c>
      <c r="AN83" s="41">
        <v>158235</v>
      </c>
      <c r="AO83" s="41">
        <v>159102</v>
      </c>
      <c r="AP83" s="41">
        <v>159964</v>
      </c>
      <c r="AQ83" s="41">
        <v>160822</v>
      </c>
      <c r="AR83" s="41">
        <v>161672</v>
      </c>
      <c r="AS83" s="41">
        <v>162521</v>
      </c>
      <c r="AT83" s="41">
        <v>163365</v>
      </c>
      <c r="AU83" s="41">
        <v>164207</v>
      </c>
      <c r="AV83" s="41">
        <v>165046</v>
      </c>
      <c r="AW83" s="41">
        <v>165883</v>
      </c>
      <c r="AX83" s="41">
        <v>166721</v>
      </c>
      <c r="AY83" s="41">
        <v>167556</v>
      </c>
      <c r="AZ83" s="41">
        <v>168394</v>
      </c>
      <c r="BA83" s="41">
        <v>169232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2.12</v>
      </c>
      <c r="F86" s="45">
        <v>2.08</v>
      </c>
      <c r="G86" s="45">
        <v>2.0499999999999998</v>
      </c>
      <c r="H86" s="45">
        <v>2.0299999999999998</v>
      </c>
      <c r="I86" s="45">
        <v>2.0099999999999998</v>
      </c>
      <c r="J86" s="45">
        <v>1.99</v>
      </c>
      <c r="K86" s="45">
        <v>1.96</v>
      </c>
      <c r="L86" s="45">
        <v>1.94</v>
      </c>
      <c r="M86" s="45">
        <v>1.92</v>
      </c>
      <c r="N86" s="45">
        <v>1.9</v>
      </c>
      <c r="O86" s="45">
        <v>1.88</v>
      </c>
      <c r="P86" s="45">
        <v>1.85</v>
      </c>
      <c r="Q86" s="45">
        <v>1.83</v>
      </c>
      <c r="R86" s="45">
        <v>1.81</v>
      </c>
      <c r="S86" s="45">
        <v>1.8</v>
      </c>
      <c r="T86" s="45">
        <v>1.8</v>
      </c>
      <c r="U86" s="45">
        <v>1.8</v>
      </c>
      <c r="V86" s="45">
        <v>1.8</v>
      </c>
      <c r="W86" s="45">
        <v>1.8</v>
      </c>
      <c r="X86" s="45">
        <v>1.8</v>
      </c>
      <c r="Y86" s="45">
        <v>1.8</v>
      </c>
      <c r="Z86" s="45">
        <v>1.8</v>
      </c>
      <c r="AA86" s="45">
        <v>1.8</v>
      </c>
      <c r="AB86" s="45">
        <v>1.8</v>
      </c>
      <c r="AC86" s="45">
        <v>1.8</v>
      </c>
      <c r="AD86" s="45">
        <v>1.8</v>
      </c>
      <c r="AE86" s="45">
        <v>1.8</v>
      </c>
      <c r="AF86" s="45">
        <v>1.8</v>
      </c>
      <c r="AG86" s="45">
        <v>1.8</v>
      </c>
      <c r="AH86" s="45">
        <v>1.8</v>
      </c>
      <c r="AI86" s="45">
        <v>1.8</v>
      </c>
      <c r="AJ86" s="45">
        <v>1.8</v>
      </c>
      <c r="AK86" s="45">
        <v>1.8</v>
      </c>
      <c r="AL86" s="45">
        <v>1.8</v>
      </c>
      <c r="AM86" s="45">
        <v>1.8</v>
      </c>
      <c r="AN86" s="45">
        <v>1.8</v>
      </c>
      <c r="AO86" s="45">
        <v>1.8</v>
      </c>
      <c r="AP86" s="45">
        <v>1.8</v>
      </c>
      <c r="AQ86" s="45">
        <v>1.8</v>
      </c>
      <c r="AR86" s="45">
        <v>1.8</v>
      </c>
      <c r="AS86" s="45">
        <v>1.8</v>
      </c>
      <c r="AT86" s="45">
        <v>1.8</v>
      </c>
      <c r="AU86" s="45">
        <v>1.8</v>
      </c>
      <c r="AV86" s="45">
        <v>1.8</v>
      </c>
      <c r="AW86" s="45">
        <v>1.8</v>
      </c>
      <c r="AX86" s="45">
        <v>1.8</v>
      </c>
      <c r="AY86" s="45">
        <v>1.8</v>
      </c>
      <c r="AZ86" s="45">
        <v>1.8</v>
      </c>
      <c r="BA86" s="45">
        <v>1.8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7.7</v>
      </c>
      <c r="F87" s="46">
        <v>7.7</v>
      </c>
      <c r="G87" s="46">
        <v>7.6</v>
      </c>
      <c r="H87" s="46">
        <v>7.6</v>
      </c>
      <c r="I87" s="46">
        <v>7.4</v>
      </c>
      <c r="J87" s="46">
        <v>7.3</v>
      </c>
      <c r="K87" s="46">
        <v>7.2</v>
      </c>
      <c r="L87" s="46">
        <v>7.2</v>
      </c>
      <c r="M87" s="46">
        <v>7.1</v>
      </c>
      <c r="N87" s="46">
        <v>7.1</v>
      </c>
      <c r="O87" s="46">
        <v>7</v>
      </c>
      <c r="P87" s="46">
        <v>7</v>
      </c>
      <c r="Q87" s="46">
        <v>7</v>
      </c>
      <c r="R87" s="46">
        <v>6.9</v>
      </c>
      <c r="S87" s="46">
        <v>6.8</v>
      </c>
      <c r="T87" s="46">
        <v>6.8</v>
      </c>
      <c r="U87" s="46">
        <v>6.7</v>
      </c>
      <c r="V87" s="46">
        <v>6.7</v>
      </c>
      <c r="W87" s="46">
        <v>6.7</v>
      </c>
      <c r="X87" s="46">
        <v>6.6</v>
      </c>
      <c r="Y87" s="46">
        <v>6.5</v>
      </c>
      <c r="Z87" s="46">
        <v>6.5</v>
      </c>
      <c r="AA87" s="46">
        <v>6.5</v>
      </c>
      <c r="AB87" s="46">
        <v>6.5</v>
      </c>
      <c r="AC87" s="46">
        <v>6.4</v>
      </c>
      <c r="AD87" s="46">
        <v>6.4</v>
      </c>
      <c r="AE87" s="46">
        <v>6.4</v>
      </c>
      <c r="AF87" s="46">
        <v>6.4</v>
      </c>
      <c r="AG87" s="46">
        <v>6.4</v>
      </c>
      <c r="AH87" s="46">
        <v>6.3</v>
      </c>
      <c r="AI87" s="46">
        <v>6.3</v>
      </c>
      <c r="AJ87" s="46">
        <v>6.3</v>
      </c>
      <c r="AK87" s="46">
        <v>6.3</v>
      </c>
      <c r="AL87" s="46">
        <v>6.3</v>
      </c>
      <c r="AM87" s="46">
        <v>6.3</v>
      </c>
      <c r="AN87" s="46">
        <v>6.2</v>
      </c>
      <c r="AO87" s="46">
        <v>6.2</v>
      </c>
      <c r="AP87" s="46">
        <v>6.2</v>
      </c>
      <c r="AQ87" s="46">
        <v>6.2</v>
      </c>
      <c r="AR87" s="46">
        <v>6.2</v>
      </c>
      <c r="AS87" s="46">
        <v>6.1</v>
      </c>
      <c r="AT87" s="46">
        <v>6.1</v>
      </c>
      <c r="AU87" s="46">
        <v>6.1</v>
      </c>
      <c r="AV87" s="46">
        <v>6.1</v>
      </c>
      <c r="AW87" s="46">
        <v>6</v>
      </c>
      <c r="AX87" s="46">
        <v>6</v>
      </c>
      <c r="AY87" s="46">
        <v>6</v>
      </c>
      <c r="AZ87" s="46">
        <v>6</v>
      </c>
      <c r="BA87" s="46">
        <v>5.9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11.8</v>
      </c>
      <c r="F88" s="46">
        <v>5.4</v>
      </c>
      <c r="G88" s="46">
        <v>-0.6</v>
      </c>
      <c r="H88" s="46">
        <v>-0.9</v>
      </c>
      <c r="I88" s="46">
        <v>-0.9</v>
      </c>
      <c r="J88" s="46">
        <v>-0.9</v>
      </c>
      <c r="K88" s="46">
        <v>-0.9</v>
      </c>
      <c r="L88" s="46">
        <v>-0.9</v>
      </c>
      <c r="M88" s="46">
        <v>-0.8</v>
      </c>
      <c r="N88" s="46">
        <v>-0.8</v>
      </c>
      <c r="O88" s="46">
        <v>-0.8</v>
      </c>
      <c r="P88" s="46">
        <v>-0.8</v>
      </c>
      <c r="Q88" s="46">
        <v>-0.8</v>
      </c>
      <c r="R88" s="46">
        <v>-0.8</v>
      </c>
      <c r="S88" s="46">
        <v>-0.8</v>
      </c>
      <c r="T88" s="46">
        <v>-0.8</v>
      </c>
      <c r="U88" s="46">
        <v>-0.8</v>
      </c>
      <c r="V88" s="46">
        <v>-0.8</v>
      </c>
      <c r="W88" s="46">
        <v>-0.8</v>
      </c>
      <c r="X88" s="46">
        <v>-0.8</v>
      </c>
      <c r="Y88" s="46">
        <v>-0.8</v>
      </c>
      <c r="Z88" s="46">
        <v>-0.8</v>
      </c>
      <c r="AA88" s="46">
        <v>-0.8</v>
      </c>
      <c r="AB88" s="46">
        <v>-0.8</v>
      </c>
      <c r="AC88" s="46">
        <v>-0.8</v>
      </c>
      <c r="AD88" s="46">
        <v>-0.7</v>
      </c>
      <c r="AE88" s="46">
        <v>-0.7</v>
      </c>
      <c r="AF88" s="46">
        <v>-0.7</v>
      </c>
      <c r="AG88" s="46">
        <v>-0.7</v>
      </c>
      <c r="AH88" s="46">
        <v>-0.7</v>
      </c>
      <c r="AI88" s="46">
        <v>-0.7</v>
      </c>
      <c r="AJ88" s="46">
        <v>-0.7</v>
      </c>
      <c r="AK88" s="46">
        <v>-0.7</v>
      </c>
      <c r="AL88" s="46">
        <v>-0.7</v>
      </c>
      <c r="AM88" s="46">
        <v>-0.7</v>
      </c>
      <c r="AN88" s="46">
        <v>-0.7</v>
      </c>
      <c r="AO88" s="46">
        <v>-0.7</v>
      </c>
      <c r="AP88" s="46">
        <v>-0.7</v>
      </c>
      <c r="AQ88" s="46">
        <v>-0.7</v>
      </c>
      <c r="AR88" s="46">
        <v>-0.7</v>
      </c>
      <c r="AS88" s="46">
        <v>-0.7</v>
      </c>
      <c r="AT88" s="46">
        <v>-0.7</v>
      </c>
      <c r="AU88" s="46">
        <v>-0.7</v>
      </c>
      <c r="AV88" s="46">
        <v>-0.7</v>
      </c>
      <c r="AW88" s="46">
        <v>-0.7</v>
      </c>
      <c r="AX88" s="46">
        <v>-0.7</v>
      </c>
      <c r="AY88" s="46">
        <v>-0.7</v>
      </c>
      <c r="AZ88" s="46">
        <v>-0.7</v>
      </c>
      <c r="BA88" s="46">
        <v>-0.7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2.5</v>
      </c>
      <c r="F89" s="46">
        <v>1.8</v>
      </c>
      <c r="G89" s="46">
        <v>1.1000000000000001</v>
      </c>
      <c r="H89" s="46">
        <v>1.1000000000000001</v>
      </c>
      <c r="I89" s="46">
        <v>1</v>
      </c>
      <c r="J89" s="46">
        <v>1</v>
      </c>
      <c r="K89" s="46">
        <v>1</v>
      </c>
      <c r="L89" s="46">
        <v>1</v>
      </c>
      <c r="M89" s="46">
        <v>0.9</v>
      </c>
      <c r="N89" s="46">
        <v>0.9</v>
      </c>
      <c r="O89" s="46">
        <v>0.9</v>
      </c>
      <c r="P89" s="46">
        <v>0.9</v>
      </c>
      <c r="Q89" s="46">
        <v>0.8</v>
      </c>
      <c r="R89" s="46">
        <v>0.8</v>
      </c>
      <c r="S89" s="46">
        <v>0.8</v>
      </c>
      <c r="T89" s="46">
        <v>0.8</v>
      </c>
      <c r="U89" s="46">
        <v>0.8</v>
      </c>
      <c r="V89" s="46">
        <v>0.7</v>
      </c>
      <c r="W89" s="46">
        <v>0.7</v>
      </c>
      <c r="X89" s="46">
        <v>0.7</v>
      </c>
      <c r="Y89" s="46">
        <v>0.7</v>
      </c>
      <c r="Z89" s="46">
        <v>0.7</v>
      </c>
      <c r="AA89" s="46">
        <v>0.7</v>
      </c>
      <c r="AB89" s="46">
        <v>0.7</v>
      </c>
      <c r="AC89" s="46">
        <v>0.6</v>
      </c>
      <c r="AD89" s="46">
        <v>0.6</v>
      </c>
      <c r="AE89" s="46">
        <v>0.6</v>
      </c>
      <c r="AF89" s="46">
        <v>0.6</v>
      </c>
      <c r="AG89" s="46">
        <v>0.6</v>
      </c>
      <c r="AH89" s="46">
        <v>0.6</v>
      </c>
      <c r="AI89" s="46">
        <v>0.6</v>
      </c>
      <c r="AJ89" s="46">
        <v>0.6</v>
      </c>
      <c r="AK89" s="46">
        <v>0.6</v>
      </c>
      <c r="AL89" s="46">
        <v>0.6</v>
      </c>
      <c r="AM89" s="46">
        <v>0.6</v>
      </c>
      <c r="AN89" s="46">
        <v>0.6</v>
      </c>
      <c r="AO89" s="46">
        <v>0.5</v>
      </c>
      <c r="AP89" s="46">
        <v>0.5</v>
      </c>
      <c r="AQ89" s="46">
        <v>0.5</v>
      </c>
      <c r="AR89" s="46">
        <v>0.5</v>
      </c>
      <c r="AS89" s="46">
        <v>0.5</v>
      </c>
      <c r="AT89" s="46">
        <v>0.5</v>
      </c>
      <c r="AU89" s="46">
        <v>0.5</v>
      </c>
      <c r="AV89" s="46">
        <v>0.5</v>
      </c>
      <c r="AW89" s="46">
        <v>0.5</v>
      </c>
      <c r="AX89" s="46">
        <v>0.5</v>
      </c>
      <c r="AY89" s="46">
        <v>0.5</v>
      </c>
      <c r="AZ89" s="46">
        <v>0.5</v>
      </c>
      <c r="BA89" s="46">
        <v>0.5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33.216908212560384</v>
      </c>
      <c r="D92" s="46">
        <v>33.223120837297813</v>
      </c>
      <c r="E92" s="46">
        <v>33.299999999999997</v>
      </c>
      <c r="F92" s="46">
        <v>33.5</v>
      </c>
      <c r="G92" s="46">
        <v>33.6</v>
      </c>
      <c r="H92" s="46">
        <v>33.799999999999997</v>
      </c>
      <c r="I92" s="46">
        <v>33.9</v>
      </c>
      <c r="J92" s="46">
        <v>34</v>
      </c>
      <c r="K92" s="46">
        <v>34.1</v>
      </c>
      <c r="L92" s="46">
        <v>34.200000000000003</v>
      </c>
      <c r="M92" s="46">
        <v>34.4</v>
      </c>
      <c r="N92" s="46">
        <v>34.5</v>
      </c>
      <c r="O92" s="46">
        <v>34.700000000000003</v>
      </c>
      <c r="P92" s="46">
        <v>34.9</v>
      </c>
      <c r="Q92" s="46">
        <v>35.1</v>
      </c>
      <c r="R92" s="46">
        <v>35.200000000000003</v>
      </c>
      <c r="S92" s="46">
        <v>35.4</v>
      </c>
      <c r="T92" s="46">
        <v>35.5</v>
      </c>
      <c r="U92" s="46">
        <v>35.700000000000003</v>
      </c>
      <c r="V92" s="46">
        <v>35.799999999999997</v>
      </c>
      <c r="W92" s="46">
        <v>36</v>
      </c>
      <c r="X92" s="46">
        <v>36.1</v>
      </c>
      <c r="Y92" s="46">
        <v>36.299999999999997</v>
      </c>
      <c r="Z92" s="46">
        <v>36.4</v>
      </c>
      <c r="AA92" s="46">
        <v>36.5</v>
      </c>
      <c r="AB92" s="46">
        <v>36.6</v>
      </c>
      <c r="AC92" s="46">
        <v>36.700000000000003</v>
      </c>
      <c r="AD92" s="46">
        <v>36.799999999999997</v>
      </c>
      <c r="AE92" s="46">
        <v>36.9</v>
      </c>
      <c r="AF92" s="46">
        <v>37</v>
      </c>
      <c r="AG92" s="46">
        <v>37</v>
      </c>
      <c r="AH92" s="46">
        <v>37.1</v>
      </c>
      <c r="AI92" s="46">
        <v>37.200000000000003</v>
      </c>
      <c r="AJ92" s="46">
        <v>37.200000000000003</v>
      </c>
      <c r="AK92" s="46">
        <v>37.299999999999997</v>
      </c>
      <c r="AL92" s="46">
        <v>37.299999999999997</v>
      </c>
      <c r="AM92" s="46">
        <v>37.4</v>
      </c>
      <c r="AN92" s="46">
        <v>37.5</v>
      </c>
      <c r="AO92" s="46">
        <v>37.5</v>
      </c>
      <c r="AP92" s="46">
        <v>37.6</v>
      </c>
      <c r="AQ92" s="46">
        <v>37.700000000000003</v>
      </c>
      <c r="AR92" s="46">
        <v>37.799999999999997</v>
      </c>
      <c r="AS92" s="46">
        <v>37.9</v>
      </c>
      <c r="AT92" s="46">
        <v>37.9</v>
      </c>
      <c r="AU92" s="46">
        <v>38</v>
      </c>
      <c r="AV92" s="46">
        <v>38.1</v>
      </c>
      <c r="AW92" s="46">
        <v>38.1</v>
      </c>
      <c r="AX92" s="46">
        <v>38.200000000000003</v>
      </c>
      <c r="AY92" s="46">
        <v>38.200000000000003</v>
      </c>
      <c r="AZ92" s="46">
        <v>38.299999999999997</v>
      </c>
      <c r="BA92" s="46">
        <v>38.299999999999997</v>
      </c>
    </row>
    <row r="93" spans="1:53" ht="11.25" customHeight="1">
      <c r="A93" s="46" t="s">
        <v>23</v>
      </c>
      <c r="B93" s="48" t="s">
        <v>22</v>
      </c>
      <c r="C93" s="46">
        <v>32.616279069767444</v>
      </c>
      <c r="D93" s="46">
        <v>32.648498331479423</v>
      </c>
      <c r="E93" s="46">
        <v>32.700000000000003</v>
      </c>
      <c r="F93" s="46">
        <v>32.9</v>
      </c>
      <c r="G93" s="46">
        <v>33.1</v>
      </c>
      <c r="H93" s="46">
        <v>33.299999999999997</v>
      </c>
      <c r="I93" s="46">
        <v>33.5</v>
      </c>
      <c r="J93" s="46">
        <v>33.700000000000003</v>
      </c>
      <c r="K93" s="46">
        <v>33.9</v>
      </c>
      <c r="L93" s="46">
        <v>34.1</v>
      </c>
      <c r="M93" s="46">
        <v>34.299999999999997</v>
      </c>
      <c r="N93" s="46">
        <v>34.5</v>
      </c>
      <c r="O93" s="46">
        <v>34.700000000000003</v>
      </c>
      <c r="P93" s="46">
        <v>34.9</v>
      </c>
      <c r="Q93" s="46">
        <v>35</v>
      </c>
      <c r="R93" s="46">
        <v>35.200000000000003</v>
      </c>
      <c r="S93" s="46">
        <v>35.4</v>
      </c>
      <c r="T93" s="46">
        <v>35.5</v>
      </c>
      <c r="U93" s="46">
        <v>35.700000000000003</v>
      </c>
      <c r="V93" s="46">
        <v>35.799999999999997</v>
      </c>
      <c r="W93" s="46">
        <v>36</v>
      </c>
      <c r="X93" s="46">
        <v>36.200000000000003</v>
      </c>
      <c r="Y93" s="46">
        <v>36.299999999999997</v>
      </c>
      <c r="Z93" s="46">
        <v>36.4</v>
      </c>
      <c r="AA93" s="46">
        <v>36.6</v>
      </c>
      <c r="AB93" s="46">
        <v>36.700000000000003</v>
      </c>
      <c r="AC93" s="46">
        <v>36.799999999999997</v>
      </c>
      <c r="AD93" s="46">
        <v>36.9</v>
      </c>
      <c r="AE93" s="46">
        <v>37</v>
      </c>
      <c r="AF93" s="46">
        <v>37</v>
      </c>
      <c r="AG93" s="46">
        <v>37.1</v>
      </c>
      <c r="AH93" s="46">
        <v>37.200000000000003</v>
      </c>
      <c r="AI93" s="46">
        <v>37.299999999999997</v>
      </c>
      <c r="AJ93" s="46">
        <v>37.299999999999997</v>
      </c>
      <c r="AK93" s="46">
        <v>37.299999999999997</v>
      </c>
      <c r="AL93" s="46">
        <v>37.4</v>
      </c>
      <c r="AM93" s="46">
        <v>37.4</v>
      </c>
      <c r="AN93" s="46">
        <v>37.5</v>
      </c>
      <c r="AO93" s="46">
        <v>37.6</v>
      </c>
      <c r="AP93" s="46">
        <v>37.6</v>
      </c>
      <c r="AQ93" s="46">
        <v>37.700000000000003</v>
      </c>
      <c r="AR93" s="46">
        <v>37.799999999999997</v>
      </c>
      <c r="AS93" s="46">
        <v>37.799999999999997</v>
      </c>
      <c r="AT93" s="46">
        <v>37.9</v>
      </c>
      <c r="AU93" s="46">
        <v>37.9</v>
      </c>
      <c r="AV93" s="46">
        <v>38</v>
      </c>
      <c r="AW93" s="46">
        <v>38</v>
      </c>
      <c r="AX93" s="46">
        <v>38.1</v>
      </c>
      <c r="AY93" s="46">
        <v>38.1</v>
      </c>
      <c r="AZ93" s="46">
        <v>38.200000000000003</v>
      </c>
      <c r="BA93" s="46">
        <v>38.200000000000003</v>
      </c>
    </row>
    <row r="94" spans="1:53" ht="11.25" customHeight="1">
      <c r="A94" s="46" t="s">
        <v>24</v>
      </c>
      <c r="B94" s="48" t="s">
        <v>22</v>
      </c>
      <c r="C94" s="46">
        <v>32.923720472440948</v>
      </c>
      <c r="D94" s="46">
        <v>32.959086345381529</v>
      </c>
      <c r="E94" s="46">
        <v>33</v>
      </c>
      <c r="F94" s="46">
        <v>33.200000000000003</v>
      </c>
      <c r="G94" s="46">
        <v>33.4</v>
      </c>
      <c r="H94" s="46">
        <v>33.5</v>
      </c>
      <c r="I94" s="46">
        <v>33.700000000000003</v>
      </c>
      <c r="J94" s="46">
        <v>33.799999999999997</v>
      </c>
      <c r="K94" s="46">
        <v>34</v>
      </c>
      <c r="L94" s="46">
        <v>34.200000000000003</v>
      </c>
      <c r="M94" s="46">
        <v>34.299999999999997</v>
      </c>
      <c r="N94" s="46">
        <v>34.5</v>
      </c>
      <c r="O94" s="46">
        <v>34.700000000000003</v>
      </c>
      <c r="P94" s="46">
        <v>34.9</v>
      </c>
      <c r="Q94" s="46">
        <v>35</v>
      </c>
      <c r="R94" s="46">
        <v>35.200000000000003</v>
      </c>
      <c r="S94" s="46">
        <v>35.4</v>
      </c>
      <c r="T94" s="46">
        <v>35.5</v>
      </c>
      <c r="U94" s="46">
        <v>35.700000000000003</v>
      </c>
      <c r="V94" s="46">
        <v>35.799999999999997</v>
      </c>
      <c r="W94" s="46">
        <v>36</v>
      </c>
      <c r="X94" s="46">
        <v>36.1</v>
      </c>
      <c r="Y94" s="46">
        <v>36.299999999999997</v>
      </c>
      <c r="Z94" s="46">
        <v>36.4</v>
      </c>
      <c r="AA94" s="46">
        <v>36.5</v>
      </c>
      <c r="AB94" s="46">
        <v>36.6</v>
      </c>
      <c r="AC94" s="46">
        <v>36.799999999999997</v>
      </c>
      <c r="AD94" s="46">
        <v>36.799999999999997</v>
      </c>
      <c r="AE94" s="46">
        <v>36.9</v>
      </c>
      <c r="AF94" s="46">
        <v>37</v>
      </c>
      <c r="AG94" s="46">
        <v>37.1</v>
      </c>
      <c r="AH94" s="46">
        <v>37.1</v>
      </c>
      <c r="AI94" s="46">
        <v>37.200000000000003</v>
      </c>
      <c r="AJ94" s="46">
        <v>37.299999999999997</v>
      </c>
      <c r="AK94" s="46">
        <v>37.299999999999997</v>
      </c>
      <c r="AL94" s="46">
        <v>37.299999999999997</v>
      </c>
      <c r="AM94" s="46">
        <v>37.4</v>
      </c>
      <c r="AN94" s="46">
        <v>37.5</v>
      </c>
      <c r="AO94" s="46">
        <v>37.5</v>
      </c>
      <c r="AP94" s="46">
        <v>37.6</v>
      </c>
      <c r="AQ94" s="46">
        <v>37.700000000000003</v>
      </c>
      <c r="AR94" s="46">
        <v>37.799999999999997</v>
      </c>
      <c r="AS94" s="46">
        <v>37.9</v>
      </c>
      <c r="AT94" s="46">
        <v>37.9</v>
      </c>
      <c r="AU94" s="46">
        <v>38</v>
      </c>
      <c r="AV94" s="46">
        <v>38</v>
      </c>
      <c r="AW94" s="46">
        <v>38.1</v>
      </c>
      <c r="AX94" s="46">
        <v>38.1</v>
      </c>
      <c r="AY94" s="46">
        <v>38.200000000000003</v>
      </c>
      <c r="AZ94" s="46">
        <v>38.200000000000003</v>
      </c>
      <c r="BA94" s="46">
        <v>38.200000000000003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112.49372898047159</v>
      </c>
      <c r="D96" s="46">
        <v>112.17198004771198</v>
      </c>
      <c r="E96" s="46">
        <v>111.8</v>
      </c>
      <c r="F96" s="46">
        <v>111.5</v>
      </c>
      <c r="G96" s="46">
        <v>111.3</v>
      </c>
      <c r="H96" s="46">
        <v>111.1</v>
      </c>
      <c r="I96" s="46">
        <v>110.9</v>
      </c>
      <c r="J96" s="46">
        <v>110.7</v>
      </c>
      <c r="K96" s="46">
        <v>110.5</v>
      </c>
      <c r="L96" s="46">
        <v>110.3</v>
      </c>
      <c r="M96" s="46">
        <v>110.2</v>
      </c>
      <c r="N96" s="46">
        <v>110</v>
      </c>
      <c r="O96" s="46">
        <v>109.9</v>
      </c>
      <c r="P96" s="46">
        <v>109.8</v>
      </c>
      <c r="Q96" s="46">
        <v>109.6</v>
      </c>
      <c r="R96" s="46">
        <v>109.5</v>
      </c>
      <c r="S96" s="46">
        <v>109.4</v>
      </c>
      <c r="T96" s="46">
        <v>109.3</v>
      </c>
      <c r="U96" s="46">
        <v>109.2</v>
      </c>
      <c r="V96" s="46">
        <v>109.1</v>
      </c>
      <c r="W96" s="46">
        <v>109</v>
      </c>
      <c r="X96" s="46">
        <v>108.9</v>
      </c>
      <c r="Y96" s="46">
        <v>108.8</v>
      </c>
      <c r="Z96" s="46">
        <v>108.8</v>
      </c>
      <c r="AA96" s="46">
        <v>108.7</v>
      </c>
      <c r="AB96" s="46">
        <v>108.6</v>
      </c>
      <c r="AC96" s="46">
        <v>108.6</v>
      </c>
      <c r="AD96" s="46">
        <v>108.5</v>
      </c>
      <c r="AE96" s="46">
        <v>108.5</v>
      </c>
      <c r="AF96" s="46">
        <v>108.4</v>
      </c>
      <c r="AG96" s="46">
        <v>108.4</v>
      </c>
      <c r="AH96" s="46">
        <v>108.3</v>
      </c>
      <c r="AI96" s="46">
        <v>108.3</v>
      </c>
      <c r="AJ96" s="46">
        <v>108.3</v>
      </c>
      <c r="AK96" s="46">
        <v>108.2</v>
      </c>
      <c r="AL96" s="46">
        <v>108.2</v>
      </c>
      <c r="AM96" s="46">
        <v>108.2</v>
      </c>
      <c r="AN96" s="46">
        <v>108.2</v>
      </c>
      <c r="AO96" s="46">
        <v>108.2</v>
      </c>
      <c r="AP96" s="46">
        <v>108.2</v>
      </c>
      <c r="AQ96" s="46">
        <v>108.2</v>
      </c>
      <c r="AR96" s="46">
        <v>108.2</v>
      </c>
      <c r="AS96" s="46">
        <v>108.2</v>
      </c>
      <c r="AT96" s="46">
        <v>108.2</v>
      </c>
      <c r="AU96" s="46">
        <v>108.2</v>
      </c>
      <c r="AV96" s="46">
        <v>108.2</v>
      </c>
      <c r="AW96" s="46">
        <v>108.2</v>
      </c>
      <c r="AX96" s="46">
        <v>108.2</v>
      </c>
      <c r="AY96" s="46">
        <v>108.2</v>
      </c>
      <c r="AZ96" s="46">
        <v>108.2</v>
      </c>
      <c r="BA96" s="46">
        <v>108.2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22.057151851139363</v>
      </c>
      <c r="D99" s="46">
        <v>21.805977904411453</v>
      </c>
      <c r="E99" s="46">
        <v>21.5</v>
      </c>
      <c r="F99" s="46">
        <v>21.3</v>
      </c>
      <c r="G99" s="46">
        <v>21.2</v>
      </c>
      <c r="H99" s="46">
        <v>21</v>
      </c>
      <c r="I99" s="46">
        <v>20.9</v>
      </c>
      <c r="J99" s="46">
        <v>20.7</v>
      </c>
      <c r="K99" s="46">
        <v>20.6</v>
      </c>
      <c r="L99" s="46">
        <v>20.6</v>
      </c>
      <c r="M99" s="46">
        <v>20.5</v>
      </c>
      <c r="N99" s="46">
        <v>20.399999999999999</v>
      </c>
      <c r="O99" s="46">
        <v>20.3</v>
      </c>
      <c r="P99" s="46">
        <v>20.2</v>
      </c>
      <c r="Q99" s="46">
        <v>20.100000000000001</v>
      </c>
      <c r="R99" s="46">
        <v>19.899999999999999</v>
      </c>
      <c r="S99" s="46">
        <v>19.7</v>
      </c>
      <c r="T99" s="46">
        <v>19.5</v>
      </c>
      <c r="U99" s="46">
        <v>19.3</v>
      </c>
      <c r="V99" s="46">
        <v>19.2</v>
      </c>
      <c r="W99" s="46">
        <v>19</v>
      </c>
      <c r="X99" s="46">
        <v>18.899999999999999</v>
      </c>
      <c r="Y99" s="46">
        <v>18.8</v>
      </c>
      <c r="Z99" s="46">
        <v>18.7</v>
      </c>
      <c r="AA99" s="46">
        <v>18.600000000000001</v>
      </c>
      <c r="AB99" s="46">
        <v>18.5</v>
      </c>
      <c r="AC99" s="46">
        <v>18.5</v>
      </c>
      <c r="AD99" s="46">
        <v>18.399999999999999</v>
      </c>
      <c r="AE99" s="46">
        <v>18.3</v>
      </c>
      <c r="AF99" s="46">
        <v>18.3</v>
      </c>
      <c r="AG99" s="46">
        <v>18.3</v>
      </c>
      <c r="AH99" s="46">
        <v>18.3</v>
      </c>
      <c r="AI99" s="46">
        <v>18.2</v>
      </c>
      <c r="AJ99" s="46">
        <v>18.2</v>
      </c>
      <c r="AK99" s="46">
        <v>18.2</v>
      </c>
      <c r="AL99" s="46">
        <v>18.2</v>
      </c>
      <c r="AM99" s="46">
        <v>18.2</v>
      </c>
      <c r="AN99" s="46">
        <v>18.100000000000001</v>
      </c>
      <c r="AO99" s="46">
        <v>18.100000000000001</v>
      </c>
      <c r="AP99" s="46">
        <v>18.100000000000001</v>
      </c>
      <c r="AQ99" s="46">
        <v>18.100000000000001</v>
      </c>
      <c r="AR99" s="46">
        <v>18.100000000000001</v>
      </c>
      <c r="AS99" s="46">
        <v>18.100000000000001</v>
      </c>
      <c r="AT99" s="46">
        <v>18.100000000000001</v>
      </c>
      <c r="AU99" s="46">
        <v>18</v>
      </c>
      <c r="AV99" s="46">
        <v>18</v>
      </c>
      <c r="AW99" s="46">
        <v>18</v>
      </c>
      <c r="AX99" s="46">
        <v>18</v>
      </c>
      <c r="AY99" s="46">
        <v>17.899999999999999</v>
      </c>
      <c r="AZ99" s="46">
        <v>17.899999999999999</v>
      </c>
      <c r="BA99" s="46">
        <v>17.899999999999999</v>
      </c>
    </row>
    <row r="100" spans="1:53" ht="11.25" customHeight="1">
      <c r="A100" s="46" t="s">
        <v>29</v>
      </c>
      <c r="B100" s="48" t="s">
        <v>28</v>
      </c>
      <c r="C100" s="46">
        <v>72.7</v>
      </c>
      <c r="D100" s="46">
        <v>72.7</v>
      </c>
      <c r="E100" s="46">
        <v>72.7</v>
      </c>
      <c r="F100" s="46">
        <v>72.5</v>
      </c>
      <c r="G100" s="46">
        <v>72.400000000000006</v>
      </c>
      <c r="H100" s="46">
        <v>72.2</v>
      </c>
      <c r="I100" s="46">
        <v>71.8</v>
      </c>
      <c r="J100" s="46">
        <v>71.599999999999994</v>
      </c>
      <c r="K100" s="46">
        <v>71.2</v>
      </c>
      <c r="L100" s="46">
        <v>70.900000000000006</v>
      </c>
      <c r="M100" s="46">
        <v>70.599999999999994</v>
      </c>
      <c r="N100" s="46">
        <v>70.3</v>
      </c>
      <c r="O100" s="46">
        <v>70</v>
      </c>
      <c r="P100" s="46">
        <v>69.7</v>
      </c>
      <c r="Q100" s="46">
        <v>69.599999999999994</v>
      </c>
      <c r="R100" s="46">
        <v>69.400000000000006</v>
      </c>
      <c r="S100" s="46">
        <v>69.3</v>
      </c>
      <c r="T100" s="46">
        <v>69.2</v>
      </c>
      <c r="U100" s="46">
        <v>69.099999999999994</v>
      </c>
      <c r="V100" s="46">
        <v>69</v>
      </c>
      <c r="W100" s="46">
        <v>68.8</v>
      </c>
      <c r="X100" s="46">
        <v>68.7</v>
      </c>
      <c r="Y100" s="46">
        <v>68.599999999999994</v>
      </c>
      <c r="Z100" s="46">
        <v>68.5</v>
      </c>
      <c r="AA100" s="46">
        <v>68.400000000000006</v>
      </c>
      <c r="AB100" s="46">
        <v>68.400000000000006</v>
      </c>
      <c r="AC100" s="46">
        <v>68.3</v>
      </c>
      <c r="AD100" s="46">
        <v>68.3</v>
      </c>
      <c r="AE100" s="46">
        <v>68.3</v>
      </c>
      <c r="AF100" s="46">
        <v>68.2</v>
      </c>
      <c r="AG100" s="46">
        <v>68</v>
      </c>
      <c r="AH100" s="46">
        <v>67.900000000000006</v>
      </c>
      <c r="AI100" s="46">
        <v>67.900000000000006</v>
      </c>
      <c r="AJ100" s="46">
        <v>67.900000000000006</v>
      </c>
      <c r="AK100" s="46">
        <v>67.8</v>
      </c>
      <c r="AL100" s="46">
        <v>67.8</v>
      </c>
      <c r="AM100" s="46">
        <v>67.8</v>
      </c>
      <c r="AN100" s="46">
        <v>67.8</v>
      </c>
      <c r="AO100" s="46">
        <v>67.8</v>
      </c>
      <c r="AP100" s="46">
        <v>67.8</v>
      </c>
      <c r="AQ100" s="46">
        <v>67.8</v>
      </c>
      <c r="AR100" s="46">
        <v>67.7</v>
      </c>
      <c r="AS100" s="46">
        <v>67.7</v>
      </c>
      <c r="AT100" s="46">
        <v>67.599999999999994</v>
      </c>
      <c r="AU100" s="46">
        <v>67.5</v>
      </c>
      <c r="AV100" s="46">
        <v>67.400000000000006</v>
      </c>
      <c r="AW100" s="46">
        <v>67.400000000000006</v>
      </c>
      <c r="AX100" s="46">
        <v>67.3</v>
      </c>
      <c r="AY100" s="46">
        <v>67.3</v>
      </c>
      <c r="AZ100" s="46">
        <v>67.2</v>
      </c>
      <c r="BA100" s="46">
        <v>67.099999999999994</v>
      </c>
    </row>
    <row r="101" spans="1:53" ht="11.25" customHeight="1">
      <c r="A101" s="46" t="s">
        <v>30</v>
      </c>
      <c r="B101" s="48" t="s">
        <v>28</v>
      </c>
      <c r="C101" s="46">
        <v>5.2211398891240091</v>
      </c>
      <c r="D101" s="46">
        <v>5.5256007291373859</v>
      </c>
      <c r="E101" s="46">
        <v>5.8</v>
      </c>
      <c r="F101" s="46">
        <v>6.1</v>
      </c>
      <c r="G101" s="46">
        <v>6.4</v>
      </c>
      <c r="H101" s="46">
        <v>6.8</v>
      </c>
      <c r="I101" s="46">
        <v>7.3</v>
      </c>
      <c r="J101" s="46">
        <v>7.7</v>
      </c>
      <c r="K101" s="46">
        <v>8.1</v>
      </c>
      <c r="L101" s="46">
        <v>8.5</v>
      </c>
      <c r="M101" s="46">
        <v>9</v>
      </c>
      <c r="N101" s="46">
        <v>9.3000000000000007</v>
      </c>
      <c r="O101" s="46">
        <v>9.6999999999999993</v>
      </c>
      <c r="P101" s="46">
        <v>10.1</v>
      </c>
      <c r="Q101" s="46">
        <v>10.4</v>
      </c>
      <c r="R101" s="46">
        <v>10.7</v>
      </c>
      <c r="S101" s="46">
        <v>11</v>
      </c>
      <c r="T101" s="46">
        <v>11.3</v>
      </c>
      <c r="U101" s="46">
        <v>11.6</v>
      </c>
      <c r="V101" s="46">
        <v>11.8</v>
      </c>
      <c r="W101" s="46">
        <v>12.1</v>
      </c>
      <c r="X101" s="46">
        <v>12.4</v>
      </c>
      <c r="Y101" s="46">
        <v>12.6</v>
      </c>
      <c r="Z101" s="46">
        <v>12.8</v>
      </c>
      <c r="AA101" s="46">
        <v>13</v>
      </c>
      <c r="AB101" s="46">
        <v>13.1</v>
      </c>
      <c r="AC101" s="46">
        <v>13.2</v>
      </c>
      <c r="AD101" s="46">
        <v>13.3</v>
      </c>
      <c r="AE101" s="46">
        <v>13.4</v>
      </c>
      <c r="AF101" s="46">
        <v>13.5</v>
      </c>
      <c r="AG101" s="46">
        <v>13.7</v>
      </c>
      <c r="AH101" s="46">
        <v>13.8</v>
      </c>
      <c r="AI101" s="46">
        <v>13.9</v>
      </c>
      <c r="AJ101" s="46">
        <v>13.9</v>
      </c>
      <c r="AK101" s="46">
        <v>14</v>
      </c>
      <c r="AL101" s="46">
        <v>14</v>
      </c>
      <c r="AM101" s="46">
        <v>14</v>
      </c>
      <c r="AN101" s="46">
        <v>14</v>
      </c>
      <c r="AO101" s="46">
        <v>14</v>
      </c>
      <c r="AP101" s="46">
        <v>14.1</v>
      </c>
      <c r="AQ101" s="46">
        <v>14.1</v>
      </c>
      <c r="AR101" s="46">
        <v>14.2</v>
      </c>
      <c r="AS101" s="46">
        <v>14.3</v>
      </c>
      <c r="AT101" s="46">
        <v>14.4</v>
      </c>
      <c r="AU101" s="46">
        <v>14.5</v>
      </c>
      <c r="AV101" s="46">
        <v>14.6</v>
      </c>
      <c r="AW101" s="46">
        <v>14.6</v>
      </c>
      <c r="AX101" s="46">
        <v>14.7</v>
      </c>
      <c r="AY101" s="46">
        <v>14.8</v>
      </c>
      <c r="AZ101" s="46">
        <v>14.9</v>
      </c>
      <c r="BA101" s="46">
        <v>15</v>
      </c>
    </row>
    <row r="102" spans="1:53" ht="11.25" customHeight="1">
      <c r="A102" s="46" t="s">
        <v>31</v>
      </c>
      <c r="B102" s="48" t="s">
        <v>28</v>
      </c>
      <c r="C102" s="46">
        <v>0.25270631853237963</v>
      </c>
      <c r="D102" s="46">
        <v>0.27683370386459849</v>
      </c>
      <c r="E102" s="46">
        <v>0.3</v>
      </c>
      <c r="F102" s="46">
        <v>0.3</v>
      </c>
      <c r="G102" s="46">
        <v>0.3</v>
      </c>
      <c r="H102" s="46">
        <v>0.4</v>
      </c>
      <c r="I102" s="46">
        <v>0.4</v>
      </c>
      <c r="J102" s="46">
        <v>0.4</v>
      </c>
      <c r="K102" s="46">
        <v>0.5</v>
      </c>
      <c r="L102" s="46">
        <v>0.5</v>
      </c>
      <c r="M102" s="46">
        <v>0.5</v>
      </c>
      <c r="N102" s="46">
        <v>0.5</v>
      </c>
      <c r="O102" s="46">
        <v>0.5</v>
      </c>
      <c r="P102" s="46">
        <v>0.5</v>
      </c>
      <c r="Q102" s="46">
        <v>0.6</v>
      </c>
      <c r="R102" s="46">
        <v>0.6</v>
      </c>
      <c r="S102" s="46">
        <v>0.6</v>
      </c>
      <c r="T102" s="46">
        <v>0.6</v>
      </c>
      <c r="U102" s="46">
        <v>0.7</v>
      </c>
      <c r="V102" s="46">
        <v>0.7</v>
      </c>
      <c r="W102" s="46">
        <v>0.8</v>
      </c>
      <c r="X102" s="46">
        <v>0.8</v>
      </c>
      <c r="Y102" s="46">
        <v>0.8</v>
      </c>
      <c r="Z102" s="46">
        <v>0.9</v>
      </c>
      <c r="AA102" s="46">
        <v>1</v>
      </c>
      <c r="AB102" s="46">
        <v>1</v>
      </c>
      <c r="AC102" s="46">
        <v>1.1000000000000001</v>
      </c>
      <c r="AD102" s="46">
        <v>1.2</v>
      </c>
      <c r="AE102" s="46">
        <v>1.2</v>
      </c>
      <c r="AF102" s="46">
        <v>1.3</v>
      </c>
      <c r="AG102" s="46">
        <v>1.3</v>
      </c>
      <c r="AH102" s="46">
        <v>1.4</v>
      </c>
      <c r="AI102" s="46">
        <v>1.4</v>
      </c>
      <c r="AJ102" s="46">
        <v>1.5</v>
      </c>
      <c r="AK102" s="46">
        <v>1.5</v>
      </c>
      <c r="AL102" s="46">
        <v>1.6</v>
      </c>
      <c r="AM102" s="46">
        <v>1.6</v>
      </c>
      <c r="AN102" s="46">
        <v>1.6</v>
      </c>
      <c r="AO102" s="46">
        <v>1.7</v>
      </c>
      <c r="AP102" s="46">
        <v>1.7</v>
      </c>
      <c r="AQ102" s="46">
        <v>1.8</v>
      </c>
      <c r="AR102" s="46">
        <v>1.8</v>
      </c>
      <c r="AS102" s="46">
        <v>1.8</v>
      </c>
      <c r="AT102" s="46">
        <v>1.8</v>
      </c>
      <c r="AU102" s="46">
        <v>1.9</v>
      </c>
      <c r="AV102" s="46">
        <v>1.9</v>
      </c>
      <c r="AW102" s="46">
        <v>1.9</v>
      </c>
      <c r="AX102" s="46">
        <v>1.9</v>
      </c>
      <c r="AY102" s="46">
        <v>1.9</v>
      </c>
      <c r="AZ102" s="46">
        <v>1.9</v>
      </c>
      <c r="BA102" s="46">
        <v>2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37.51052112642185</v>
      </c>
      <c r="D104" s="46">
        <v>37.611355963991002</v>
      </c>
      <c r="E104" s="46">
        <v>37.5</v>
      </c>
      <c r="F104" s="46">
        <v>37.799999999999997</v>
      </c>
      <c r="G104" s="46">
        <v>38.1</v>
      </c>
      <c r="H104" s="46">
        <v>38.6</v>
      </c>
      <c r="I104" s="46">
        <v>39.200000000000003</v>
      </c>
      <c r="J104" s="46">
        <v>39.700000000000003</v>
      </c>
      <c r="K104" s="46">
        <v>40.4</v>
      </c>
      <c r="L104" s="46">
        <v>41.1</v>
      </c>
      <c r="M104" s="46">
        <v>41.7</v>
      </c>
      <c r="N104" s="46">
        <v>42.3</v>
      </c>
      <c r="O104" s="46">
        <v>42.9</v>
      </c>
      <c r="P104" s="46">
        <v>43.4</v>
      </c>
      <c r="Q104" s="46">
        <v>43.8</v>
      </c>
      <c r="R104" s="46">
        <v>44</v>
      </c>
      <c r="S104" s="46">
        <v>44.3</v>
      </c>
      <c r="T104" s="46">
        <v>44.5</v>
      </c>
      <c r="U104" s="46">
        <v>44.7</v>
      </c>
      <c r="V104" s="46">
        <v>45</v>
      </c>
      <c r="W104" s="46">
        <v>45.3</v>
      </c>
      <c r="X104" s="46">
        <v>45.5</v>
      </c>
      <c r="Y104" s="46">
        <v>45.8</v>
      </c>
      <c r="Z104" s="46">
        <v>46</v>
      </c>
      <c r="AA104" s="46">
        <v>46.1</v>
      </c>
      <c r="AB104" s="46">
        <v>46.2</v>
      </c>
      <c r="AC104" s="46">
        <v>46.3</v>
      </c>
      <c r="AD104" s="46">
        <v>46.4</v>
      </c>
      <c r="AE104" s="46">
        <v>46.5</v>
      </c>
      <c r="AF104" s="46">
        <v>46.7</v>
      </c>
      <c r="AG104" s="46">
        <v>47</v>
      </c>
      <c r="AH104" s="46">
        <v>47.2</v>
      </c>
      <c r="AI104" s="46">
        <v>47.3</v>
      </c>
      <c r="AJ104" s="46">
        <v>47.4</v>
      </c>
      <c r="AK104" s="46">
        <v>47.4</v>
      </c>
      <c r="AL104" s="46">
        <v>47.4</v>
      </c>
      <c r="AM104" s="46">
        <v>47.4</v>
      </c>
      <c r="AN104" s="46">
        <v>47.4</v>
      </c>
      <c r="AO104" s="46">
        <v>47.4</v>
      </c>
      <c r="AP104" s="46">
        <v>47.4</v>
      </c>
      <c r="AQ104" s="46">
        <v>47.5</v>
      </c>
      <c r="AR104" s="46">
        <v>47.6</v>
      </c>
      <c r="AS104" s="46">
        <v>47.8</v>
      </c>
      <c r="AT104" s="46">
        <v>48</v>
      </c>
      <c r="AU104" s="46">
        <v>48.1</v>
      </c>
      <c r="AV104" s="46">
        <v>48.3</v>
      </c>
      <c r="AW104" s="46">
        <v>48.4</v>
      </c>
      <c r="AX104" s="46">
        <v>48.5</v>
      </c>
      <c r="AY104" s="46">
        <v>48.7</v>
      </c>
      <c r="AZ104" s="46">
        <v>48.8</v>
      </c>
      <c r="BA104" s="46">
        <v>49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10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40961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40961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pageSetUpPr fitToPage="1"/>
  </sheetPr>
  <dimension ref="A1:BA255"/>
  <sheetViews>
    <sheetView workbookViewId="0">
      <pane ySplit="6" topLeftCell="A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91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 t="s">
        <v>85</v>
      </c>
      <c r="D9" s="55">
        <v>96265</v>
      </c>
      <c r="E9" s="41">
        <v>97530</v>
      </c>
      <c r="F9" s="41">
        <v>99248</v>
      </c>
      <c r="G9" s="41">
        <v>101137</v>
      </c>
      <c r="H9" s="41">
        <v>103105</v>
      </c>
      <c r="I9" s="41">
        <v>105131</v>
      </c>
      <c r="J9" s="41">
        <v>107197</v>
      </c>
      <c r="K9" s="41">
        <v>109300</v>
      </c>
      <c r="L9" s="41">
        <v>111442</v>
      </c>
      <c r="M9" s="41">
        <v>113623</v>
      </c>
      <c r="N9" s="41">
        <v>115843</v>
      </c>
      <c r="O9" s="41">
        <v>118106</v>
      </c>
      <c r="P9" s="41">
        <v>120411</v>
      </c>
      <c r="Q9" s="41">
        <v>122755</v>
      </c>
      <c r="R9" s="41">
        <v>125138</v>
      </c>
      <c r="S9" s="41">
        <v>127561</v>
      </c>
      <c r="T9" s="41">
        <v>130016</v>
      </c>
      <c r="U9" s="41">
        <v>132499</v>
      </c>
      <c r="V9" s="41">
        <v>135012</v>
      </c>
      <c r="W9" s="41">
        <v>137553</v>
      </c>
      <c r="X9" s="41">
        <v>140120</v>
      </c>
      <c r="Y9" s="41">
        <v>142718</v>
      </c>
      <c r="Z9" s="41">
        <v>145344</v>
      </c>
      <c r="AA9" s="41">
        <v>148002</v>
      </c>
      <c r="AB9" s="41">
        <v>150694</v>
      </c>
      <c r="AC9" s="41">
        <v>153420</v>
      </c>
      <c r="AD9" s="41">
        <v>156182</v>
      </c>
      <c r="AE9" s="41">
        <v>158984</v>
      </c>
      <c r="AF9" s="41">
        <v>161826</v>
      </c>
      <c r="AG9" s="41">
        <v>164712</v>
      </c>
      <c r="AH9" s="41">
        <v>167641</v>
      </c>
      <c r="AI9" s="41">
        <v>170622</v>
      </c>
      <c r="AJ9" s="41">
        <v>173655</v>
      </c>
      <c r="AK9" s="41">
        <v>176740</v>
      </c>
      <c r="AL9" s="41">
        <v>179881</v>
      </c>
      <c r="AM9" s="41">
        <v>183079</v>
      </c>
      <c r="AN9" s="41">
        <v>186333</v>
      </c>
      <c r="AO9" s="41">
        <v>189649</v>
      </c>
      <c r="AP9" s="41">
        <v>193023</v>
      </c>
      <c r="AQ9" s="41">
        <v>196454</v>
      </c>
      <c r="AR9" s="41">
        <v>199947</v>
      </c>
      <c r="AS9" s="41">
        <v>203498</v>
      </c>
      <c r="AT9" s="41">
        <v>207111</v>
      </c>
      <c r="AU9" s="41">
        <v>210781</v>
      </c>
      <c r="AV9" s="41">
        <v>214510</v>
      </c>
      <c r="AW9" s="41">
        <v>218296</v>
      </c>
      <c r="AX9" s="41">
        <v>222138</v>
      </c>
      <c r="AY9" s="41">
        <v>226038</v>
      </c>
      <c r="AZ9" s="41">
        <v>229994</v>
      </c>
      <c r="BA9" s="41">
        <v>234009</v>
      </c>
    </row>
    <row r="10" spans="1:53" ht="11.25" customHeight="1">
      <c r="A10" s="38" t="s">
        <v>11</v>
      </c>
      <c r="B10" s="39" t="s">
        <v>10</v>
      </c>
      <c r="C10" s="55" t="s">
        <v>85</v>
      </c>
      <c r="D10" s="39" t="s">
        <v>85</v>
      </c>
      <c r="E10" s="41">
        <v>1932</v>
      </c>
      <c r="F10" s="41">
        <v>1981</v>
      </c>
      <c r="G10" s="41">
        <v>2028</v>
      </c>
      <c r="H10" s="41">
        <v>2072</v>
      </c>
      <c r="I10" s="41">
        <v>2118</v>
      </c>
      <c r="J10" s="41">
        <v>2161</v>
      </c>
      <c r="K10" s="41">
        <v>2206</v>
      </c>
      <c r="L10" s="41">
        <v>2251</v>
      </c>
      <c r="M10" s="41">
        <v>2299</v>
      </c>
      <c r="N10" s="41">
        <v>2348</v>
      </c>
      <c r="O10" s="41">
        <v>2398</v>
      </c>
      <c r="P10" s="41">
        <v>2445</v>
      </c>
      <c r="Q10" s="41">
        <v>2491</v>
      </c>
      <c r="R10" s="41">
        <v>2538</v>
      </c>
      <c r="S10" s="41">
        <v>2578</v>
      </c>
      <c r="T10" s="41">
        <v>2613</v>
      </c>
      <c r="U10" s="41">
        <v>2650</v>
      </c>
      <c r="V10" s="41">
        <v>2685</v>
      </c>
      <c r="W10" s="41">
        <v>2722</v>
      </c>
      <c r="X10" s="41">
        <v>2759</v>
      </c>
      <c r="Y10" s="41">
        <v>2796</v>
      </c>
      <c r="Z10" s="41">
        <v>2836</v>
      </c>
      <c r="AA10" s="41">
        <v>2877</v>
      </c>
      <c r="AB10" s="41">
        <v>2920</v>
      </c>
      <c r="AC10" s="41">
        <v>2964</v>
      </c>
      <c r="AD10" s="41">
        <v>3011</v>
      </c>
      <c r="AE10" s="41">
        <v>3060</v>
      </c>
      <c r="AF10" s="41">
        <v>3112</v>
      </c>
      <c r="AG10" s="41">
        <v>3165</v>
      </c>
      <c r="AH10" s="41">
        <v>3223</v>
      </c>
      <c r="AI10" s="41">
        <v>3283</v>
      </c>
      <c r="AJ10" s="41">
        <v>3345</v>
      </c>
      <c r="AK10" s="41">
        <v>3408</v>
      </c>
      <c r="AL10" s="41">
        <v>3474</v>
      </c>
      <c r="AM10" s="41">
        <v>3541</v>
      </c>
      <c r="AN10" s="41">
        <v>3608</v>
      </c>
      <c r="AO10" s="41">
        <v>3675</v>
      </c>
      <c r="AP10" s="41">
        <v>3742</v>
      </c>
      <c r="AQ10" s="41">
        <v>3809</v>
      </c>
      <c r="AR10" s="41">
        <v>3877</v>
      </c>
      <c r="AS10" s="41">
        <v>3944</v>
      </c>
      <c r="AT10" s="41">
        <v>4010</v>
      </c>
      <c r="AU10" s="41">
        <v>4076</v>
      </c>
      <c r="AV10" s="41">
        <v>4142</v>
      </c>
      <c r="AW10" s="41">
        <v>4207</v>
      </c>
      <c r="AX10" s="41">
        <v>4273</v>
      </c>
      <c r="AY10" s="41">
        <v>4338</v>
      </c>
      <c r="AZ10" s="41">
        <v>4404</v>
      </c>
      <c r="BA10" s="41">
        <v>4471</v>
      </c>
    </row>
    <row r="11" spans="1:53" ht="11.25" customHeight="1">
      <c r="A11" s="38" t="s">
        <v>12</v>
      </c>
      <c r="B11" s="39" t="s">
        <v>10</v>
      </c>
      <c r="C11" s="55" t="s">
        <v>85</v>
      </c>
      <c r="D11" s="39" t="s">
        <v>85</v>
      </c>
      <c r="E11" s="41">
        <v>562</v>
      </c>
      <c r="F11" s="41">
        <v>569</v>
      </c>
      <c r="G11" s="41">
        <v>580</v>
      </c>
      <c r="H11" s="41">
        <v>591</v>
      </c>
      <c r="I11" s="41">
        <v>597</v>
      </c>
      <c r="J11" s="41">
        <v>603</v>
      </c>
      <c r="K11" s="41">
        <v>609</v>
      </c>
      <c r="L11" s="41">
        <v>615</v>
      </c>
      <c r="M11" s="41">
        <v>624</v>
      </c>
      <c r="N11" s="41">
        <v>630</v>
      </c>
      <c r="O11" s="41">
        <v>638</v>
      </c>
      <c r="P11" s="41">
        <v>646</v>
      </c>
      <c r="Q11" s="41">
        <v>653</v>
      </c>
      <c r="R11" s="41">
        <v>660</v>
      </c>
      <c r="S11" s="41">
        <v>668</v>
      </c>
      <c r="T11" s="41">
        <v>675</v>
      </c>
      <c r="U11" s="41">
        <v>682</v>
      </c>
      <c r="V11" s="41">
        <v>689</v>
      </c>
      <c r="W11" s="41">
        <v>700</v>
      </c>
      <c r="X11" s="41">
        <v>706</v>
      </c>
      <c r="Y11" s="41">
        <v>715</v>
      </c>
      <c r="Z11" s="41">
        <v>723</v>
      </c>
      <c r="AA11" s="41">
        <v>730</v>
      </c>
      <c r="AB11" s="41">
        <v>739</v>
      </c>
      <c r="AC11" s="41">
        <v>747</v>
      </c>
      <c r="AD11" s="41">
        <v>754</v>
      </c>
      <c r="AE11" s="41">
        <v>763</v>
      </c>
      <c r="AF11" s="41">
        <v>771</v>
      </c>
      <c r="AG11" s="41">
        <v>781</v>
      </c>
      <c r="AH11" s="41">
        <v>787</v>
      </c>
      <c r="AI11" s="41">
        <v>795</v>
      </c>
      <c r="AJ11" s="41">
        <v>805</v>
      </c>
      <c r="AK11" s="41">
        <v>812</v>
      </c>
      <c r="AL11" s="41">
        <v>821</v>
      </c>
      <c r="AM11" s="41">
        <v>832</v>
      </c>
      <c r="AN11" s="41">
        <v>837</v>
      </c>
      <c r="AO11" s="41">
        <v>846</v>
      </c>
      <c r="AP11" s="41">
        <v>856</v>
      </c>
      <c r="AQ11" s="41">
        <v>861</v>
      </c>
      <c r="AR11" s="41">
        <v>871</v>
      </c>
      <c r="AS11" s="41">
        <v>876</v>
      </c>
      <c r="AT11" s="41">
        <v>885</v>
      </c>
      <c r="AU11" s="41">
        <v>892</v>
      </c>
      <c r="AV11" s="41">
        <v>901</v>
      </c>
      <c r="AW11" s="41">
        <v>910</v>
      </c>
      <c r="AX11" s="41">
        <v>918</v>
      </c>
      <c r="AY11" s="41">
        <v>927</v>
      </c>
      <c r="AZ11" s="41">
        <v>934</v>
      </c>
      <c r="BA11" s="41">
        <v>942</v>
      </c>
    </row>
    <row r="12" spans="1:53" ht="11.25" customHeight="1">
      <c r="A12" s="38" t="s">
        <v>13</v>
      </c>
      <c r="B12" s="39" t="s">
        <v>10</v>
      </c>
      <c r="C12" s="55" t="s">
        <v>85</v>
      </c>
      <c r="D12" s="39" t="s">
        <v>85</v>
      </c>
      <c r="E12" s="41">
        <v>1370</v>
      </c>
      <c r="F12" s="41">
        <v>1412</v>
      </c>
      <c r="G12" s="41">
        <v>1448</v>
      </c>
      <c r="H12" s="41">
        <v>1481</v>
      </c>
      <c r="I12" s="41">
        <v>1521</v>
      </c>
      <c r="J12" s="41">
        <v>1558</v>
      </c>
      <c r="K12" s="41">
        <v>1597</v>
      </c>
      <c r="L12" s="41">
        <v>1636</v>
      </c>
      <c r="M12" s="41">
        <v>1675</v>
      </c>
      <c r="N12" s="41">
        <v>1718</v>
      </c>
      <c r="O12" s="41">
        <v>1760</v>
      </c>
      <c r="P12" s="41">
        <v>1799</v>
      </c>
      <c r="Q12" s="41">
        <v>1838</v>
      </c>
      <c r="R12" s="41">
        <v>1878</v>
      </c>
      <c r="S12" s="41">
        <v>1910</v>
      </c>
      <c r="T12" s="41">
        <v>1938</v>
      </c>
      <c r="U12" s="41">
        <v>1968</v>
      </c>
      <c r="V12" s="41">
        <v>1996</v>
      </c>
      <c r="W12" s="41">
        <v>2022</v>
      </c>
      <c r="X12" s="41">
        <v>2053</v>
      </c>
      <c r="Y12" s="41">
        <v>2081</v>
      </c>
      <c r="Z12" s="41">
        <v>2113</v>
      </c>
      <c r="AA12" s="41">
        <v>2147</v>
      </c>
      <c r="AB12" s="41">
        <v>2181</v>
      </c>
      <c r="AC12" s="41">
        <v>2217</v>
      </c>
      <c r="AD12" s="41">
        <v>2257</v>
      </c>
      <c r="AE12" s="41">
        <v>2297</v>
      </c>
      <c r="AF12" s="41">
        <v>2341</v>
      </c>
      <c r="AG12" s="41">
        <v>2384</v>
      </c>
      <c r="AH12" s="41">
        <v>2436</v>
      </c>
      <c r="AI12" s="41">
        <v>2488</v>
      </c>
      <c r="AJ12" s="41">
        <v>2540</v>
      </c>
      <c r="AK12" s="41">
        <v>2596</v>
      </c>
      <c r="AL12" s="41">
        <v>2653</v>
      </c>
      <c r="AM12" s="41">
        <v>2709</v>
      </c>
      <c r="AN12" s="41">
        <v>2771</v>
      </c>
      <c r="AO12" s="41">
        <v>2829</v>
      </c>
      <c r="AP12" s="41">
        <v>2886</v>
      </c>
      <c r="AQ12" s="41">
        <v>2948</v>
      </c>
      <c r="AR12" s="41">
        <v>3006</v>
      </c>
      <c r="AS12" s="41">
        <v>3068</v>
      </c>
      <c r="AT12" s="41">
        <v>3125</v>
      </c>
      <c r="AU12" s="41">
        <v>3184</v>
      </c>
      <c r="AV12" s="41">
        <v>3241</v>
      </c>
      <c r="AW12" s="41">
        <v>3297</v>
      </c>
      <c r="AX12" s="41">
        <v>3355</v>
      </c>
      <c r="AY12" s="41">
        <v>3411</v>
      </c>
      <c r="AZ12" s="41">
        <v>3470</v>
      </c>
      <c r="BA12" s="41">
        <v>3529</v>
      </c>
    </row>
    <row r="13" spans="1:53" ht="11.25" customHeight="1">
      <c r="A13" s="38" t="s">
        <v>14</v>
      </c>
      <c r="B13" s="39" t="s">
        <v>10</v>
      </c>
      <c r="C13" s="55" t="s">
        <v>85</v>
      </c>
      <c r="D13" s="39" t="s">
        <v>85</v>
      </c>
      <c r="E13" s="41">
        <v>348</v>
      </c>
      <c r="F13" s="41">
        <v>377</v>
      </c>
      <c r="G13" s="41">
        <v>320</v>
      </c>
      <c r="H13" s="41">
        <v>345</v>
      </c>
      <c r="I13" s="41">
        <v>345</v>
      </c>
      <c r="J13" s="41">
        <v>345</v>
      </c>
      <c r="K13" s="41">
        <v>345</v>
      </c>
      <c r="L13" s="41">
        <v>345</v>
      </c>
      <c r="M13" s="41">
        <v>345</v>
      </c>
      <c r="N13" s="41">
        <v>345</v>
      </c>
      <c r="O13" s="41">
        <v>345</v>
      </c>
      <c r="P13" s="41">
        <v>345</v>
      </c>
      <c r="Q13" s="41">
        <v>345</v>
      </c>
      <c r="R13" s="41">
        <v>345</v>
      </c>
      <c r="S13" s="41">
        <v>345</v>
      </c>
      <c r="T13" s="41">
        <v>345</v>
      </c>
      <c r="U13" s="41">
        <v>345</v>
      </c>
      <c r="V13" s="41">
        <v>345</v>
      </c>
      <c r="W13" s="41">
        <v>345</v>
      </c>
      <c r="X13" s="41">
        <v>345</v>
      </c>
      <c r="Y13" s="41">
        <v>345</v>
      </c>
      <c r="Z13" s="41">
        <v>345</v>
      </c>
      <c r="AA13" s="41">
        <v>345</v>
      </c>
      <c r="AB13" s="41">
        <v>345</v>
      </c>
      <c r="AC13" s="41">
        <v>345</v>
      </c>
      <c r="AD13" s="41">
        <v>345</v>
      </c>
      <c r="AE13" s="41">
        <v>345</v>
      </c>
      <c r="AF13" s="41">
        <v>345</v>
      </c>
      <c r="AG13" s="41">
        <v>345</v>
      </c>
      <c r="AH13" s="41">
        <v>345</v>
      </c>
      <c r="AI13" s="41">
        <v>345</v>
      </c>
      <c r="AJ13" s="41">
        <v>345</v>
      </c>
      <c r="AK13" s="41">
        <v>345</v>
      </c>
      <c r="AL13" s="41">
        <v>345</v>
      </c>
      <c r="AM13" s="41">
        <v>345</v>
      </c>
      <c r="AN13" s="41">
        <v>345</v>
      </c>
      <c r="AO13" s="41">
        <v>345</v>
      </c>
      <c r="AP13" s="41">
        <v>345</v>
      </c>
      <c r="AQ13" s="41">
        <v>345</v>
      </c>
      <c r="AR13" s="41">
        <v>345</v>
      </c>
      <c r="AS13" s="41">
        <v>345</v>
      </c>
      <c r="AT13" s="41">
        <v>345</v>
      </c>
      <c r="AU13" s="41">
        <v>345</v>
      </c>
      <c r="AV13" s="41">
        <v>345</v>
      </c>
      <c r="AW13" s="41">
        <v>345</v>
      </c>
      <c r="AX13" s="41">
        <v>345</v>
      </c>
      <c r="AY13" s="41">
        <v>345</v>
      </c>
      <c r="AZ13" s="41">
        <v>345</v>
      </c>
      <c r="BA13" s="41">
        <v>345</v>
      </c>
    </row>
    <row r="14" spans="1:53" ht="11.25" customHeight="1">
      <c r="A14" s="38" t="s">
        <v>15</v>
      </c>
      <c r="B14" s="39" t="s">
        <v>10</v>
      </c>
      <c r="C14" s="55" t="s">
        <v>85</v>
      </c>
      <c r="D14" s="39" t="s">
        <v>85</v>
      </c>
      <c r="E14" s="41">
        <v>0</v>
      </c>
      <c r="F14" s="41">
        <v>100</v>
      </c>
      <c r="G14" s="41">
        <v>200</v>
      </c>
      <c r="H14" s="41">
        <v>200</v>
      </c>
      <c r="I14" s="41">
        <v>200</v>
      </c>
      <c r="J14" s="41">
        <v>200</v>
      </c>
      <c r="K14" s="41">
        <v>200</v>
      </c>
      <c r="L14" s="41">
        <v>200</v>
      </c>
      <c r="M14" s="41">
        <v>200</v>
      </c>
      <c r="N14" s="41">
        <v>200</v>
      </c>
      <c r="O14" s="41">
        <v>200</v>
      </c>
      <c r="P14" s="41">
        <v>200</v>
      </c>
      <c r="Q14" s="41">
        <v>200</v>
      </c>
      <c r="R14" s="41">
        <v>200</v>
      </c>
      <c r="S14" s="41">
        <v>200</v>
      </c>
      <c r="T14" s="41">
        <v>200</v>
      </c>
      <c r="U14" s="41">
        <v>200</v>
      </c>
      <c r="V14" s="41">
        <v>200</v>
      </c>
      <c r="W14" s="41">
        <v>200</v>
      </c>
      <c r="X14" s="41">
        <v>200</v>
      </c>
      <c r="Y14" s="41">
        <v>200</v>
      </c>
      <c r="Z14" s="41">
        <v>200</v>
      </c>
      <c r="AA14" s="41">
        <v>200</v>
      </c>
      <c r="AB14" s="41">
        <v>200</v>
      </c>
      <c r="AC14" s="41">
        <v>200</v>
      </c>
      <c r="AD14" s="41">
        <v>200</v>
      </c>
      <c r="AE14" s="41">
        <v>200</v>
      </c>
      <c r="AF14" s="41">
        <v>200</v>
      </c>
      <c r="AG14" s="41">
        <v>200</v>
      </c>
      <c r="AH14" s="41">
        <v>200</v>
      </c>
      <c r="AI14" s="41">
        <v>200</v>
      </c>
      <c r="AJ14" s="41">
        <v>200</v>
      </c>
      <c r="AK14" s="41">
        <v>200</v>
      </c>
      <c r="AL14" s="41">
        <v>200</v>
      </c>
      <c r="AM14" s="41">
        <v>200</v>
      </c>
      <c r="AN14" s="41">
        <v>200</v>
      </c>
      <c r="AO14" s="41">
        <v>200</v>
      </c>
      <c r="AP14" s="41">
        <v>200</v>
      </c>
      <c r="AQ14" s="41">
        <v>200</v>
      </c>
      <c r="AR14" s="41">
        <v>200</v>
      </c>
      <c r="AS14" s="41">
        <v>200</v>
      </c>
      <c r="AT14" s="41">
        <v>200</v>
      </c>
      <c r="AU14" s="41">
        <v>200</v>
      </c>
      <c r="AV14" s="41">
        <v>200</v>
      </c>
      <c r="AW14" s="41">
        <v>200</v>
      </c>
      <c r="AX14" s="41">
        <v>200</v>
      </c>
      <c r="AY14" s="41">
        <v>200</v>
      </c>
      <c r="AZ14" s="41">
        <v>200</v>
      </c>
      <c r="BA14" s="41">
        <v>200</v>
      </c>
    </row>
    <row r="15" spans="1:53" ht="11.25" customHeight="1">
      <c r="A15" s="38" t="s">
        <v>16</v>
      </c>
      <c r="B15" s="39" t="s">
        <v>10</v>
      </c>
      <c r="C15" s="55" t="s">
        <v>85</v>
      </c>
      <c r="D15" s="39" t="s">
        <v>85</v>
      </c>
      <c r="E15" s="41">
        <v>348</v>
      </c>
      <c r="F15" s="41">
        <v>477</v>
      </c>
      <c r="G15" s="41">
        <v>520</v>
      </c>
      <c r="H15" s="41">
        <v>545</v>
      </c>
      <c r="I15" s="41">
        <v>545</v>
      </c>
      <c r="J15" s="41">
        <v>545</v>
      </c>
      <c r="K15" s="41">
        <v>545</v>
      </c>
      <c r="L15" s="41">
        <v>545</v>
      </c>
      <c r="M15" s="41">
        <v>545</v>
      </c>
      <c r="N15" s="41">
        <v>545</v>
      </c>
      <c r="O15" s="41">
        <v>545</v>
      </c>
      <c r="P15" s="41">
        <v>545</v>
      </c>
      <c r="Q15" s="41">
        <v>545</v>
      </c>
      <c r="R15" s="41">
        <v>545</v>
      </c>
      <c r="S15" s="41">
        <v>545</v>
      </c>
      <c r="T15" s="41">
        <v>545</v>
      </c>
      <c r="U15" s="41">
        <v>545</v>
      </c>
      <c r="V15" s="41">
        <v>545</v>
      </c>
      <c r="W15" s="41">
        <v>545</v>
      </c>
      <c r="X15" s="41">
        <v>545</v>
      </c>
      <c r="Y15" s="41">
        <v>545</v>
      </c>
      <c r="Z15" s="41">
        <v>545</v>
      </c>
      <c r="AA15" s="41">
        <v>545</v>
      </c>
      <c r="AB15" s="41">
        <v>545</v>
      </c>
      <c r="AC15" s="41">
        <v>545</v>
      </c>
      <c r="AD15" s="41">
        <v>545</v>
      </c>
      <c r="AE15" s="41">
        <v>545</v>
      </c>
      <c r="AF15" s="41">
        <v>545</v>
      </c>
      <c r="AG15" s="41">
        <v>545</v>
      </c>
      <c r="AH15" s="41">
        <v>545</v>
      </c>
      <c r="AI15" s="41">
        <v>545</v>
      </c>
      <c r="AJ15" s="41">
        <v>545</v>
      </c>
      <c r="AK15" s="41">
        <v>545</v>
      </c>
      <c r="AL15" s="41">
        <v>545</v>
      </c>
      <c r="AM15" s="41">
        <v>545</v>
      </c>
      <c r="AN15" s="41">
        <v>545</v>
      </c>
      <c r="AO15" s="41">
        <v>545</v>
      </c>
      <c r="AP15" s="41">
        <v>545</v>
      </c>
      <c r="AQ15" s="41">
        <v>545</v>
      </c>
      <c r="AR15" s="41">
        <v>545</v>
      </c>
      <c r="AS15" s="41">
        <v>545</v>
      </c>
      <c r="AT15" s="41">
        <v>545</v>
      </c>
      <c r="AU15" s="41">
        <v>545</v>
      </c>
      <c r="AV15" s="41">
        <v>545</v>
      </c>
      <c r="AW15" s="41">
        <v>545</v>
      </c>
      <c r="AX15" s="41">
        <v>545</v>
      </c>
      <c r="AY15" s="41">
        <v>545</v>
      </c>
      <c r="AZ15" s="41">
        <v>545</v>
      </c>
      <c r="BA15" s="41">
        <v>545</v>
      </c>
    </row>
    <row r="16" spans="1:53" ht="11.25" customHeight="1">
      <c r="A16" s="38" t="s">
        <v>17</v>
      </c>
      <c r="B16" s="39" t="s">
        <v>10</v>
      </c>
      <c r="C16" s="55" t="s">
        <v>85</v>
      </c>
      <c r="D16" s="39" t="s">
        <v>85</v>
      </c>
      <c r="E16" s="41">
        <v>1718</v>
      </c>
      <c r="F16" s="41">
        <v>1889</v>
      </c>
      <c r="G16" s="41">
        <v>1968</v>
      </c>
      <c r="H16" s="41">
        <v>2026</v>
      </c>
      <c r="I16" s="41">
        <v>2066</v>
      </c>
      <c r="J16" s="41">
        <v>2103</v>
      </c>
      <c r="K16" s="41">
        <v>2142</v>
      </c>
      <c r="L16" s="41">
        <v>2181</v>
      </c>
      <c r="M16" s="41">
        <v>2220</v>
      </c>
      <c r="N16" s="41">
        <v>2263</v>
      </c>
      <c r="O16" s="41">
        <v>2305</v>
      </c>
      <c r="P16" s="41">
        <v>2344</v>
      </c>
      <c r="Q16" s="41">
        <v>2383</v>
      </c>
      <c r="R16" s="41">
        <v>2423</v>
      </c>
      <c r="S16" s="41">
        <v>2455</v>
      </c>
      <c r="T16" s="41">
        <v>2483</v>
      </c>
      <c r="U16" s="41">
        <v>2513</v>
      </c>
      <c r="V16" s="41">
        <v>2541</v>
      </c>
      <c r="W16" s="41">
        <v>2567</v>
      </c>
      <c r="X16" s="41">
        <v>2598</v>
      </c>
      <c r="Y16" s="41">
        <v>2626</v>
      </c>
      <c r="Z16" s="41">
        <v>2658</v>
      </c>
      <c r="AA16" s="41">
        <v>2692</v>
      </c>
      <c r="AB16" s="41">
        <v>2726</v>
      </c>
      <c r="AC16" s="41">
        <v>2762</v>
      </c>
      <c r="AD16" s="41">
        <v>2802</v>
      </c>
      <c r="AE16" s="41">
        <v>2842</v>
      </c>
      <c r="AF16" s="41">
        <v>2886</v>
      </c>
      <c r="AG16" s="41">
        <v>2929</v>
      </c>
      <c r="AH16" s="41">
        <v>2981</v>
      </c>
      <c r="AI16" s="41">
        <v>3033</v>
      </c>
      <c r="AJ16" s="41">
        <v>3085</v>
      </c>
      <c r="AK16" s="41">
        <v>3141</v>
      </c>
      <c r="AL16" s="41">
        <v>3198</v>
      </c>
      <c r="AM16" s="41">
        <v>3254</v>
      </c>
      <c r="AN16" s="41">
        <v>3316</v>
      </c>
      <c r="AO16" s="41">
        <v>3374</v>
      </c>
      <c r="AP16" s="41">
        <v>3431</v>
      </c>
      <c r="AQ16" s="41">
        <v>3493</v>
      </c>
      <c r="AR16" s="41">
        <v>3551</v>
      </c>
      <c r="AS16" s="41">
        <v>3613</v>
      </c>
      <c r="AT16" s="41">
        <v>3670</v>
      </c>
      <c r="AU16" s="41">
        <v>3729</v>
      </c>
      <c r="AV16" s="41">
        <v>3786</v>
      </c>
      <c r="AW16" s="41">
        <v>3842</v>
      </c>
      <c r="AX16" s="41">
        <v>3900</v>
      </c>
      <c r="AY16" s="41">
        <v>3956</v>
      </c>
      <c r="AZ16" s="41">
        <v>4015</v>
      </c>
      <c r="BA16" s="41">
        <v>4074</v>
      </c>
    </row>
    <row r="17" spans="1:53" ht="11.25" customHeight="1">
      <c r="A17" s="38" t="s">
        <v>18</v>
      </c>
      <c r="B17" s="39" t="s">
        <v>10</v>
      </c>
      <c r="C17" s="55">
        <v>96265</v>
      </c>
      <c r="D17" s="41">
        <v>97530</v>
      </c>
      <c r="E17" s="41">
        <v>99248</v>
      </c>
      <c r="F17" s="41">
        <v>101137</v>
      </c>
      <c r="G17" s="41">
        <v>103105</v>
      </c>
      <c r="H17" s="41">
        <v>105131</v>
      </c>
      <c r="I17" s="41">
        <v>107197</v>
      </c>
      <c r="J17" s="41">
        <v>109300</v>
      </c>
      <c r="K17" s="41">
        <v>111442</v>
      </c>
      <c r="L17" s="41">
        <v>113623</v>
      </c>
      <c r="M17" s="41">
        <v>115843</v>
      </c>
      <c r="N17" s="41">
        <v>118106</v>
      </c>
      <c r="O17" s="41">
        <v>120411</v>
      </c>
      <c r="P17" s="41">
        <v>122755</v>
      </c>
      <c r="Q17" s="41">
        <v>125138</v>
      </c>
      <c r="R17" s="41">
        <v>127561</v>
      </c>
      <c r="S17" s="41">
        <v>130016</v>
      </c>
      <c r="T17" s="41">
        <v>132499</v>
      </c>
      <c r="U17" s="41">
        <v>135012</v>
      </c>
      <c r="V17" s="41">
        <v>137553</v>
      </c>
      <c r="W17" s="41">
        <v>140120</v>
      </c>
      <c r="X17" s="41">
        <v>142718</v>
      </c>
      <c r="Y17" s="41">
        <v>145344</v>
      </c>
      <c r="Z17" s="41">
        <v>148002</v>
      </c>
      <c r="AA17" s="41">
        <v>150694</v>
      </c>
      <c r="AB17" s="41">
        <v>153420</v>
      </c>
      <c r="AC17" s="41">
        <v>156182</v>
      </c>
      <c r="AD17" s="41">
        <v>158984</v>
      </c>
      <c r="AE17" s="41">
        <v>161826</v>
      </c>
      <c r="AF17" s="41">
        <v>164712</v>
      </c>
      <c r="AG17" s="41">
        <v>167641</v>
      </c>
      <c r="AH17" s="41">
        <v>170622</v>
      </c>
      <c r="AI17" s="41">
        <v>173655</v>
      </c>
      <c r="AJ17" s="41">
        <v>176740</v>
      </c>
      <c r="AK17" s="41">
        <v>179881</v>
      </c>
      <c r="AL17" s="41">
        <v>183079</v>
      </c>
      <c r="AM17" s="41">
        <v>186333</v>
      </c>
      <c r="AN17" s="41">
        <v>189649</v>
      </c>
      <c r="AO17" s="41">
        <v>193023</v>
      </c>
      <c r="AP17" s="41">
        <v>196454</v>
      </c>
      <c r="AQ17" s="41">
        <v>199947</v>
      </c>
      <c r="AR17" s="41">
        <v>203498</v>
      </c>
      <c r="AS17" s="41">
        <v>207111</v>
      </c>
      <c r="AT17" s="41">
        <v>210781</v>
      </c>
      <c r="AU17" s="41">
        <v>214510</v>
      </c>
      <c r="AV17" s="41">
        <v>218296</v>
      </c>
      <c r="AW17" s="41">
        <v>222138</v>
      </c>
      <c r="AX17" s="41">
        <v>226038</v>
      </c>
      <c r="AY17" s="41">
        <v>229994</v>
      </c>
      <c r="AZ17" s="41">
        <v>234009</v>
      </c>
      <c r="BA17" s="41">
        <v>238083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55" t="s">
        <v>85</v>
      </c>
      <c r="D20" s="39" t="s">
        <v>85</v>
      </c>
      <c r="E20" s="45">
        <v>2.35</v>
      </c>
      <c r="F20" s="45">
        <v>2.36</v>
      </c>
      <c r="G20" s="45">
        <v>2.37</v>
      </c>
      <c r="H20" s="45">
        <v>2.38</v>
      </c>
      <c r="I20" s="45">
        <v>2.39</v>
      </c>
      <c r="J20" s="45">
        <v>2.39</v>
      </c>
      <c r="K20" s="45">
        <v>2.4</v>
      </c>
      <c r="L20" s="45">
        <v>2.41</v>
      </c>
      <c r="M20" s="45">
        <v>2.42</v>
      </c>
      <c r="N20" s="45">
        <v>2.42</v>
      </c>
      <c r="O20" s="45">
        <v>2.4300000000000002</v>
      </c>
      <c r="P20" s="45">
        <v>2.44</v>
      </c>
      <c r="Q20" s="45">
        <v>2.4500000000000002</v>
      </c>
      <c r="R20" s="45">
        <v>2.4500000000000002</v>
      </c>
      <c r="S20" s="45">
        <v>2.46</v>
      </c>
      <c r="T20" s="45">
        <v>2.46</v>
      </c>
      <c r="U20" s="45">
        <v>2.46</v>
      </c>
      <c r="V20" s="45">
        <v>2.46</v>
      </c>
      <c r="W20" s="45">
        <v>2.46</v>
      </c>
      <c r="X20" s="45">
        <v>2.46</v>
      </c>
      <c r="Y20" s="45">
        <v>2.46</v>
      </c>
      <c r="Z20" s="45">
        <v>2.46</v>
      </c>
      <c r="AA20" s="45">
        <v>2.46</v>
      </c>
      <c r="AB20" s="45">
        <v>2.46</v>
      </c>
      <c r="AC20" s="45">
        <v>2.46</v>
      </c>
      <c r="AD20" s="45">
        <v>2.46</v>
      </c>
      <c r="AE20" s="45">
        <v>2.46</v>
      </c>
      <c r="AF20" s="45">
        <v>2.46</v>
      </c>
      <c r="AG20" s="45">
        <v>2.46</v>
      </c>
      <c r="AH20" s="45">
        <v>2.46</v>
      </c>
      <c r="AI20" s="45">
        <v>2.46</v>
      </c>
      <c r="AJ20" s="45">
        <v>2.46</v>
      </c>
      <c r="AK20" s="45">
        <v>2.46</v>
      </c>
      <c r="AL20" s="45">
        <v>2.46</v>
      </c>
      <c r="AM20" s="45">
        <v>2.46</v>
      </c>
      <c r="AN20" s="45">
        <v>2.46</v>
      </c>
      <c r="AO20" s="45">
        <v>2.46</v>
      </c>
      <c r="AP20" s="45">
        <v>2.46</v>
      </c>
      <c r="AQ20" s="45">
        <v>2.46</v>
      </c>
      <c r="AR20" s="45">
        <v>2.46</v>
      </c>
      <c r="AS20" s="45">
        <v>2.46</v>
      </c>
      <c r="AT20" s="45">
        <v>2.46</v>
      </c>
      <c r="AU20" s="45">
        <v>2.46</v>
      </c>
      <c r="AV20" s="45">
        <v>2.46</v>
      </c>
      <c r="AW20" s="45">
        <v>2.46</v>
      </c>
      <c r="AX20" s="45">
        <v>2.46</v>
      </c>
      <c r="AY20" s="45">
        <v>2.46</v>
      </c>
      <c r="AZ20" s="45">
        <v>2.46</v>
      </c>
      <c r="BA20" s="45">
        <v>2.46</v>
      </c>
    </row>
    <row r="21" spans="1:53" ht="11.25" customHeight="1">
      <c r="A21" s="43" t="s">
        <v>115</v>
      </c>
      <c r="B21" s="44" t="s">
        <v>19</v>
      </c>
      <c r="C21" s="55" t="s">
        <v>85</v>
      </c>
      <c r="D21" s="39" t="s">
        <v>85</v>
      </c>
      <c r="E21" s="46">
        <v>10.7</v>
      </c>
      <c r="F21" s="46">
        <v>10.7</v>
      </c>
      <c r="G21" s="46">
        <v>10.6</v>
      </c>
      <c r="H21" s="46">
        <v>10.6</v>
      </c>
      <c r="I21" s="46">
        <v>10.4</v>
      </c>
      <c r="J21" s="46">
        <v>10.199999999999999</v>
      </c>
      <c r="K21" s="46">
        <v>10</v>
      </c>
      <c r="L21" s="46">
        <v>9.9</v>
      </c>
      <c r="M21" s="46">
        <v>9.8000000000000007</v>
      </c>
      <c r="N21" s="46">
        <v>9.5</v>
      </c>
      <c r="O21" s="46">
        <v>9.4</v>
      </c>
      <c r="P21" s="46">
        <v>9.3000000000000007</v>
      </c>
      <c r="Q21" s="46">
        <v>9.1999999999999993</v>
      </c>
      <c r="R21" s="46">
        <v>9</v>
      </c>
      <c r="S21" s="46">
        <v>8.9</v>
      </c>
      <c r="T21" s="46">
        <v>8.6999999999999993</v>
      </c>
      <c r="U21" s="46">
        <v>8.6999999999999993</v>
      </c>
      <c r="V21" s="46">
        <v>8.5</v>
      </c>
      <c r="W21" s="46">
        <v>8.3000000000000007</v>
      </c>
      <c r="X21" s="46">
        <v>8.1999999999999993</v>
      </c>
      <c r="Y21" s="46">
        <v>8.1</v>
      </c>
      <c r="Z21" s="46">
        <v>7.9</v>
      </c>
      <c r="AA21" s="46">
        <v>7.8</v>
      </c>
      <c r="AB21" s="46">
        <v>7.6</v>
      </c>
      <c r="AC21" s="46">
        <v>7.5</v>
      </c>
      <c r="AD21" s="46">
        <v>7.3</v>
      </c>
      <c r="AE21" s="46">
        <v>7.2</v>
      </c>
      <c r="AF21" s="46">
        <v>7.1</v>
      </c>
      <c r="AG21" s="46">
        <v>7</v>
      </c>
      <c r="AH21" s="46">
        <v>6.9</v>
      </c>
      <c r="AI21" s="46">
        <v>6.8</v>
      </c>
      <c r="AJ21" s="46">
        <v>6.7</v>
      </c>
      <c r="AK21" s="46">
        <v>6.6</v>
      </c>
      <c r="AL21" s="46">
        <v>6.5</v>
      </c>
      <c r="AM21" s="46">
        <v>6.4</v>
      </c>
      <c r="AN21" s="46">
        <v>6.3</v>
      </c>
      <c r="AO21" s="46">
        <v>6.2</v>
      </c>
      <c r="AP21" s="46">
        <v>6.1</v>
      </c>
      <c r="AQ21" s="46">
        <v>6</v>
      </c>
      <c r="AR21" s="46">
        <v>5.9</v>
      </c>
      <c r="AS21" s="46">
        <v>5.8</v>
      </c>
      <c r="AT21" s="46">
        <v>5.7</v>
      </c>
      <c r="AU21" s="46">
        <v>5.6</v>
      </c>
      <c r="AV21" s="46">
        <v>5.5</v>
      </c>
      <c r="AW21" s="46">
        <v>5.5</v>
      </c>
      <c r="AX21" s="46">
        <v>5.4</v>
      </c>
      <c r="AY21" s="46">
        <v>5.3</v>
      </c>
      <c r="AZ21" s="46">
        <v>5.2</v>
      </c>
      <c r="BA21" s="46">
        <v>5.0999999999999996</v>
      </c>
    </row>
    <row r="22" spans="1:53" ht="11.25" customHeight="1">
      <c r="A22" s="43" t="s">
        <v>116</v>
      </c>
      <c r="B22" s="44" t="s">
        <v>19</v>
      </c>
      <c r="C22" s="55" t="s">
        <v>85</v>
      </c>
      <c r="D22" s="39" t="s">
        <v>85</v>
      </c>
      <c r="E22" s="46">
        <v>3.5</v>
      </c>
      <c r="F22" s="46">
        <v>4.8</v>
      </c>
      <c r="G22" s="46">
        <v>5.0999999999999996</v>
      </c>
      <c r="H22" s="46">
        <v>5.2</v>
      </c>
      <c r="I22" s="46">
        <v>5.0999999999999996</v>
      </c>
      <c r="J22" s="46">
        <v>5</v>
      </c>
      <c r="K22" s="46">
        <v>4.9000000000000004</v>
      </c>
      <c r="L22" s="46">
        <v>4.8</v>
      </c>
      <c r="M22" s="46">
        <v>4.8</v>
      </c>
      <c r="N22" s="46">
        <v>4.7</v>
      </c>
      <c r="O22" s="46">
        <v>4.5999999999999996</v>
      </c>
      <c r="P22" s="46">
        <v>4.5</v>
      </c>
      <c r="Q22" s="46">
        <v>4.4000000000000004</v>
      </c>
      <c r="R22" s="46">
        <v>4.3</v>
      </c>
      <c r="S22" s="46">
        <v>4.2</v>
      </c>
      <c r="T22" s="46">
        <v>4.2</v>
      </c>
      <c r="U22" s="46">
        <v>4.0999999999999996</v>
      </c>
      <c r="V22" s="46">
        <v>4</v>
      </c>
      <c r="W22" s="46">
        <v>3.9</v>
      </c>
      <c r="X22" s="46">
        <v>3.9</v>
      </c>
      <c r="Y22" s="46">
        <v>3.8</v>
      </c>
      <c r="Z22" s="46">
        <v>3.7</v>
      </c>
      <c r="AA22" s="46">
        <v>3.6</v>
      </c>
      <c r="AB22" s="46">
        <v>3.6</v>
      </c>
      <c r="AC22" s="46">
        <v>3.5</v>
      </c>
      <c r="AD22" s="46">
        <v>3.5</v>
      </c>
      <c r="AE22" s="46">
        <v>3.4</v>
      </c>
      <c r="AF22" s="46">
        <v>3.3</v>
      </c>
      <c r="AG22" s="46">
        <v>3.3</v>
      </c>
      <c r="AH22" s="46">
        <v>3.2</v>
      </c>
      <c r="AI22" s="46">
        <v>3.2</v>
      </c>
      <c r="AJ22" s="46">
        <v>3.1</v>
      </c>
      <c r="AK22" s="46">
        <v>3.1</v>
      </c>
      <c r="AL22" s="46">
        <v>3</v>
      </c>
      <c r="AM22" s="46">
        <v>3</v>
      </c>
      <c r="AN22" s="46">
        <v>2.9</v>
      </c>
      <c r="AO22" s="46">
        <v>2.8</v>
      </c>
      <c r="AP22" s="46">
        <v>2.8</v>
      </c>
      <c r="AQ22" s="46">
        <v>2.7</v>
      </c>
      <c r="AR22" s="46">
        <v>2.7</v>
      </c>
      <c r="AS22" s="46">
        <v>2.7</v>
      </c>
      <c r="AT22" s="46">
        <v>2.6</v>
      </c>
      <c r="AU22" s="46">
        <v>2.6</v>
      </c>
      <c r="AV22" s="46">
        <v>2.5</v>
      </c>
      <c r="AW22" s="46">
        <v>2.5</v>
      </c>
      <c r="AX22" s="46">
        <v>2.4</v>
      </c>
      <c r="AY22" s="46">
        <v>2.4</v>
      </c>
      <c r="AZ22" s="46">
        <v>2.2999999999999998</v>
      </c>
      <c r="BA22" s="46">
        <v>2.2999999999999998</v>
      </c>
    </row>
    <row r="23" spans="1:53" ht="11.25" customHeight="1">
      <c r="A23" s="43" t="s">
        <v>117</v>
      </c>
      <c r="B23" s="44" t="s">
        <v>19</v>
      </c>
      <c r="C23" s="55" t="s">
        <v>85</v>
      </c>
      <c r="D23" s="39" t="s">
        <v>85</v>
      </c>
      <c r="E23" s="46">
        <v>1.8</v>
      </c>
      <c r="F23" s="46">
        <v>1.9</v>
      </c>
      <c r="G23" s="46">
        <v>1.9</v>
      </c>
      <c r="H23" s="46">
        <v>2</v>
      </c>
      <c r="I23" s="46">
        <v>2</v>
      </c>
      <c r="J23" s="46">
        <v>2</v>
      </c>
      <c r="K23" s="46">
        <v>2</v>
      </c>
      <c r="L23" s="46">
        <v>2</v>
      </c>
      <c r="M23" s="46">
        <v>2</v>
      </c>
      <c r="N23" s="46">
        <v>2</v>
      </c>
      <c r="O23" s="46">
        <v>2</v>
      </c>
      <c r="P23" s="46">
        <v>1.9</v>
      </c>
      <c r="Q23" s="46">
        <v>1.9</v>
      </c>
      <c r="R23" s="46">
        <v>1.9</v>
      </c>
      <c r="S23" s="46">
        <v>1.9</v>
      </c>
      <c r="T23" s="46">
        <v>1.9</v>
      </c>
      <c r="U23" s="46">
        <v>1.9</v>
      </c>
      <c r="V23" s="46">
        <v>1.9</v>
      </c>
      <c r="W23" s="46">
        <v>1.9</v>
      </c>
      <c r="X23" s="46">
        <v>1.9</v>
      </c>
      <c r="Y23" s="46">
        <v>1.8</v>
      </c>
      <c r="Z23" s="46">
        <v>1.8</v>
      </c>
      <c r="AA23" s="46">
        <v>1.8</v>
      </c>
      <c r="AB23" s="46">
        <v>1.8</v>
      </c>
      <c r="AC23" s="46">
        <v>1.8</v>
      </c>
      <c r="AD23" s="46">
        <v>1.8</v>
      </c>
      <c r="AE23" s="46">
        <v>1.8</v>
      </c>
      <c r="AF23" s="46">
        <v>1.8</v>
      </c>
      <c r="AG23" s="46">
        <v>1.8</v>
      </c>
      <c r="AH23" s="46">
        <v>1.8</v>
      </c>
      <c r="AI23" s="46">
        <v>1.8</v>
      </c>
      <c r="AJ23" s="46">
        <v>1.8</v>
      </c>
      <c r="AK23" s="46">
        <v>1.8</v>
      </c>
      <c r="AL23" s="46">
        <v>1.8</v>
      </c>
      <c r="AM23" s="46">
        <v>1.8</v>
      </c>
      <c r="AN23" s="46">
        <v>1.8</v>
      </c>
      <c r="AO23" s="46">
        <v>1.8</v>
      </c>
      <c r="AP23" s="46">
        <v>1.8</v>
      </c>
      <c r="AQ23" s="46">
        <v>1.8</v>
      </c>
      <c r="AR23" s="46">
        <v>1.8</v>
      </c>
      <c r="AS23" s="46">
        <v>1.8</v>
      </c>
      <c r="AT23" s="46">
        <v>1.8</v>
      </c>
      <c r="AU23" s="46">
        <v>1.8</v>
      </c>
      <c r="AV23" s="46">
        <v>1.8</v>
      </c>
      <c r="AW23" s="46">
        <v>1.8</v>
      </c>
      <c r="AX23" s="46">
        <v>1.8</v>
      </c>
      <c r="AY23" s="46">
        <v>1.8</v>
      </c>
      <c r="AZ23" s="46">
        <v>1.7</v>
      </c>
      <c r="BA23" s="46">
        <v>1.7</v>
      </c>
    </row>
    <row r="24" spans="1:53" ht="11.25" customHeight="1">
      <c r="B24" s="42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28.694666666666667</v>
      </c>
      <c r="D26" s="46">
        <v>28.801690507152145</v>
      </c>
      <c r="E26" s="46">
        <v>28.8</v>
      </c>
      <c r="F26" s="46">
        <v>28.9</v>
      </c>
      <c r="G26" s="46">
        <v>29</v>
      </c>
      <c r="H26" s="46">
        <v>29.1</v>
      </c>
      <c r="I26" s="46">
        <v>29.2</v>
      </c>
      <c r="J26" s="46">
        <v>29.2</v>
      </c>
      <c r="K26" s="46">
        <v>29.3</v>
      </c>
      <c r="L26" s="46">
        <v>29.4</v>
      </c>
      <c r="M26" s="46">
        <v>29.5</v>
      </c>
      <c r="N26" s="46">
        <v>29.5</v>
      </c>
      <c r="O26" s="46">
        <v>29.6</v>
      </c>
      <c r="P26" s="46">
        <v>29.7</v>
      </c>
      <c r="Q26" s="46">
        <v>29.8</v>
      </c>
      <c r="R26" s="46">
        <v>29.8</v>
      </c>
      <c r="S26" s="46">
        <v>29.9</v>
      </c>
      <c r="T26" s="46">
        <v>30</v>
      </c>
      <c r="U26" s="46">
        <v>30</v>
      </c>
      <c r="V26" s="46">
        <v>30.1</v>
      </c>
      <c r="W26" s="46">
        <v>30.1</v>
      </c>
      <c r="X26" s="46">
        <v>30.1</v>
      </c>
      <c r="Y26" s="46">
        <v>30.1</v>
      </c>
      <c r="Z26" s="46">
        <v>30.2</v>
      </c>
      <c r="AA26" s="46">
        <v>30.2</v>
      </c>
      <c r="AB26" s="46">
        <v>30.2</v>
      </c>
      <c r="AC26" s="46">
        <v>30.1</v>
      </c>
      <c r="AD26" s="46">
        <v>30.1</v>
      </c>
      <c r="AE26" s="46">
        <v>30.1</v>
      </c>
      <c r="AF26" s="46">
        <v>30.1</v>
      </c>
      <c r="AG26" s="46">
        <v>30.1</v>
      </c>
      <c r="AH26" s="46">
        <v>30</v>
      </c>
      <c r="AI26" s="46">
        <v>30.1</v>
      </c>
      <c r="AJ26" s="46">
        <v>30.1</v>
      </c>
      <c r="AK26" s="46">
        <v>30.1</v>
      </c>
      <c r="AL26" s="46">
        <v>30.1</v>
      </c>
      <c r="AM26" s="46">
        <v>30.1</v>
      </c>
      <c r="AN26" s="46">
        <v>30.1</v>
      </c>
      <c r="AO26" s="46">
        <v>30.2</v>
      </c>
      <c r="AP26" s="46">
        <v>30.2</v>
      </c>
      <c r="AQ26" s="46">
        <v>30.2</v>
      </c>
      <c r="AR26" s="46">
        <v>30.3</v>
      </c>
      <c r="AS26" s="46">
        <v>30.3</v>
      </c>
      <c r="AT26" s="46">
        <v>30.3</v>
      </c>
      <c r="AU26" s="46">
        <v>30.4</v>
      </c>
      <c r="AV26" s="46">
        <v>30.4</v>
      </c>
      <c r="AW26" s="46">
        <v>30.5</v>
      </c>
      <c r="AX26" s="46">
        <v>30.5</v>
      </c>
      <c r="AY26" s="46">
        <v>30.6</v>
      </c>
      <c r="AZ26" s="46">
        <v>30.6</v>
      </c>
      <c r="BA26" s="46">
        <v>30.6</v>
      </c>
    </row>
    <row r="27" spans="1:53" ht="11.25" customHeight="1">
      <c r="A27" s="46" t="s">
        <v>23</v>
      </c>
      <c r="B27" s="48" t="s">
        <v>22</v>
      </c>
      <c r="C27" s="46">
        <v>28.381851400730817</v>
      </c>
      <c r="D27" s="46">
        <v>28.65109223300971</v>
      </c>
      <c r="E27" s="46">
        <v>28.8</v>
      </c>
      <c r="F27" s="46">
        <v>29</v>
      </c>
      <c r="G27" s="46">
        <v>29.2</v>
      </c>
      <c r="H27" s="46">
        <v>29.3</v>
      </c>
      <c r="I27" s="46">
        <v>29.4</v>
      </c>
      <c r="J27" s="46">
        <v>29.6</v>
      </c>
      <c r="K27" s="46">
        <v>29.7</v>
      </c>
      <c r="L27" s="46">
        <v>29.8</v>
      </c>
      <c r="M27" s="46">
        <v>30</v>
      </c>
      <c r="N27" s="46">
        <v>30</v>
      </c>
      <c r="O27" s="46">
        <v>30.1</v>
      </c>
      <c r="P27" s="46">
        <v>30.2</v>
      </c>
      <c r="Q27" s="46">
        <v>30.3</v>
      </c>
      <c r="R27" s="46">
        <v>30.4</v>
      </c>
      <c r="S27" s="46">
        <v>30.5</v>
      </c>
      <c r="T27" s="46">
        <v>30.6</v>
      </c>
      <c r="U27" s="46">
        <v>30.6</v>
      </c>
      <c r="V27" s="46">
        <v>30.7</v>
      </c>
      <c r="W27" s="46">
        <v>30.7</v>
      </c>
      <c r="X27" s="46">
        <v>30.8</v>
      </c>
      <c r="Y27" s="46">
        <v>30.8</v>
      </c>
      <c r="Z27" s="46">
        <v>30.8</v>
      </c>
      <c r="AA27" s="46">
        <v>30.8</v>
      </c>
      <c r="AB27" s="46">
        <v>30.8</v>
      </c>
      <c r="AC27" s="46">
        <v>30.8</v>
      </c>
      <c r="AD27" s="46">
        <v>30.8</v>
      </c>
      <c r="AE27" s="46">
        <v>30.8</v>
      </c>
      <c r="AF27" s="46">
        <v>30.8</v>
      </c>
      <c r="AG27" s="46">
        <v>30.7</v>
      </c>
      <c r="AH27" s="46">
        <v>30.7</v>
      </c>
      <c r="AI27" s="46">
        <v>30.7</v>
      </c>
      <c r="AJ27" s="46">
        <v>30.7</v>
      </c>
      <c r="AK27" s="46">
        <v>30.7</v>
      </c>
      <c r="AL27" s="46">
        <v>30.7</v>
      </c>
      <c r="AM27" s="46">
        <v>30.7</v>
      </c>
      <c r="AN27" s="46">
        <v>30.8</v>
      </c>
      <c r="AO27" s="46">
        <v>30.8</v>
      </c>
      <c r="AP27" s="46">
        <v>30.8</v>
      </c>
      <c r="AQ27" s="46">
        <v>30.8</v>
      </c>
      <c r="AR27" s="46">
        <v>30.8</v>
      </c>
      <c r="AS27" s="46">
        <v>30.9</v>
      </c>
      <c r="AT27" s="46">
        <v>30.9</v>
      </c>
      <c r="AU27" s="46">
        <v>30.9</v>
      </c>
      <c r="AV27" s="46">
        <v>31</v>
      </c>
      <c r="AW27" s="46">
        <v>31</v>
      </c>
      <c r="AX27" s="46">
        <v>31.1</v>
      </c>
      <c r="AY27" s="46">
        <v>31.1</v>
      </c>
      <c r="AZ27" s="46">
        <v>31.2</v>
      </c>
      <c r="BA27" s="46">
        <v>31.2</v>
      </c>
    </row>
    <row r="28" spans="1:53" ht="11.25" customHeight="1">
      <c r="A28" s="46" t="s">
        <v>24</v>
      </c>
      <c r="B28" s="48" t="s">
        <v>22</v>
      </c>
      <c r="C28" s="46">
        <v>28.53119032463399</v>
      </c>
      <c r="D28" s="46">
        <v>28.723791588198367</v>
      </c>
      <c r="E28" s="46">
        <v>28.8</v>
      </c>
      <c r="F28" s="46">
        <v>28.9</v>
      </c>
      <c r="G28" s="46">
        <v>29.1</v>
      </c>
      <c r="H28" s="46">
        <v>29.2</v>
      </c>
      <c r="I28" s="46">
        <v>29.3</v>
      </c>
      <c r="J28" s="46">
        <v>29.4</v>
      </c>
      <c r="K28" s="46">
        <v>29.5</v>
      </c>
      <c r="L28" s="46">
        <v>29.6</v>
      </c>
      <c r="M28" s="46">
        <v>29.7</v>
      </c>
      <c r="N28" s="46">
        <v>29.8</v>
      </c>
      <c r="O28" s="46">
        <v>29.8</v>
      </c>
      <c r="P28" s="46">
        <v>29.9</v>
      </c>
      <c r="Q28" s="46">
        <v>30</v>
      </c>
      <c r="R28" s="46">
        <v>30.1</v>
      </c>
      <c r="S28" s="46">
        <v>30.2</v>
      </c>
      <c r="T28" s="46">
        <v>30.3</v>
      </c>
      <c r="U28" s="46">
        <v>30.3</v>
      </c>
      <c r="V28" s="46">
        <v>30.4</v>
      </c>
      <c r="W28" s="46">
        <v>30.4</v>
      </c>
      <c r="X28" s="46">
        <v>30.4</v>
      </c>
      <c r="Y28" s="46">
        <v>30.5</v>
      </c>
      <c r="Z28" s="46">
        <v>30.5</v>
      </c>
      <c r="AA28" s="46">
        <v>30.5</v>
      </c>
      <c r="AB28" s="46">
        <v>30.5</v>
      </c>
      <c r="AC28" s="46">
        <v>30.5</v>
      </c>
      <c r="AD28" s="46">
        <v>30.5</v>
      </c>
      <c r="AE28" s="46">
        <v>30.4</v>
      </c>
      <c r="AF28" s="46">
        <v>30.4</v>
      </c>
      <c r="AG28" s="46">
        <v>30.4</v>
      </c>
      <c r="AH28" s="46">
        <v>30.4</v>
      </c>
      <c r="AI28" s="46">
        <v>30.4</v>
      </c>
      <c r="AJ28" s="46">
        <v>30.4</v>
      </c>
      <c r="AK28" s="46">
        <v>30.4</v>
      </c>
      <c r="AL28" s="46">
        <v>30.4</v>
      </c>
      <c r="AM28" s="46">
        <v>30.4</v>
      </c>
      <c r="AN28" s="46">
        <v>30.4</v>
      </c>
      <c r="AO28" s="46">
        <v>30.5</v>
      </c>
      <c r="AP28" s="46">
        <v>30.5</v>
      </c>
      <c r="AQ28" s="46">
        <v>30.5</v>
      </c>
      <c r="AR28" s="46">
        <v>30.5</v>
      </c>
      <c r="AS28" s="46">
        <v>30.6</v>
      </c>
      <c r="AT28" s="46">
        <v>30.6</v>
      </c>
      <c r="AU28" s="46">
        <v>30.7</v>
      </c>
      <c r="AV28" s="46">
        <v>30.7</v>
      </c>
      <c r="AW28" s="46">
        <v>30.7</v>
      </c>
      <c r="AX28" s="46">
        <v>30.8</v>
      </c>
      <c r="AY28" s="46">
        <v>30.8</v>
      </c>
      <c r="AZ28" s="46">
        <v>30.9</v>
      </c>
      <c r="BA28" s="46">
        <v>30.9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102.69302844629735</v>
      </c>
      <c r="D30" s="46">
        <v>103.04790456561115</v>
      </c>
      <c r="E30" s="46">
        <v>102.9</v>
      </c>
      <c r="F30" s="46">
        <v>102.7</v>
      </c>
      <c r="G30" s="46">
        <v>102.5</v>
      </c>
      <c r="H30" s="46">
        <v>102.4</v>
      </c>
      <c r="I30" s="46">
        <v>102.3</v>
      </c>
      <c r="J30" s="46">
        <v>102.2</v>
      </c>
      <c r="K30" s="46">
        <v>102.1</v>
      </c>
      <c r="L30" s="46">
        <v>102</v>
      </c>
      <c r="M30" s="46">
        <v>101.9</v>
      </c>
      <c r="N30" s="46">
        <v>101.8</v>
      </c>
      <c r="O30" s="46">
        <v>101.7</v>
      </c>
      <c r="P30" s="46">
        <v>101.6</v>
      </c>
      <c r="Q30" s="46">
        <v>101.6</v>
      </c>
      <c r="R30" s="46">
        <v>101.5</v>
      </c>
      <c r="S30" s="46">
        <v>101.5</v>
      </c>
      <c r="T30" s="46">
        <v>101.4</v>
      </c>
      <c r="U30" s="46">
        <v>101.4</v>
      </c>
      <c r="V30" s="46">
        <v>101.3</v>
      </c>
      <c r="W30" s="46">
        <v>101.3</v>
      </c>
      <c r="X30" s="46">
        <v>101.3</v>
      </c>
      <c r="Y30" s="46">
        <v>101.2</v>
      </c>
      <c r="Z30" s="46">
        <v>101.2</v>
      </c>
      <c r="AA30" s="46">
        <v>101.2</v>
      </c>
      <c r="AB30" s="46">
        <v>101.2</v>
      </c>
      <c r="AC30" s="46">
        <v>101.2</v>
      </c>
      <c r="AD30" s="46">
        <v>101.2</v>
      </c>
      <c r="AE30" s="46">
        <v>101.2</v>
      </c>
      <c r="AF30" s="46">
        <v>101.2</v>
      </c>
      <c r="AG30" s="46">
        <v>101.2</v>
      </c>
      <c r="AH30" s="46">
        <v>101.2</v>
      </c>
      <c r="AI30" s="46">
        <v>101.2</v>
      </c>
      <c r="AJ30" s="46">
        <v>101.2</v>
      </c>
      <c r="AK30" s="46">
        <v>101.2</v>
      </c>
      <c r="AL30" s="46">
        <v>101.3</v>
      </c>
      <c r="AM30" s="46">
        <v>101.3</v>
      </c>
      <c r="AN30" s="46">
        <v>101.3</v>
      </c>
      <c r="AO30" s="46">
        <v>101.3</v>
      </c>
      <c r="AP30" s="46">
        <v>101.4</v>
      </c>
      <c r="AQ30" s="46">
        <v>101.4</v>
      </c>
      <c r="AR30" s="46">
        <v>101.4</v>
      </c>
      <c r="AS30" s="46">
        <v>101.5</v>
      </c>
      <c r="AT30" s="46">
        <v>101.5</v>
      </c>
      <c r="AU30" s="46">
        <v>101.5</v>
      </c>
      <c r="AV30" s="46">
        <v>101.6</v>
      </c>
      <c r="AW30" s="46">
        <v>101.6</v>
      </c>
      <c r="AX30" s="46">
        <v>101.7</v>
      </c>
      <c r="AY30" s="46">
        <v>101.7</v>
      </c>
      <c r="AZ30" s="46">
        <v>101.7</v>
      </c>
      <c r="BA30" s="46">
        <v>101.8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27.32145639640575</v>
      </c>
      <c r="D33" s="46">
        <v>26.827642776581566</v>
      </c>
      <c r="E33" s="46">
        <v>26.6</v>
      </c>
      <c r="F33" s="46">
        <v>26.4</v>
      </c>
      <c r="G33" s="46">
        <v>26.2</v>
      </c>
      <c r="H33" s="46">
        <v>26.1</v>
      </c>
      <c r="I33" s="46">
        <v>26.1</v>
      </c>
      <c r="J33" s="46">
        <v>26</v>
      </c>
      <c r="K33" s="46">
        <v>26</v>
      </c>
      <c r="L33" s="46">
        <v>26</v>
      </c>
      <c r="M33" s="46">
        <v>25.9</v>
      </c>
      <c r="N33" s="46">
        <v>25.9</v>
      </c>
      <c r="O33" s="46">
        <v>25.9</v>
      </c>
      <c r="P33" s="46">
        <v>26</v>
      </c>
      <c r="Q33" s="46">
        <v>26.2</v>
      </c>
      <c r="R33" s="46">
        <v>26.3</v>
      </c>
      <c r="S33" s="46">
        <v>26.4</v>
      </c>
      <c r="T33" s="46">
        <v>26.4</v>
      </c>
      <c r="U33" s="46">
        <v>26.5</v>
      </c>
      <c r="V33" s="46">
        <v>26.5</v>
      </c>
      <c r="W33" s="46">
        <v>26.5</v>
      </c>
      <c r="X33" s="46">
        <v>26.5</v>
      </c>
      <c r="Y33" s="46">
        <v>26.5</v>
      </c>
      <c r="Z33" s="46">
        <v>26.5</v>
      </c>
      <c r="AA33" s="46">
        <v>26.4</v>
      </c>
      <c r="AB33" s="46">
        <v>26.4</v>
      </c>
      <c r="AC33" s="46">
        <v>26.3</v>
      </c>
      <c r="AD33" s="46">
        <v>26.3</v>
      </c>
      <c r="AE33" s="46">
        <v>26.2</v>
      </c>
      <c r="AF33" s="46">
        <v>26.1</v>
      </c>
      <c r="AG33" s="46">
        <v>26.1</v>
      </c>
      <c r="AH33" s="46">
        <v>26</v>
      </c>
      <c r="AI33" s="46">
        <v>25.9</v>
      </c>
      <c r="AJ33" s="46">
        <v>25.9</v>
      </c>
      <c r="AK33" s="46">
        <v>25.8</v>
      </c>
      <c r="AL33" s="46">
        <v>25.8</v>
      </c>
      <c r="AM33" s="46">
        <v>25.7</v>
      </c>
      <c r="AN33" s="46">
        <v>25.7</v>
      </c>
      <c r="AO33" s="46">
        <v>25.7</v>
      </c>
      <c r="AP33" s="46">
        <v>25.7</v>
      </c>
      <c r="AQ33" s="46">
        <v>25.7</v>
      </c>
      <c r="AR33" s="46">
        <v>25.7</v>
      </c>
      <c r="AS33" s="46">
        <v>25.7</v>
      </c>
      <c r="AT33" s="46">
        <v>25.7</v>
      </c>
      <c r="AU33" s="46">
        <v>25.7</v>
      </c>
      <c r="AV33" s="46">
        <v>25.7</v>
      </c>
      <c r="AW33" s="46">
        <v>25.7</v>
      </c>
      <c r="AX33" s="46">
        <v>25.7</v>
      </c>
      <c r="AY33" s="46">
        <v>25.8</v>
      </c>
      <c r="AZ33" s="46">
        <v>25.8</v>
      </c>
      <c r="BA33" s="46">
        <v>25.8</v>
      </c>
    </row>
    <row r="34" spans="1:53" s="12" customFormat="1" ht="11.25" customHeight="1">
      <c r="A34" s="46" t="s">
        <v>29</v>
      </c>
      <c r="B34" s="48" t="s">
        <v>28</v>
      </c>
      <c r="C34" s="46">
        <v>68.8</v>
      </c>
      <c r="D34" s="46">
        <v>69</v>
      </c>
      <c r="E34" s="46">
        <v>69.2</v>
      </c>
      <c r="F34" s="46">
        <v>69.3</v>
      </c>
      <c r="G34" s="46">
        <v>69.400000000000006</v>
      </c>
      <c r="H34" s="46">
        <v>69.3</v>
      </c>
      <c r="I34" s="46">
        <v>69.099999999999994</v>
      </c>
      <c r="J34" s="46">
        <v>69.099999999999994</v>
      </c>
      <c r="K34" s="46">
        <v>68.900000000000006</v>
      </c>
      <c r="L34" s="46">
        <v>68.8</v>
      </c>
      <c r="M34" s="46">
        <v>68.8</v>
      </c>
      <c r="N34" s="46">
        <v>68.599999999999994</v>
      </c>
      <c r="O34" s="46">
        <v>68.5</v>
      </c>
      <c r="P34" s="46">
        <v>68.3</v>
      </c>
      <c r="Q34" s="46">
        <v>68</v>
      </c>
      <c r="R34" s="46">
        <v>67.8</v>
      </c>
      <c r="S34" s="46">
        <v>67.5</v>
      </c>
      <c r="T34" s="46">
        <v>67.400000000000006</v>
      </c>
      <c r="U34" s="46">
        <v>67.2</v>
      </c>
      <c r="V34" s="46">
        <v>67.099999999999994</v>
      </c>
      <c r="W34" s="46">
        <v>67</v>
      </c>
      <c r="X34" s="46">
        <v>66.900000000000006</v>
      </c>
      <c r="Y34" s="46">
        <v>66.8</v>
      </c>
      <c r="Z34" s="46">
        <v>66.7</v>
      </c>
      <c r="AA34" s="46">
        <v>66.7</v>
      </c>
      <c r="AB34" s="46">
        <v>66.7</v>
      </c>
      <c r="AC34" s="46">
        <v>66.7</v>
      </c>
      <c r="AD34" s="46">
        <v>66.7</v>
      </c>
      <c r="AE34" s="46">
        <v>66.7</v>
      </c>
      <c r="AF34" s="46">
        <v>66.7</v>
      </c>
      <c r="AG34" s="46">
        <v>66.7</v>
      </c>
      <c r="AH34" s="46">
        <v>66.599999999999994</v>
      </c>
      <c r="AI34" s="46">
        <v>66.599999999999994</v>
      </c>
      <c r="AJ34" s="46">
        <v>66.7</v>
      </c>
      <c r="AK34" s="46">
        <v>66.7</v>
      </c>
      <c r="AL34" s="46">
        <v>66.7</v>
      </c>
      <c r="AM34" s="46">
        <v>66.7</v>
      </c>
      <c r="AN34" s="46">
        <v>66.7</v>
      </c>
      <c r="AO34" s="46">
        <v>66.7</v>
      </c>
      <c r="AP34" s="46">
        <v>66.7</v>
      </c>
      <c r="AQ34" s="46">
        <v>66.599999999999994</v>
      </c>
      <c r="AR34" s="46">
        <v>66.5</v>
      </c>
      <c r="AS34" s="46">
        <v>66.5</v>
      </c>
      <c r="AT34" s="46">
        <v>66.400000000000006</v>
      </c>
      <c r="AU34" s="46">
        <v>66.3</v>
      </c>
      <c r="AV34" s="46">
        <v>66.099999999999994</v>
      </c>
      <c r="AW34" s="46">
        <v>66.099999999999994</v>
      </c>
      <c r="AX34" s="46">
        <v>66</v>
      </c>
      <c r="AY34" s="46">
        <v>65.900000000000006</v>
      </c>
      <c r="AZ34" s="46">
        <v>65.8</v>
      </c>
      <c r="BA34" s="46">
        <v>65.7</v>
      </c>
    </row>
    <row r="35" spans="1:53" ht="11.25" customHeight="1">
      <c r="A35" s="46" t="s">
        <v>30</v>
      </c>
      <c r="B35" s="48" t="s">
        <v>28</v>
      </c>
      <c r="C35" s="46">
        <v>3.9141951903599441</v>
      </c>
      <c r="D35" s="46">
        <v>4.1525684404798522</v>
      </c>
      <c r="E35" s="46">
        <v>4.2</v>
      </c>
      <c r="F35" s="46">
        <v>4.3</v>
      </c>
      <c r="G35" s="46">
        <v>4.4000000000000004</v>
      </c>
      <c r="H35" s="46">
        <v>4.5999999999999996</v>
      </c>
      <c r="I35" s="46">
        <v>4.8</v>
      </c>
      <c r="J35" s="46">
        <v>4.9000000000000004</v>
      </c>
      <c r="K35" s="46">
        <v>5</v>
      </c>
      <c r="L35" s="46">
        <v>5.2</v>
      </c>
      <c r="M35" s="46">
        <v>5.4</v>
      </c>
      <c r="N35" s="46">
        <v>5.5</v>
      </c>
      <c r="O35" s="46">
        <v>5.6</v>
      </c>
      <c r="P35" s="46">
        <v>5.7</v>
      </c>
      <c r="Q35" s="46">
        <v>5.8</v>
      </c>
      <c r="R35" s="46">
        <v>6</v>
      </c>
      <c r="S35" s="46">
        <v>6.1</v>
      </c>
      <c r="T35" s="46">
        <v>6.2</v>
      </c>
      <c r="U35" s="46">
        <v>6.3</v>
      </c>
      <c r="V35" s="46">
        <v>6.4</v>
      </c>
      <c r="W35" s="46">
        <v>6.5</v>
      </c>
      <c r="X35" s="46">
        <v>6.6</v>
      </c>
      <c r="Y35" s="46">
        <v>6.7</v>
      </c>
      <c r="Z35" s="46">
        <v>6.8</v>
      </c>
      <c r="AA35" s="46">
        <v>6.9</v>
      </c>
      <c r="AB35" s="46">
        <v>6.9</v>
      </c>
      <c r="AC35" s="46">
        <v>7</v>
      </c>
      <c r="AD35" s="46">
        <v>7</v>
      </c>
      <c r="AE35" s="46">
        <v>7.1</v>
      </c>
      <c r="AF35" s="46">
        <v>7.2</v>
      </c>
      <c r="AG35" s="46">
        <v>7.3</v>
      </c>
      <c r="AH35" s="46">
        <v>7.4</v>
      </c>
      <c r="AI35" s="46">
        <v>7.4</v>
      </c>
      <c r="AJ35" s="46">
        <v>7.5</v>
      </c>
      <c r="AK35" s="46">
        <v>7.5</v>
      </c>
      <c r="AL35" s="46">
        <v>7.5</v>
      </c>
      <c r="AM35" s="46">
        <v>7.6</v>
      </c>
      <c r="AN35" s="46">
        <v>7.6</v>
      </c>
      <c r="AO35" s="46">
        <v>7.6</v>
      </c>
      <c r="AP35" s="46">
        <v>7.6</v>
      </c>
      <c r="AQ35" s="46">
        <v>7.7</v>
      </c>
      <c r="AR35" s="46">
        <v>7.8</v>
      </c>
      <c r="AS35" s="46">
        <v>7.9</v>
      </c>
      <c r="AT35" s="46">
        <v>8</v>
      </c>
      <c r="AU35" s="46">
        <v>8</v>
      </c>
      <c r="AV35" s="46">
        <v>8.1</v>
      </c>
      <c r="AW35" s="46">
        <v>8.1999999999999993</v>
      </c>
      <c r="AX35" s="46">
        <v>8.3000000000000007</v>
      </c>
      <c r="AY35" s="46">
        <v>8.4</v>
      </c>
      <c r="AZ35" s="46">
        <v>8.5</v>
      </c>
      <c r="BA35" s="46">
        <v>8.6</v>
      </c>
    </row>
    <row r="36" spans="1:53" ht="11.25" customHeight="1">
      <c r="A36" s="46" t="s">
        <v>31</v>
      </c>
      <c r="B36" s="48" t="s">
        <v>28</v>
      </c>
      <c r="C36" s="46">
        <v>0.25658338960162053</v>
      </c>
      <c r="D36" s="46">
        <v>0.28093919819542706</v>
      </c>
      <c r="E36" s="46">
        <v>0.3</v>
      </c>
      <c r="F36" s="46">
        <v>0.3</v>
      </c>
      <c r="G36" s="46">
        <v>0.3</v>
      </c>
      <c r="H36" s="46">
        <v>0.3</v>
      </c>
      <c r="I36" s="46">
        <v>0.3</v>
      </c>
      <c r="J36" s="46">
        <v>0.3</v>
      </c>
      <c r="K36" s="46">
        <v>0.3</v>
      </c>
      <c r="L36" s="46">
        <v>0.3</v>
      </c>
      <c r="M36" s="46">
        <v>0.3</v>
      </c>
      <c r="N36" s="46">
        <v>0.3</v>
      </c>
      <c r="O36" s="46">
        <v>0.3</v>
      </c>
      <c r="P36" s="46">
        <v>0.3</v>
      </c>
      <c r="Q36" s="46">
        <v>0.3</v>
      </c>
      <c r="R36" s="46">
        <v>0.3</v>
      </c>
      <c r="S36" s="46">
        <v>0.3</v>
      </c>
      <c r="T36" s="46">
        <v>0.3</v>
      </c>
      <c r="U36" s="46">
        <v>0.3</v>
      </c>
      <c r="V36" s="46">
        <v>0.3</v>
      </c>
      <c r="W36" s="46">
        <v>0.4</v>
      </c>
      <c r="X36" s="46">
        <v>0.4</v>
      </c>
      <c r="Y36" s="46">
        <v>0.4</v>
      </c>
      <c r="Z36" s="46">
        <v>0.4</v>
      </c>
      <c r="AA36" s="46">
        <v>0.5</v>
      </c>
      <c r="AB36" s="46">
        <v>0.5</v>
      </c>
      <c r="AC36" s="46">
        <v>0.5</v>
      </c>
      <c r="AD36" s="46">
        <v>0.6</v>
      </c>
      <c r="AE36" s="46">
        <v>0.6</v>
      </c>
      <c r="AF36" s="46">
        <v>0.6</v>
      </c>
      <c r="AG36" s="46">
        <v>0.7</v>
      </c>
      <c r="AH36" s="46">
        <v>0.7</v>
      </c>
      <c r="AI36" s="46">
        <v>0.7</v>
      </c>
      <c r="AJ36" s="46">
        <v>0.7</v>
      </c>
      <c r="AK36" s="46">
        <v>0.8</v>
      </c>
      <c r="AL36" s="46">
        <v>0.8</v>
      </c>
      <c r="AM36" s="46">
        <v>0.8</v>
      </c>
      <c r="AN36" s="46">
        <v>0.8</v>
      </c>
      <c r="AO36" s="46">
        <v>0.9</v>
      </c>
      <c r="AP36" s="46">
        <v>0.9</v>
      </c>
      <c r="AQ36" s="46">
        <v>0.9</v>
      </c>
      <c r="AR36" s="46">
        <v>1</v>
      </c>
      <c r="AS36" s="46">
        <v>1</v>
      </c>
      <c r="AT36" s="46">
        <v>1</v>
      </c>
      <c r="AU36" s="46">
        <v>1</v>
      </c>
      <c r="AV36" s="46">
        <v>1</v>
      </c>
      <c r="AW36" s="46">
        <v>1.1000000000000001</v>
      </c>
      <c r="AX36" s="46">
        <v>1.1000000000000001</v>
      </c>
      <c r="AY36" s="46">
        <v>1.1000000000000001</v>
      </c>
      <c r="AZ36" s="46">
        <v>1.1000000000000001</v>
      </c>
      <c r="BA36" s="46">
        <v>1.2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45.424194815396703</v>
      </c>
      <c r="D38" s="46">
        <v>44.885983807472329</v>
      </c>
      <c r="E38" s="46">
        <v>44.5</v>
      </c>
      <c r="F38" s="46">
        <v>44.3</v>
      </c>
      <c r="G38" s="46">
        <v>44.2</v>
      </c>
      <c r="H38" s="46">
        <v>44.3</v>
      </c>
      <c r="I38" s="46">
        <v>44.7</v>
      </c>
      <c r="J38" s="46">
        <v>44.8</v>
      </c>
      <c r="K38" s="46">
        <v>45.1</v>
      </c>
      <c r="L38" s="46">
        <v>45.3</v>
      </c>
      <c r="M38" s="46">
        <v>45.4</v>
      </c>
      <c r="N38" s="46">
        <v>45.7</v>
      </c>
      <c r="O38" s="46">
        <v>46</v>
      </c>
      <c r="P38" s="46">
        <v>46.5</v>
      </c>
      <c r="Q38" s="46">
        <v>47</v>
      </c>
      <c r="R38" s="46">
        <v>47.6</v>
      </c>
      <c r="S38" s="46">
        <v>48.1</v>
      </c>
      <c r="T38" s="46">
        <v>48.4</v>
      </c>
      <c r="U38" s="46">
        <v>48.7</v>
      </c>
      <c r="V38" s="46">
        <v>49</v>
      </c>
      <c r="W38" s="46">
        <v>49.3</v>
      </c>
      <c r="X38" s="46">
        <v>49.6</v>
      </c>
      <c r="Y38" s="46">
        <v>49.8</v>
      </c>
      <c r="Z38" s="46">
        <v>49.9</v>
      </c>
      <c r="AA38" s="46">
        <v>50</v>
      </c>
      <c r="AB38" s="46">
        <v>50</v>
      </c>
      <c r="AC38" s="46">
        <v>50</v>
      </c>
      <c r="AD38" s="46">
        <v>50</v>
      </c>
      <c r="AE38" s="46">
        <v>50</v>
      </c>
      <c r="AF38" s="46">
        <v>50</v>
      </c>
      <c r="AG38" s="46">
        <v>50</v>
      </c>
      <c r="AH38" s="46">
        <v>50.1</v>
      </c>
      <c r="AI38" s="46">
        <v>50</v>
      </c>
      <c r="AJ38" s="46">
        <v>50</v>
      </c>
      <c r="AK38" s="46">
        <v>49.9</v>
      </c>
      <c r="AL38" s="46">
        <v>49.9</v>
      </c>
      <c r="AM38" s="46">
        <v>49.9</v>
      </c>
      <c r="AN38" s="46">
        <v>49.9</v>
      </c>
      <c r="AO38" s="46">
        <v>49.9</v>
      </c>
      <c r="AP38" s="46">
        <v>50</v>
      </c>
      <c r="AQ38" s="46">
        <v>50.1</v>
      </c>
      <c r="AR38" s="46">
        <v>50.3</v>
      </c>
      <c r="AS38" s="46">
        <v>50.5</v>
      </c>
      <c r="AT38" s="46">
        <v>50.7</v>
      </c>
      <c r="AU38" s="46">
        <v>50.9</v>
      </c>
      <c r="AV38" s="46">
        <v>51.2</v>
      </c>
      <c r="AW38" s="46">
        <v>51.4</v>
      </c>
      <c r="AX38" s="46">
        <v>51.6</v>
      </c>
      <c r="AY38" s="46">
        <v>51.8</v>
      </c>
      <c r="AZ38" s="46">
        <v>52</v>
      </c>
      <c r="BA38" s="46">
        <v>52.2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 t="s">
        <v>85</v>
      </c>
      <c r="D42" s="55">
        <v>96265</v>
      </c>
      <c r="E42" s="41">
        <v>97530</v>
      </c>
      <c r="F42" s="41">
        <v>98905</v>
      </c>
      <c r="G42" s="41">
        <v>100095</v>
      </c>
      <c r="H42" s="41">
        <v>101219</v>
      </c>
      <c r="I42" s="41">
        <v>102349</v>
      </c>
      <c r="J42" s="41">
        <v>103482</v>
      </c>
      <c r="K42" s="41">
        <v>104623</v>
      </c>
      <c r="L42" s="41">
        <v>105768</v>
      </c>
      <c r="M42" s="41">
        <v>106916</v>
      </c>
      <c r="N42" s="41">
        <v>108069</v>
      </c>
      <c r="O42" s="41">
        <v>109228</v>
      </c>
      <c r="P42" s="41">
        <v>110391</v>
      </c>
      <c r="Q42" s="41">
        <v>111555</v>
      </c>
      <c r="R42" s="41">
        <v>112721</v>
      </c>
      <c r="S42" s="41">
        <v>113885</v>
      </c>
      <c r="T42" s="41">
        <v>115052</v>
      </c>
      <c r="U42" s="41">
        <v>116223</v>
      </c>
      <c r="V42" s="41">
        <v>117398</v>
      </c>
      <c r="W42" s="41">
        <v>118577</v>
      </c>
      <c r="X42" s="41">
        <v>119759</v>
      </c>
      <c r="Y42" s="41">
        <v>120944</v>
      </c>
      <c r="Z42" s="41">
        <v>122132</v>
      </c>
      <c r="AA42" s="41">
        <v>123323</v>
      </c>
      <c r="AB42" s="41">
        <v>124517</v>
      </c>
      <c r="AC42" s="41">
        <v>125713</v>
      </c>
      <c r="AD42" s="41">
        <v>126912</v>
      </c>
      <c r="AE42" s="41">
        <v>128118</v>
      </c>
      <c r="AF42" s="41">
        <v>129332</v>
      </c>
      <c r="AG42" s="41">
        <v>130550</v>
      </c>
      <c r="AH42" s="41">
        <v>131779</v>
      </c>
      <c r="AI42" s="41">
        <v>133013</v>
      </c>
      <c r="AJ42" s="41">
        <v>134258</v>
      </c>
      <c r="AK42" s="41">
        <v>135514</v>
      </c>
      <c r="AL42" s="41">
        <v>136779</v>
      </c>
      <c r="AM42" s="41">
        <v>138058</v>
      </c>
      <c r="AN42" s="41">
        <v>139346</v>
      </c>
      <c r="AO42" s="41">
        <v>140647</v>
      </c>
      <c r="AP42" s="41">
        <v>141959</v>
      </c>
      <c r="AQ42" s="41">
        <v>143283</v>
      </c>
      <c r="AR42" s="41">
        <v>144619</v>
      </c>
      <c r="AS42" s="41">
        <v>145968</v>
      </c>
      <c r="AT42" s="41">
        <v>147327</v>
      </c>
      <c r="AU42" s="41">
        <v>148698</v>
      </c>
      <c r="AV42" s="41">
        <v>150080</v>
      </c>
      <c r="AW42" s="41">
        <v>151473</v>
      </c>
      <c r="AX42" s="41">
        <v>152877</v>
      </c>
      <c r="AY42" s="41">
        <v>154290</v>
      </c>
      <c r="AZ42" s="41">
        <v>155715</v>
      </c>
      <c r="BA42" s="41">
        <v>157151</v>
      </c>
    </row>
    <row r="43" spans="1:53" ht="11.25" customHeight="1">
      <c r="A43" s="38" t="s">
        <v>11</v>
      </c>
      <c r="B43" s="39" t="s">
        <v>10</v>
      </c>
      <c r="C43" s="55" t="s">
        <v>85</v>
      </c>
      <c r="D43" s="39" t="s">
        <v>85</v>
      </c>
      <c r="E43" s="41">
        <v>1917</v>
      </c>
      <c r="F43" s="41">
        <v>1936</v>
      </c>
      <c r="G43" s="41">
        <v>1951</v>
      </c>
      <c r="H43" s="41">
        <v>1964</v>
      </c>
      <c r="I43" s="41">
        <v>1974</v>
      </c>
      <c r="J43" s="41">
        <v>1986</v>
      </c>
      <c r="K43" s="41">
        <v>1996</v>
      </c>
      <c r="L43" s="41">
        <v>2006</v>
      </c>
      <c r="M43" s="41">
        <v>2019</v>
      </c>
      <c r="N43" s="41">
        <v>2033</v>
      </c>
      <c r="O43" s="41">
        <v>2045</v>
      </c>
      <c r="P43" s="41">
        <v>2056</v>
      </c>
      <c r="Q43" s="41">
        <v>2064</v>
      </c>
      <c r="R43" s="41">
        <v>2073</v>
      </c>
      <c r="S43" s="41">
        <v>2084</v>
      </c>
      <c r="T43" s="41">
        <v>2099</v>
      </c>
      <c r="U43" s="41">
        <v>2113</v>
      </c>
      <c r="V43" s="41">
        <v>2128</v>
      </c>
      <c r="W43" s="41">
        <v>2142</v>
      </c>
      <c r="X43" s="41">
        <v>2156</v>
      </c>
      <c r="Y43" s="41">
        <v>2170</v>
      </c>
      <c r="Z43" s="41">
        <v>2184</v>
      </c>
      <c r="AA43" s="41">
        <v>2198</v>
      </c>
      <c r="AB43" s="41">
        <v>2213</v>
      </c>
      <c r="AC43" s="41">
        <v>2229</v>
      </c>
      <c r="AD43" s="41">
        <v>2246</v>
      </c>
      <c r="AE43" s="41">
        <v>2264</v>
      </c>
      <c r="AF43" s="41">
        <v>2281</v>
      </c>
      <c r="AG43" s="41">
        <v>2300</v>
      </c>
      <c r="AH43" s="41">
        <v>2319</v>
      </c>
      <c r="AI43" s="41">
        <v>2340</v>
      </c>
      <c r="AJ43" s="41">
        <v>2361</v>
      </c>
      <c r="AK43" s="41">
        <v>2383</v>
      </c>
      <c r="AL43" s="41">
        <v>2405</v>
      </c>
      <c r="AM43" s="41">
        <v>2426</v>
      </c>
      <c r="AN43" s="41">
        <v>2449</v>
      </c>
      <c r="AO43" s="41">
        <v>2470</v>
      </c>
      <c r="AP43" s="41">
        <v>2492</v>
      </c>
      <c r="AQ43" s="41">
        <v>2513</v>
      </c>
      <c r="AR43" s="41">
        <v>2535</v>
      </c>
      <c r="AS43" s="41">
        <v>2555</v>
      </c>
      <c r="AT43" s="41">
        <v>2576</v>
      </c>
      <c r="AU43" s="41">
        <v>2596</v>
      </c>
      <c r="AV43" s="41">
        <v>2616</v>
      </c>
      <c r="AW43" s="41">
        <v>2636</v>
      </c>
      <c r="AX43" s="41">
        <v>2656</v>
      </c>
      <c r="AY43" s="41">
        <v>2676</v>
      </c>
      <c r="AZ43" s="41">
        <v>2696</v>
      </c>
      <c r="BA43" s="41">
        <v>2718</v>
      </c>
    </row>
    <row r="44" spans="1:53" ht="11.25" customHeight="1">
      <c r="A44" s="38" t="s">
        <v>12</v>
      </c>
      <c r="B44" s="39" t="s">
        <v>10</v>
      </c>
      <c r="C44" s="55" t="s">
        <v>85</v>
      </c>
      <c r="D44" s="39" t="s">
        <v>85</v>
      </c>
      <c r="E44" s="41">
        <v>563</v>
      </c>
      <c r="F44" s="41">
        <v>567</v>
      </c>
      <c r="G44" s="41">
        <v>574</v>
      </c>
      <c r="H44" s="41">
        <v>581</v>
      </c>
      <c r="I44" s="41">
        <v>588</v>
      </c>
      <c r="J44" s="41">
        <v>592</v>
      </c>
      <c r="K44" s="41">
        <v>598</v>
      </c>
      <c r="L44" s="41">
        <v>605</v>
      </c>
      <c r="M44" s="41">
        <v>613</v>
      </c>
      <c r="N44" s="41">
        <v>621</v>
      </c>
      <c r="O44" s="41">
        <v>629</v>
      </c>
      <c r="P44" s="41">
        <v>639</v>
      </c>
      <c r="Q44" s="41">
        <v>645</v>
      </c>
      <c r="R44" s="41">
        <v>656</v>
      </c>
      <c r="S44" s="41">
        <v>664</v>
      </c>
      <c r="T44" s="41">
        <v>675</v>
      </c>
      <c r="U44" s="41">
        <v>685</v>
      </c>
      <c r="V44" s="41">
        <v>696</v>
      </c>
      <c r="W44" s="41">
        <v>707</v>
      </c>
      <c r="X44" s="41">
        <v>718</v>
      </c>
      <c r="Y44" s="41">
        <v>729</v>
      </c>
      <c r="Z44" s="41">
        <v>740</v>
      </c>
      <c r="AA44" s="41">
        <v>751</v>
      </c>
      <c r="AB44" s="41">
        <v>764</v>
      </c>
      <c r="AC44" s="41">
        <v>777</v>
      </c>
      <c r="AD44" s="41">
        <v>787</v>
      </c>
      <c r="AE44" s="41">
        <v>797</v>
      </c>
      <c r="AF44" s="41">
        <v>810</v>
      </c>
      <c r="AG44" s="41">
        <v>818</v>
      </c>
      <c r="AH44" s="41">
        <v>832</v>
      </c>
      <c r="AI44" s="41">
        <v>842</v>
      </c>
      <c r="AJ44" s="41">
        <v>852</v>
      </c>
      <c r="AK44" s="41">
        <v>865</v>
      </c>
      <c r="AL44" s="41">
        <v>873</v>
      </c>
      <c r="AM44" s="41">
        <v>885</v>
      </c>
      <c r="AN44" s="41">
        <v>895</v>
      </c>
      <c r="AO44" s="41">
        <v>905</v>
      </c>
      <c r="AP44" s="41">
        <v>915</v>
      </c>
      <c r="AQ44" s="41">
        <v>924</v>
      </c>
      <c r="AR44" s="41">
        <v>933</v>
      </c>
      <c r="AS44" s="41">
        <v>943</v>
      </c>
      <c r="AT44" s="41">
        <v>952</v>
      </c>
      <c r="AU44" s="41">
        <v>961</v>
      </c>
      <c r="AV44" s="41">
        <v>970</v>
      </c>
      <c r="AW44" s="41">
        <v>979</v>
      </c>
      <c r="AX44" s="41">
        <v>990</v>
      </c>
      <c r="AY44" s="41">
        <v>998</v>
      </c>
      <c r="AZ44" s="41">
        <v>1007</v>
      </c>
      <c r="BA44" s="41">
        <v>1016</v>
      </c>
    </row>
    <row r="45" spans="1:53" ht="11.25" customHeight="1">
      <c r="A45" s="38" t="s">
        <v>13</v>
      </c>
      <c r="B45" s="39" t="s">
        <v>10</v>
      </c>
      <c r="C45" s="55" t="s">
        <v>85</v>
      </c>
      <c r="D45" s="39" t="s">
        <v>85</v>
      </c>
      <c r="E45" s="41">
        <v>1354</v>
      </c>
      <c r="F45" s="41">
        <v>1369</v>
      </c>
      <c r="G45" s="41">
        <v>1377</v>
      </c>
      <c r="H45" s="41">
        <v>1383</v>
      </c>
      <c r="I45" s="41">
        <v>1386</v>
      </c>
      <c r="J45" s="41">
        <v>1394</v>
      </c>
      <c r="K45" s="41">
        <v>1398</v>
      </c>
      <c r="L45" s="41">
        <v>1401</v>
      </c>
      <c r="M45" s="41">
        <v>1406</v>
      </c>
      <c r="N45" s="41">
        <v>1412</v>
      </c>
      <c r="O45" s="41">
        <v>1416</v>
      </c>
      <c r="P45" s="41">
        <v>1417</v>
      </c>
      <c r="Q45" s="41">
        <v>1419</v>
      </c>
      <c r="R45" s="41">
        <v>1417</v>
      </c>
      <c r="S45" s="41">
        <v>1420</v>
      </c>
      <c r="T45" s="41">
        <v>1424</v>
      </c>
      <c r="U45" s="41">
        <v>1428</v>
      </c>
      <c r="V45" s="41">
        <v>1432</v>
      </c>
      <c r="W45" s="41">
        <v>1435</v>
      </c>
      <c r="X45" s="41">
        <v>1438</v>
      </c>
      <c r="Y45" s="41">
        <v>1441</v>
      </c>
      <c r="Z45" s="41">
        <v>1444</v>
      </c>
      <c r="AA45" s="41">
        <v>1447</v>
      </c>
      <c r="AB45" s="41">
        <v>1449</v>
      </c>
      <c r="AC45" s="41">
        <v>1452</v>
      </c>
      <c r="AD45" s="41">
        <v>1459</v>
      </c>
      <c r="AE45" s="41">
        <v>1467</v>
      </c>
      <c r="AF45" s="41">
        <v>1471</v>
      </c>
      <c r="AG45" s="41">
        <v>1482</v>
      </c>
      <c r="AH45" s="41">
        <v>1487</v>
      </c>
      <c r="AI45" s="41">
        <v>1498</v>
      </c>
      <c r="AJ45" s="41">
        <v>1509</v>
      </c>
      <c r="AK45" s="41">
        <v>1518</v>
      </c>
      <c r="AL45" s="41">
        <v>1532</v>
      </c>
      <c r="AM45" s="41">
        <v>1541</v>
      </c>
      <c r="AN45" s="41">
        <v>1554</v>
      </c>
      <c r="AO45" s="41">
        <v>1565</v>
      </c>
      <c r="AP45" s="41">
        <v>1577</v>
      </c>
      <c r="AQ45" s="41">
        <v>1589</v>
      </c>
      <c r="AR45" s="41">
        <v>1602</v>
      </c>
      <c r="AS45" s="41">
        <v>1612</v>
      </c>
      <c r="AT45" s="41">
        <v>1624</v>
      </c>
      <c r="AU45" s="41">
        <v>1635</v>
      </c>
      <c r="AV45" s="41">
        <v>1646</v>
      </c>
      <c r="AW45" s="41">
        <v>1657</v>
      </c>
      <c r="AX45" s="41">
        <v>1666</v>
      </c>
      <c r="AY45" s="41">
        <v>1678</v>
      </c>
      <c r="AZ45" s="41">
        <v>1689</v>
      </c>
      <c r="BA45" s="41">
        <v>1702</v>
      </c>
    </row>
    <row r="46" spans="1:53" ht="11.25" customHeight="1">
      <c r="A46" s="38" t="s">
        <v>14</v>
      </c>
      <c r="B46" s="39" t="s">
        <v>10</v>
      </c>
      <c r="C46" s="55" t="s">
        <v>85</v>
      </c>
      <c r="D46" s="39" t="s">
        <v>85</v>
      </c>
      <c r="E46" s="41">
        <v>321</v>
      </c>
      <c r="F46" s="41">
        <v>321</v>
      </c>
      <c r="G46" s="41">
        <v>247</v>
      </c>
      <c r="H46" s="41">
        <v>247</v>
      </c>
      <c r="I46" s="41">
        <v>247</v>
      </c>
      <c r="J46" s="41">
        <v>247</v>
      </c>
      <c r="K46" s="41">
        <v>247</v>
      </c>
      <c r="L46" s="41">
        <v>247</v>
      </c>
      <c r="M46" s="41">
        <v>247</v>
      </c>
      <c r="N46" s="41">
        <v>247</v>
      </c>
      <c r="O46" s="41">
        <v>247</v>
      </c>
      <c r="P46" s="41">
        <v>247</v>
      </c>
      <c r="Q46" s="41">
        <v>247</v>
      </c>
      <c r="R46" s="41">
        <v>247</v>
      </c>
      <c r="S46" s="41">
        <v>247</v>
      </c>
      <c r="T46" s="41">
        <v>247</v>
      </c>
      <c r="U46" s="41">
        <v>247</v>
      </c>
      <c r="V46" s="41">
        <v>247</v>
      </c>
      <c r="W46" s="41">
        <v>247</v>
      </c>
      <c r="X46" s="41">
        <v>247</v>
      </c>
      <c r="Y46" s="41">
        <v>247</v>
      </c>
      <c r="Z46" s="41">
        <v>247</v>
      </c>
      <c r="AA46" s="41">
        <v>247</v>
      </c>
      <c r="AB46" s="41">
        <v>247</v>
      </c>
      <c r="AC46" s="41">
        <v>247</v>
      </c>
      <c r="AD46" s="41">
        <v>247</v>
      </c>
      <c r="AE46" s="41">
        <v>247</v>
      </c>
      <c r="AF46" s="41">
        <v>247</v>
      </c>
      <c r="AG46" s="41">
        <v>247</v>
      </c>
      <c r="AH46" s="41">
        <v>247</v>
      </c>
      <c r="AI46" s="41">
        <v>247</v>
      </c>
      <c r="AJ46" s="41">
        <v>247</v>
      </c>
      <c r="AK46" s="41">
        <v>247</v>
      </c>
      <c r="AL46" s="41">
        <v>247</v>
      </c>
      <c r="AM46" s="41">
        <v>247</v>
      </c>
      <c r="AN46" s="41">
        <v>247</v>
      </c>
      <c r="AO46" s="41">
        <v>247</v>
      </c>
      <c r="AP46" s="41">
        <v>247</v>
      </c>
      <c r="AQ46" s="41">
        <v>247</v>
      </c>
      <c r="AR46" s="41">
        <v>247</v>
      </c>
      <c r="AS46" s="41">
        <v>247</v>
      </c>
      <c r="AT46" s="41">
        <v>247</v>
      </c>
      <c r="AU46" s="41">
        <v>247</v>
      </c>
      <c r="AV46" s="41">
        <v>247</v>
      </c>
      <c r="AW46" s="41">
        <v>247</v>
      </c>
      <c r="AX46" s="41">
        <v>247</v>
      </c>
      <c r="AY46" s="41">
        <v>247</v>
      </c>
      <c r="AZ46" s="41">
        <v>247</v>
      </c>
      <c r="BA46" s="41">
        <v>247</v>
      </c>
    </row>
    <row r="47" spans="1:53" ht="11.25" customHeight="1">
      <c r="A47" s="38" t="s">
        <v>15</v>
      </c>
      <c r="B47" s="39" t="s">
        <v>10</v>
      </c>
      <c r="C47" s="55" t="s">
        <v>85</v>
      </c>
      <c r="D47" s="39" t="s">
        <v>85</v>
      </c>
      <c r="E47" s="41">
        <v>-300</v>
      </c>
      <c r="F47" s="41">
        <v>-500</v>
      </c>
      <c r="G47" s="41">
        <v>-500</v>
      </c>
      <c r="H47" s="41">
        <v>-500</v>
      </c>
      <c r="I47" s="41">
        <v>-500</v>
      </c>
      <c r="J47" s="41">
        <v>-500</v>
      </c>
      <c r="K47" s="41">
        <v>-500</v>
      </c>
      <c r="L47" s="41">
        <v>-500</v>
      </c>
      <c r="M47" s="41">
        <v>-500</v>
      </c>
      <c r="N47" s="41">
        <v>-500</v>
      </c>
      <c r="O47" s="41">
        <v>-500</v>
      </c>
      <c r="P47" s="41">
        <v>-500</v>
      </c>
      <c r="Q47" s="41">
        <v>-500</v>
      </c>
      <c r="R47" s="41">
        <v>-500</v>
      </c>
      <c r="S47" s="41">
        <v>-500</v>
      </c>
      <c r="T47" s="41">
        <v>-500</v>
      </c>
      <c r="U47" s="41">
        <v>-500</v>
      </c>
      <c r="V47" s="41">
        <v>-500</v>
      </c>
      <c r="W47" s="41">
        <v>-500</v>
      </c>
      <c r="X47" s="41">
        <v>-500</v>
      </c>
      <c r="Y47" s="41">
        <v>-500</v>
      </c>
      <c r="Z47" s="41">
        <v>-500</v>
      </c>
      <c r="AA47" s="41">
        <v>-500</v>
      </c>
      <c r="AB47" s="41">
        <v>-500</v>
      </c>
      <c r="AC47" s="41">
        <v>-500</v>
      </c>
      <c r="AD47" s="41">
        <v>-500</v>
      </c>
      <c r="AE47" s="41">
        <v>-500</v>
      </c>
      <c r="AF47" s="41">
        <v>-500</v>
      </c>
      <c r="AG47" s="41">
        <v>-500</v>
      </c>
      <c r="AH47" s="41">
        <v>-500</v>
      </c>
      <c r="AI47" s="41">
        <v>-500</v>
      </c>
      <c r="AJ47" s="41">
        <v>-500</v>
      </c>
      <c r="AK47" s="41">
        <v>-500</v>
      </c>
      <c r="AL47" s="41">
        <v>-500</v>
      </c>
      <c r="AM47" s="41">
        <v>-500</v>
      </c>
      <c r="AN47" s="41">
        <v>-500</v>
      </c>
      <c r="AO47" s="41">
        <v>-500</v>
      </c>
      <c r="AP47" s="41">
        <v>-500</v>
      </c>
      <c r="AQ47" s="41">
        <v>-500</v>
      </c>
      <c r="AR47" s="41">
        <v>-500</v>
      </c>
      <c r="AS47" s="41">
        <v>-500</v>
      </c>
      <c r="AT47" s="41">
        <v>-500</v>
      </c>
      <c r="AU47" s="41">
        <v>-500</v>
      </c>
      <c r="AV47" s="41">
        <v>-500</v>
      </c>
      <c r="AW47" s="41">
        <v>-500</v>
      </c>
      <c r="AX47" s="41">
        <v>-500</v>
      </c>
      <c r="AY47" s="41">
        <v>-500</v>
      </c>
      <c r="AZ47" s="41">
        <v>-500</v>
      </c>
      <c r="BA47" s="41">
        <v>-500</v>
      </c>
    </row>
    <row r="48" spans="1:53" ht="11.25" customHeight="1">
      <c r="A48" s="38" t="s">
        <v>16</v>
      </c>
      <c r="B48" s="39" t="s">
        <v>10</v>
      </c>
      <c r="C48" s="55" t="s">
        <v>85</v>
      </c>
      <c r="D48" s="39" t="s">
        <v>85</v>
      </c>
      <c r="E48" s="41">
        <v>21</v>
      </c>
      <c r="F48" s="41">
        <v>-179</v>
      </c>
      <c r="G48" s="41">
        <v>-253</v>
      </c>
      <c r="H48" s="41">
        <v>-253</v>
      </c>
      <c r="I48" s="41">
        <v>-253</v>
      </c>
      <c r="J48" s="41">
        <v>-253</v>
      </c>
      <c r="K48" s="41">
        <v>-253</v>
      </c>
      <c r="L48" s="41">
        <v>-253</v>
      </c>
      <c r="M48" s="41">
        <v>-253</v>
      </c>
      <c r="N48" s="41">
        <v>-253</v>
      </c>
      <c r="O48" s="41">
        <v>-253</v>
      </c>
      <c r="P48" s="41">
        <v>-253</v>
      </c>
      <c r="Q48" s="41">
        <v>-253</v>
      </c>
      <c r="R48" s="41">
        <v>-253</v>
      </c>
      <c r="S48" s="41">
        <v>-253</v>
      </c>
      <c r="T48" s="41">
        <v>-253</v>
      </c>
      <c r="U48" s="41">
        <v>-253</v>
      </c>
      <c r="V48" s="41">
        <v>-253</v>
      </c>
      <c r="W48" s="41">
        <v>-253</v>
      </c>
      <c r="X48" s="41">
        <v>-253</v>
      </c>
      <c r="Y48" s="41">
        <v>-253</v>
      </c>
      <c r="Z48" s="41">
        <v>-253</v>
      </c>
      <c r="AA48" s="41">
        <v>-253</v>
      </c>
      <c r="AB48" s="41">
        <v>-253</v>
      </c>
      <c r="AC48" s="41">
        <v>-253</v>
      </c>
      <c r="AD48" s="41">
        <v>-253</v>
      </c>
      <c r="AE48" s="41">
        <v>-253</v>
      </c>
      <c r="AF48" s="41">
        <v>-253</v>
      </c>
      <c r="AG48" s="41">
        <v>-253</v>
      </c>
      <c r="AH48" s="41">
        <v>-253</v>
      </c>
      <c r="AI48" s="41">
        <v>-253</v>
      </c>
      <c r="AJ48" s="41">
        <v>-253</v>
      </c>
      <c r="AK48" s="41">
        <v>-253</v>
      </c>
      <c r="AL48" s="41">
        <v>-253</v>
      </c>
      <c r="AM48" s="41">
        <v>-253</v>
      </c>
      <c r="AN48" s="41">
        <v>-253</v>
      </c>
      <c r="AO48" s="41">
        <v>-253</v>
      </c>
      <c r="AP48" s="41">
        <v>-253</v>
      </c>
      <c r="AQ48" s="41">
        <v>-253</v>
      </c>
      <c r="AR48" s="41">
        <v>-253</v>
      </c>
      <c r="AS48" s="41">
        <v>-253</v>
      </c>
      <c r="AT48" s="41">
        <v>-253</v>
      </c>
      <c r="AU48" s="41">
        <v>-253</v>
      </c>
      <c r="AV48" s="41">
        <v>-253</v>
      </c>
      <c r="AW48" s="41">
        <v>-253</v>
      </c>
      <c r="AX48" s="41">
        <v>-253</v>
      </c>
      <c r="AY48" s="41">
        <v>-253</v>
      </c>
      <c r="AZ48" s="41">
        <v>-253</v>
      </c>
      <c r="BA48" s="41">
        <v>-253</v>
      </c>
    </row>
    <row r="49" spans="1:53" ht="11.25" customHeight="1">
      <c r="A49" s="38" t="s">
        <v>17</v>
      </c>
      <c r="B49" s="39" t="s">
        <v>10</v>
      </c>
      <c r="C49" s="55" t="s">
        <v>85</v>
      </c>
      <c r="D49" s="39" t="s">
        <v>85</v>
      </c>
      <c r="E49" s="41">
        <v>1375</v>
      </c>
      <c r="F49" s="41">
        <v>1190</v>
      </c>
      <c r="G49" s="41">
        <v>1124</v>
      </c>
      <c r="H49" s="41">
        <v>1130</v>
      </c>
      <c r="I49" s="41">
        <v>1133</v>
      </c>
      <c r="J49" s="41">
        <v>1141</v>
      </c>
      <c r="K49" s="41">
        <v>1145</v>
      </c>
      <c r="L49" s="41">
        <v>1148</v>
      </c>
      <c r="M49" s="41">
        <v>1153</v>
      </c>
      <c r="N49" s="41">
        <v>1159</v>
      </c>
      <c r="O49" s="41">
        <v>1163</v>
      </c>
      <c r="P49" s="41">
        <v>1164</v>
      </c>
      <c r="Q49" s="41">
        <v>1166</v>
      </c>
      <c r="R49" s="41">
        <v>1164</v>
      </c>
      <c r="S49" s="41">
        <v>1167</v>
      </c>
      <c r="T49" s="41">
        <v>1171</v>
      </c>
      <c r="U49" s="41">
        <v>1175</v>
      </c>
      <c r="V49" s="41">
        <v>1179</v>
      </c>
      <c r="W49" s="41">
        <v>1182</v>
      </c>
      <c r="X49" s="41">
        <v>1185</v>
      </c>
      <c r="Y49" s="41">
        <v>1188</v>
      </c>
      <c r="Z49" s="41">
        <v>1191</v>
      </c>
      <c r="AA49" s="41">
        <v>1194</v>
      </c>
      <c r="AB49" s="41">
        <v>1196</v>
      </c>
      <c r="AC49" s="41">
        <v>1199</v>
      </c>
      <c r="AD49" s="41">
        <v>1206</v>
      </c>
      <c r="AE49" s="41">
        <v>1214</v>
      </c>
      <c r="AF49" s="41">
        <v>1218</v>
      </c>
      <c r="AG49" s="41">
        <v>1229</v>
      </c>
      <c r="AH49" s="41">
        <v>1234</v>
      </c>
      <c r="AI49" s="41">
        <v>1245</v>
      </c>
      <c r="AJ49" s="41">
        <v>1256</v>
      </c>
      <c r="AK49" s="41">
        <v>1265</v>
      </c>
      <c r="AL49" s="41">
        <v>1279</v>
      </c>
      <c r="AM49" s="41">
        <v>1288</v>
      </c>
      <c r="AN49" s="41">
        <v>1301</v>
      </c>
      <c r="AO49" s="41">
        <v>1312</v>
      </c>
      <c r="AP49" s="41">
        <v>1324</v>
      </c>
      <c r="AQ49" s="41">
        <v>1336</v>
      </c>
      <c r="AR49" s="41">
        <v>1349</v>
      </c>
      <c r="AS49" s="41">
        <v>1359</v>
      </c>
      <c r="AT49" s="41">
        <v>1371</v>
      </c>
      <c r="AU49" s="41">
        <v>1382</v>
      </c>
      <c r="AV49" s="41">
        <v>1393</v>
      </c>
      <c r="AW49" s="41">
        <v>1404</v>
      </c>
      <c r="AX49" s="41">
        <v>1413</v>
      </c>
      <c r="AY49" s="41">
        <v>1425</v>
      </c>
      <c r="AZ49" s="41">
        <v>1436</v>
      </c>
      <c r="BA49" s="41">
        <v>1449</v>
      </c>
    </row>
    <row r="50" spans="1:53" ht="11.25" customHeight="1">
      <c r="A50" s="38" t="s">
        <v>18</v>
      </c>
      <c r="B50" s="39" t="s">
        <v>10</v>
      </c>
      <c r="C50" s="55">
        <v>96265</v>
      </c>
      <c r="D50" s="41">
        <v>97530</v>
      </c>
      <c r="E50" s="41">
        <v>98905</v>
      </c>
      <c r="F50" s="41">
        <v>100095</v>
      </c>
      <c r="G50" s="41">
        <v>101219</v>
      </c>
      <c r="H50" s="41">
        <v>102349</v>
      </c>
      <c r="I50" s="41">
        <v>103482</v>
      </c>
      <c r="J50" s="41">
        <v>104623</v>
      </c>
      <c r="K50" s="41">
        <v>105768</v>
      </c>
      <c r="L50" s="41">
        <v>106916</v>
      </c>
      <c r="M50" s="41">
        <v>108069</v>
      </c>
      <c r="N50" s="41">
        <v>109228</v>
      </c>
      <c r="O50" s="41">
        <v>110391</v>
      </c>
      <c r="P50" s="41">
        <v>111555</v>
      </c>
      <c r="Q50" s="41">
        <v>112721</v>
      </c>
      <c r="R50" s="41">
        <v>113885</v>
      </c>
      <c r="S50" s="41">
        <v>115052</v>
      </c>
      <c r="T50" s="41">
        <v>116223</v>
      </c>
      <c r="U50" s="41">
        <v>117398</v>
      </c>
      <c r="V50" s="41">
        <v>118577</v>
      </c>
      <c r="W50" s="41">
        <v>119759</v>
      </c>
      <c r="X50" s="41">
        <v>120944</v>
      </c>
      <c r="Y50" s="41">
        <v>122132</v>
      </c>
      <c r="Z50" s="41">
        <v>123323</v>
      </c>
      <c r="AA50" s="41">
        <v>124517</v>
      </c>
      <c r="AB50" s="41">
        <v>125713</v>
      </c>
      <c r="AC50" s="41">
        <v>126912</v>
      </c>
      <c r="AD50" s="41">
        <v>128118</v>
      </c>
      <c r="AE50" s="41">
        <v>129332</v>
      </c>
      <c r="AF50" s="41">
        <v>130550</v>
      </c>
      <c r="AG50" s="41">
        <v>131779</v>
      </c>
      <c r="AH50" s="41">
        <v>133013</v>
      </c>
      <c r="AI50" s="41">
        <v>134258</v>
      </c>
      <c r="AJ50" s="41">
        <v>135514</v>
      </c>
      <c r="AK50" s="41">
        <v>136779</v>
      </c>
      <c r="AL50" s="41">
        <v>138058</v>
      </c>
      <c r="AM50" s="41">
        <v>139346</v>
      </c>
      <c r="AN50" s="41">
        <v>140647</v>
      </c>
      <c r="AO50" s="41">
        <v>141959</v>
      </c>
      <c r="AP50" s="41">
        <v>143283</v>
      </c>
      <c r="AQ50" s="41">
        <v>144619</v>
      </c>
      <c r="AR50" s="41">
        <v>145968</v>
      </c>
      <c r="AS50" s="41">
        <v>147327</v>
      </c>
      <c r="AT50" s="41">
        <v>148698</v>
      </c>
      <c r="AU50" s="41">
        <v>150080</v>
      </c>
      <c r="AV50" s="41">
        <v>151473</v>
      </c>
      <c r="AW50" s="41">
        <v>152877</v>
      </c>
      <c r="AX50" s="41">
        <v>154290</v>
      </c>
      <c r="AY50" s="41">
        <v>155715</v>
      </c>
      <c r="AZ50" s="41">
        <v>157151</v>
      </c>
      <c r="BA50" s="41">
        <v>158600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55" t="s">
        <v>85</v>
      </c>
      <c r="D53" s="39" t="s">
        <v>85</v>
      </c>
      <c r="E53" s="45">
        <v>2.33</v>
      </c>
      <c r="F53" s="45">
        <v>2.3199999999999998</v>
      </c>
      <c r="G53" s="45">
        <v>2.31</v>
      </c>
      <c r="H53" s="45">
        <v>2.2999999999999998</v>
      </c>
      <c r="I53" s="45">
        <v>2.29</v>
      </c>
      <c r="J53" s="45">
        <v>2.2799999999999998</v>
      </c>
      <c r="K53" s="45">
        <v>2.2799999999999998</v>
      </c>
      <c r="L53" s="45">
        <v>2.27</v>
      </c>
      <c r="M53" s="45">
        <v>2.2599999999999998</v>
      </c>
      <c r="N53" s="45">
        <v>2.25</v>
      </c>
      <c r="O53" s="45">
        <v>2.2400000000000002</v>
      </c>
      <c r="P53" s="45">
        <v>2.23</v>
      </c>
      <c r="Q53" s="45">
        <v>2.2200000000000002</v>
      </c>
      <c r="R53" s="45">
        <v>2.2200000000000002</v>
      </c>
      <c r="S53" s="45">
        <v>2.21</v>
      </c>
      <c r="T53" s="45">
        <v>2.21</v>
      </c>
      <c r="U53" s="45">
        <v>2.21</v>
      </c>
      <c r="V53" s="45">
        <v>2.21</v>
      </c>
      <c r="W53" s="45">
        <v>2.21</v>
      </c>
      <c r="X53" s="45">
        <v>2.21</v>
      </c>
      <c r="Y53" s="45">
        <v>2.21</v>
      </c>
      <c r="Z53" s="45">
        <v>2.21</v>
      </c>
      <c r="AA53" s="45">
        <v>2.21</v>
      </c>
      <c r="AB53" s="45">
        <v>2.21</v>
      </c>
      <c r="AC53" s="45">
        <v>2.21</v>
      </c>
      <c r="AD53" s="45">
        <v>2.21</v>
      </c>
      <c r="AE53" s="45">
        <v>2.21</v>
      </c>
      <c r="AF53" s="45">
        <v>2.21</v>
      </c>
      <c r="AG53" s="45">
        <v>2.21</v>
      </c>
      <c r="AH53" s="45">
        <v>2.21</v>
      </c>
      <c r="AI53" s="45">
        <v>2.21</v>
      </c>
      <c r="AJ53" s="45">
        <v>2.21</v>
      </c>
      <c r="AK53" s="45">
        <v>2.21</v>
      </c>
      <c r="AL53" s="45">
        <v>2.21</v>
      </c>
      <c r="AM53" s="45">
        <v>2.21</v>
      </c>
      <c r="AN53" s="45">
        <v>2.21</v>
      </c>
      <c r="AO53" s="45">
        <v>2.21</v>
      </c>
      <c r="AP53" s="45">
        <v>2.21</v>
      </c>
      <c r="AQ53" s="45">
        <v>2.21</v>
      </c>
      <c r="AR53" s="45">
        <v>2.21</v>
      </c>
      <c r="AS53" s="45">
        <v>2.21</v>
      </c>
      <c r="AT53" s="45">
        <v>2.21</v>
      </c>
      <c r="AU53" s="45">
        <v>2.21</v>
      </c>
      <c r="AV53" s="45">
        <v>2.21</v>
      </c>
      <c r="AW53" s="45">
        <v>2.21</v>
      </c>
      <c r="AX53" s="45">
        <v>2.21</v>
      </c>
      <c r="AY53" s="45">
        <v>2.21</v>
      </c>
      <c r="AZ53" s="45">
        <v>2.21</v>
      </c>
      <c r="BA53" s="45">
        <v>2.21</v>
      </c>
    </row>
    <row r="54" spans="1:53" ht="11.25" customHeight="1">
      <c r="A54" s="43" t="s">
        <v>115</v>
      </c>
      <c r="B54" s="48" t="s">
        <v>19</v>
      </c>
      <c r="C54" s="55" t="s">
        <v>85</v>
      </c>
      <c r="D54" s="39" t="s">
        <v>85</v>
      </c>
      <c r="E54" s="46">
        <v>10.7</v>
      </c>
      <c r="F54" s="46">
        <v>10.7</v>
      </c>
      <c r="G54" s="46">
        <v>10.5</v>
      </c>
      <c r="H54" s="46">
        <v>10.6</v>
      </c>
      <c r="I54" s="46">
        <v>10.4</v>
      </c>
      <c r="J54" s="46">
        <v>10.4</v>
      </c>
      <c r="K54" s="46">
        <v>10.199999999999999</v>
      </c>
      <c r="L54" s="46">
        <v>10.199999999999999</v>
      </c>
      <c r="M54" s="46">
        <v>10.1</v>
      </c>
      <c r="N54" s="46">
        <v>10</v>
      </c>
      <c r="O54" s="46">
        <v>9.9</v>
      </c>
      <c r="P54" s="46">
        <v>9.9</v>
      </c>
      <c r="Q54" s="46">
        <v>9.8000000000000007</v>
      </c>
      <c r="R54" s="46">
        <v>9.8000000000000007</v>
      </c>
      <c r="S54" s="46">
        <v>9.6999999999999993</v>
      </c>
      <c r="T54" s="46">
        <v>9.6999999999999993</v>
      </c>
      <c r="U54" s="46">
        <v>9.6</v>
      </c>
      <c r="V54" s="46">
        <v>9.6</v>
      </c>
      <c r="W54" s="46">
        <v>9.5</v>
      </c>
      <c r="X54" s="46">
        <v>9.4</v>
      </c>
      <c r="Y54" s="46">
        <v>9.4</v>
      </c>
      <c r="Z54" s="46">
        <v>9.4</v>
      </c>
      <c r="AA54" s="46">
        <v>9.3000000000000007</v>
      </c>
      <c r="AB54" s="46">
        <v>9.3000000000000007</v>
      </c>
      <c r="AC54" s="46">
        <v>9.3000000000000007</v>
      </c>
      <c r="AD54" s="46">
        <v>9.1999999999999993</v>
      </c>
      <c r="AE54" s="46">
        <v>9.1999999999999993</v>
      </c>
      <c r="AF54" s="46">
        <v>9.1999999999999993</v>
      </c>
      <c r="AG54" s="46">
        <v>9.1</v>
      </c>
      <c r="AH54" s="46">
        <v>9.1</v>
      </c>
      <c r="AI54" s="46">
        <v>9.1</v>
      </c>
      <c r="AJ54" s="46">
        <v>9.1</v>
      </c>
      <c r="AK54" s="46">
        <v>9.1</v>
      </c>
      <c r="AL54" s="46">
        <v>9</v>
      </c>
      <c r="AM54" s="46">
        <v>9</v>
      </c>
      <c r="AN54" s="46">
        <v>9</v>
      </c>
      <c r="AO54" s="46">
        <v>9</v>
      </c>
      <c r="AP54" s="46">
        <v>9</v>
      </c>
      <c r="AQ54" s="46">
        <v>8.9</v>
      </c>
      <c r="AR54" s="46">
        <v>8.9</v>
      </c>
      <c r="AS54" s="46">
        <v>8.9</v>
      </c>
      <c r="AT54" s="46">
        <v>8.9</v>
      </c>
      <c r="AU54" s="46">
        <v>8.9</v>
      </c>
      <c r="AV54" s="46">
        <v>8.8000000000000007</v>
      </c>
      <c r="AW54" s="46">
        <v>8.8000000000000007</v>
      </c>
      <c r="AX54" s="46">
        <v>8.8000000000000007</v>
      </c>
      <c r="AY54" s="46">
        <v>8.8000000000000007</v>
      </c>
      <c r="AZ54" s="46">
        <v>8.6999999999999993</v>
      </c>
      <c r="BA54" s="46">
        <v>8.6999999999999993</v>
      </c>
    </row>
    <row r="55" spans="1:53" ht="11.25" customHeight="1">
      <c r="A55" s="43" t="s">
        <v>116</v>
      </c>
      <c r="B55" s="48" t="s">
        <v>19</v>
      </c>
      <c r="C55" s="55" t="s">
        <v>85</v>
      </c>
      <c r="D55" s="39" t="s">
        <v>85</v>
      </c>
      <c r="E55" s="46">
        <v>0.2</v>
      </c>
      <c r="F55" s="46">
        <v>-1.8</v>
      </c>
      <c r="G55" s="46">
        <v>-2.5</v>
      </c>
      <c r="H55" s="46">
        <v>-2.5</v>
      </c>
      <c r="I55" s="46">
        <v>-2.5</v>
      </c>
      <c r="J55" s="46">
        <v>-2.4</v>
      </c>
      <c r="K55" s="46">
        <v>-2.4</v>
      </c>
      <c r="L55" s="46">
        <v>-2.4</v>
      </c>
      <c r="M55" s="46">
        <v>-2.4</v>
      </c>
      <c r="N55" s="46">
        <v>-2.2999999999999998</v>
      </c>
      <c r="O55" s="46">
        <v>-2.2999999999999998</v>
      </c>
      <c r="P55" s="46">
        <v>-2.2999999999999998</v>
      </c>
      <c r="Q55" s="46">
        <v>-2.2999999999999998</v>
      </c>
      <c r="R55" s="46">
        <v>-2.2000000000000002</v>
      </c>
      <c r="S55" s="46">
        <v>-2.2000000000000002</v>
      </c>
      <c r="T55" s="46">
        <v>-2.2000000000000002</v>
      </c>
      <c r="U55" s="46">
        <v>-2.2000000000000002</v>
      </c>
      <c r="V55" s="46">
        <v>-2.1</v>
      </c>
      <c r="W55" s="46">
        <v>-2.1</v>
      </c>
      <c r="X55" s="46">
        <v>-2.1</v>
      </c>
      <c r="Y55" s="46">
        <v>-2.1</v>
      </c>
      <c r="Z55" s="46">
        <v>-2.1</v>
      </c>
      <c r="AA55" s="46">
        <v>-2</v>
      </c>
      <c r="AB55" s="46">
        <v>-2</v>
      </c>
      <c r="AC55" s="46">
        <v>-2</v>
      </c>
      <c r="AD55" s="46">
        <v>-2</v>
      </c>
      <c r="AE55" s="46">
        <v>-2</v>
      </c>
      <c r="AF55" s="46">
        <v>-1.9</v>
      </c>
      <c r="AG55" s="46">
        <v>-1.9</v>
      </c>
      <c r="AH55" s="46">
        <v>-1.9</v>
      </c>
      <c r="AI55" s="46">
        <v>-1.9</v>
      </c>
      <c r="AJ55" s="46">
        <v>-1.9</v>
      </c>
      <c r="AK55" s="46">
        <v>-1.9</v>
      </c>
      <c r="AL55" s="46">
        <v>-1.8</v>
      </c>
      <c r="AM55" s="46">
        <v>-1.8</v>
      </c>
      <c r="AN55" s="46">
        <v>-1.8</v>
      </c>
      <c r="AO55" s="46">
        <v>-1.8</v>
      </c>
      <c r="AP55" s="46">
        <v>-1.8</v>
      </c>
      <c r="AQ55" s="46">
        <v>-1.8</v>
      </c>
      <c r="AR55" s="46">
        <v>-1.7</v>
      </c>
      <c r="AS55" s="46">
        <v>-1.7</v>
      </c>
      <c r="AT55" s="46">
        <v>-1.7</v>
      </c>
      <c r="AU55" s="46">
        <v>-1.7</v>
      </c>
      <c r="AV55" s="46">
        <v>-1.7</v>
      </c>
      <c r="AW55" s="46">
        <v>-1.7</v>
      </c>
      <c r="AX55" s="46">
        <v>-1.6</v>
      </c>
      <c r="AY55" s="46">
        <v>-1.6</v>
      </c>
      <c r="AZ55" s="46">
        <v>-1.6</v>
      </c>
      <c r="BA55" s="46">
        <v>-1.6</v>
      </c>
    </row>
    <row r="56" spans="1:53" ht="11.25" customHeight="1">
      <c r="A56" s="43" t="s">
        <v>117</v>
      </c>
      <c r="B56" s="48" t="s">
        <v>19</v>
      </c>
      <c r="C56" s="55" t="s">
        <v>85</v>
      </c>
      <c r="D56" s="39" t="s">
        <v>85</v>
      </c>
      <c r="E56" s="46">
        <v>1.4</v>
      </c>
      <c r="F56" s="46">
        <v>1.2</v>
      </c>
      <c r="G56" s="46">
        <v>1.1000000000000001</v>
      </c>
      <c r="H56" s="46">
        <v>1.1000000000000001</v>
      </c>
      <c r="I56" s="46">
        <v>1.1000000000000001</v>
      </c>
      <c r="J56" s="46">
        <v>1.1000000000000001</v>
      </c>
      <c r="K56" s="46">
        <v>1.1000000000000001</v>
      </c>
      <c r="L56" s="46">
        <v>1.1000000000000001</v>
      </c>
      <c r="M56" s="46">
        <v>1.1000000000000001</v>
      </c>
      <c r="N56" s="46">
        <v>1.1000000000000001</v>
      </c>
      <c r="O56" s="46">
        <v>1.1000000000000001</v>
      </c>
      <c r="P56" s="46">
        <v>1.1000000000000001</v>
      </c>
      <c r="Q56" s="46">
        <v>1</v>
      </c>
      <c r="R56" s="46">
        <v>1</v>
      </c>
      <c r="S56" s="46">
        <v>1</v>
      </c>
      <c r="T56" s="46">
        <v>1</v>
      </c>
      <c r="U56" s="46">
        <v>1</v>
      </c>
      <c r="V56" s="46">
        <v>1</v>
      </c>
      <c r="W56" s="46">
        <v>1</v>
      </c>
      <c r="X56" s="46">
        <v>1</v>
      </c>
      <c r="Y56" s="46">
        <v>1</v>
      </c>
      <c r="Z56" s="46">
        <v>1</v>
      </c>
      <c r="AA56" s="46">
        <v>1</v>
      </c>
      <c r="AB56" s="46">
        <v>1</v>
      </c>
      <c r="AC56" s="46">
        <v>1</v>
      </c>
      <c r="AD56" s="46">
        <v>1</v>
      </c>
      <c r="AE56" s="46">
        <v>0.9</v>
      </c>
      <c r="AF56" s="46">
        <v>0.9</v>
      </c>
      <c r="AG56" s="46">
        <v>0.9</v>
      </c>
      <c r="AH56" s="46">
        <v>0.9</v>
      </c>
      <c r="AI56" s="46">
        <v>0.9</v>
      </c>
      <c r="AJ56" s="46">
        <v>0.9</v>
      </c>
      <c r="AK56" s="46">
        <v>0.9</v>
      </c>
      <c r="AL56" s="46">
        <v>0.9</v>
      </c>
      <c r="AM56" s="46">
        <v>0.9</v>
      </c>
      <c r="AN56" s="46">
        <v>0.9</v>
      </c>
      <c r="AO56" s="46">
        <v>0.9</v>
      </c>
      <c r="AP56" s="46">
        <v>0.9</v>
      </c>
      <c r="AQ56" s="46">
        <v>0.9</v>
      </c>
      <c r="AR56" s="46">
        <v>0.9</v>
      </c>
      <c r="AS56" s="46">
        <v>0.9</v>
      </c>
      <c r="AT56" s="46">
        <v>0.9</v>
      </c>
      <c r="AU56" s="46">
        <v>0.9</v>
      </c>
      <c r="AV56" s="46">
        <v>0.9</v>
      </c>
      <c r="AW56" s="46">
        <v>0.9</v>
      </c>
      <c r="AX56" s="46">
        <v>0.9</v>
      </c>
      <c r="AY56" s="46">
        <v>0.9</v>
      </c>
      <c r="AZ56" s="46">
        <v>0.9</v>
      </c>
      <c r="BA56" s="46">
        <v>0.9</v>
      </c>
    </row>
    <row r="57" spans="1:53" ht="11.25" customHeight="1">
      <c r="B57" s="49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28.694666666666667</v>
      </c>
      <c r="D59" s="46">
        <v>28.801690507152145</v>
      </c>
      <c r="E59" s="46">
        <v>28.8</v>
      </c>
      <c r="F59" s="46">
        <v>28.9</v>
      </c>
      <c r="G59" s="46">
        <v>29</v>
      </c>
      <c r="H59" s="46">
        <v>29.1</v>
      </c>
      <c r="I59" s="46">
        <v>29.2</v>
      </c>
      <c r="J59" s="46">
        <v>29.3</v>
      </c>
      <c r="K59" s="46">
        <v>29.4</v>
      </c>
      <c r="L59" s="46">
        <v>29.5</v>
      </c>
      <c r="M59" s="46">
        <v>29.6</v>
      </c>
      <c r="N59" s="46">
        <v>29.7</v>
      </c>
      <c r="O59" s="46">
        <v>29.8</v>
      </c>
      <c r="P59" s="46">
        <v>29.9</v>
      </c>
      <c r="Q59" s="46">
        <v>30</v>
      </c>
      <c r="R59" s="46">
        <v>30.1</v>
      </c>
      <c r="S59" s="46">
        <v>30.2</v>
      </c>
      <c r="T59" s="46">
        <v>30.3</v>
      </c>
      <c r="U59" s="46">
        <v>30.4</v>
      </c>
      <c r="V59" s="46">
        <v>30.5</v>
      </c>
      <c r="W59" s="46">
        <v>30.5</v>
      </c>
      <c r="X59" s="46">
        <v>30.6</v>
      </c>
      <c r="Y59" s="46">
        <v>30.7</v>
      </c>
      <c r="Z59" s="46">
        <v>30.7</v>
      </c>
      <c r="AA59" s="46">
        <v>30.7</v>
      </c>
      <c r="AB59" s="46">
        <v>30.8</v>
      </c>
      <c r="AC59" s="46">
        <v>30.8</v>
      </c>
      <c r="AD59" s="46">
        <v>30.8</v>
      </c>
      <c r="AE59" s="46">
        <v>30.8</v>
      </c>
      <c r="AF59" s="46">
        <v>30.8</v>
      </c>
      <c r="AG59" s="46">
        <v>30.9</v>
      </c>
      <c r="AH59" s="46">
        <v>30.9</v>
      </c>
      <c r="AI59" s="46">
        <v>30.9</v>
      </c>
      <c r="AJ59" s="46">
        <v>31</v>
      </c>
      <c r="AK59" s="46">
        <v>31</v>
      </c>
      <c r="AL59" s="46">
        <v>31</v>
      </c>
      <c r="AM59" s="46">
        <v>31.1</v>
      </c>
      <c r="AN59" s="46">
        <v>31.1</v>
      </c>
      <c r="AO59" s="46">
        <v>31.2</v>
      </c>
      <c r="AP59" s="46">
        <v>31.2</v>
      </c>
      <c r="AQ59" s="46">
        <v>31.2</v>
      </c>
      <c r="AR59" s="46">
        <v>31.3</v>
      </c>
      <c r="AS59" s="46">
        <v>31.3</v>
      </c>
      <c r="AT59" s="46">
        <v>31.3</v>
      </c>
      <c r="AU59" s="46">
        <v>31.4</v>
      </c>
      <c r="AV59" s="46">
        <v>31.4</v>
      </c>
      <c r="AW59" s="46">
        <v>31.4</v>
      </c>
      <c r="AX59" s="46">
        <v>31.4</v>
      </c>
      <c r="AY59" s="46">
        <v>31.5</v>
      </c>
      <c r="AZ59" s="46">
        <v>31.5</v>
      </c>
      <c r="BA59" s="46">
        <v>31.5</v>
      </c>
    </row>
    <row r="60" spans="1:53" ht="11.25" customHeight="1">
      <c r="A60" s="46" t="s">
        <v>23</v>
      </c>
      <c r="B60" s="48" t="s">
        <v>22</v>
      </c>
      <c r="C60" s="46">
        <v>28.381851400730817</v>
      </c>
      <c r="D60" s="46">
        <v>28.65109223300971</v>
      </c>
      <c r="E60" s="46">
        <v>28.8</v>
      </c>
      <c r="F60" s="46">
        <v>29</v>
      </c>
      <c r="G60" s="46">
        <v>29.2</v>
      </c>
      <c r="H60" s="46">
        <v>29.3</v>
      </c>
      <c r="I60" s="46">
        <v>29.5</v>
      </c>
      <c r="J60" s="46">
        <v>29.7</v>
      </c>
      <c r="K60" s="46">
        <v>29.9</v>
      </c>
      <c r="L60" s="46">
        <v>30</v>
      </c>
      <c r="M60" s="46">
        <v>30.2</v>
      </c>
      <c r="N60" s="46">
        <v>30.3</v>
      </c>
      <c r="O60" s="46">
        <v>30.4</v>
      </c>
      <c r="P60" s="46">
        <v>30.5</v>
      </c>
      <c r="Q60" s="46">
        <v>30.7</v>
      </c>
      <c r="R60" s="46">
        <v>30.8</v>
      </c>
      <c r="S60" s="46">
        <v>30.9</v>
      </c>
      <c r="T60" s="46">
        <v>31</v>
      </c>
      <c r="U60" s="46">
        <v>31.2</v>
      </c>
      <c r="V60" s="46">
        <v>31.2</v>
      </c>
      <c r="W60" s="46">
        <v>31.3</v>
      </c>
      <c r="X60" s="46">
        <v>31.4</v>
      </c>
      <c r="Y60" s="46">
        <v>31.5</v>
      </c>
      <c r="Z60" s="46">
        <v>31.5</v>
      </c>
      <c r="AA60" s="46">
        <v>31.6</v>
      </c>
      <c r="AB60" s="46">
        <v>31.6</v>
      </c>
      <c r="AC60" s="46">
        <v>31.6</v>
      </c>
      <c r="AD60" s="46">
        <v>31.7</v>
      </c>
      <c r="AE60" s="46">
        <v>31.7</v>
      </c>
      <c r="AF60" s="46">
        <v>31.7</v>
      </c>
      <c r="AG60" s="46">
        <v>31.7</v>
      </c>
      <c r="AH60" s="46">
        <v>31.7</v>
      </c>
      <c r="AI60" s="46">
        <v>31.7</v>
      </c>
      <c r="AJ60" s="46">
        <v>31.8</v>
      </c>
      <c r="AK60" s="46">
        <v>31.8</v>
      </c>
      <c r="AL60" s="46">
        <v>31.8</v>
      </c>
      <c r="AM60" s="46">
        <v>31.9</v>
      </c>
      <c r="AN60" s="46">
        <v>31.9</v>
      </c>
      <c r="AO60" s="46">
        <v>31.9</v>
      </c>
      <c r="AP60" s="46">
        <v>31.9</v>
      </c>
      <c r="AQ60" s="46">
        <v>32</v>
      </c>
      <c r="AR60" s="46">
        <v>32</v>
      </c>
      <c r="AS60" s="46">
        <v>32</v>
      </c>
      <c r="AT60" s="46">
        <v>32</v>
      </c>
      <c r="AU60" s="46">
        <v>32</v>
      </c>
      <c r="AV60" s="46">
        <v>32.1</v>
      </c>
      <c r="AW60" s="46">
        <v>32.1</v>
      </c>
      <c r="AX60" s="46">
        <v>32.1</v>
      </c>
      <c r="AY60" s="46">
        <v>32.1</v>
      </c>
      <c r="AZ60" s="46">
        <v>32.200000000000003</v>
      </c>
      <c r="BA60" s="46">
        <v>32.200000000000003</v>
      </c>
    </row>
    <row r="61" spans="1:53" ht="11.25" customHeight="1">
      <c r="A61" s="46" t="s">
        <v>24</v>
      </c>
      <c r="B61" s="48" t="s">
        <v>22</v>
      </c>
      <c r="C61" s="46">
        <v>28.53119032463399</v>
      </c>
      <c r="D61" s="46">
        <v>28.723791588198367</v>
      </c>
      <c r="E61" s="46">
        <v>28.8</v>
      </c>
      <c r="F61" s="46">
        <v>28.9</v>
      </c>
      <c r="G61" s="46">
        <v>29.1</v>
      </c>
      <c r="H61" s="46">
        <v>29.2</v>
      </c>
      <c r="I61" s="46">
        <v>29.4</v>
      </c>
      <c r="J61" s="46">
        <v>29.5</v>
      </c>
      <c r="K61" s="46">
        <v>29.6</v>
      </c>
      <c r="L61" s="46">
        <v>29.8</v>
      </c>
      <c r="M61" s="46">
        <v>29.9</v>
      </c>
      <c r="N61" s="46">
        <v>30</v>
      </c>
      <c r="O61" s="46">
        <v>30.1</v>
      </c>
      <c r="P61" s="46">
        <v>30.2</v>
      </c>
      <c r="Q61" s="46">
        <v>30.3</v>
      </c>
      <c r="R61" s="46">
        <v>30.4</v>
      </c>
      <c r="S61" s="46">
        <v>30.6</v>
      </c>
      <c r="T61" s="46">
        <v>30.7</v>
      </c>
      <c r="U61" s="46">
        <v>30.8</v>
      </c>
      <c r="V61" s="46">
        <v>30.9</v>
      </c>
      <c r="W61" s="46">
        <v>30.9</v>
      </c>
      <c r="X61" s="46">
        <v>31</v>
      </c>
      <c r="Y61" s="46">
        <v>31.1</v>
      </c>
      <c r="Z61" s="46">
        <v>31.1</v>
      </c>
      <c r="AA61" s="46">
        <v>31.2</v>
      </c>
      <c r="AB61" s="46">
        <v>31.2</v>
      </c>
      <c r="AC61" s="46">
        <v>31.2</v>
      </c>
      <c r="AD61" s="46">
        <v>31.2</v>
      </c>
      <c r="AE61" s="46">
        <v>31.3</v>
      </c>
      <c r="AF61" s="46">
        <v>31.3</v>
      </c>
      <c r="AG61" s="46">
        <v>31.3</v>
      </c>
      <c r="AH61" s="46">
        <v>31.3</v>
      </c>
      <c r="AI61" s="46">
        <v>31.3</v>
      </c>
      <c r="AJ61" s="46">
        <v>31.4</v>
      </c>
      <c r="AK61" s="46">
        <v>31.4</v>
      </c>
      <c r="AL61" s="46">
        <v>31.4</v>
      </c>
      <c r="AM61" s="46">
        <v>31.5</v>
      </c>
      <c r="AN61" s="46">
        <v>31.5</v>
      </c>
      <c r="AO61" s="46">
        <v>31.5</v>
      </c>
      <c r="AP61" s="46">
        <v>31.6</v>
      </c>
      <c r="AQ61" s="46">
        <v>31.6</v>
      </c>
      <c r="AR61" s="46">
        <v>31.6</v>
      </c>
      <c r="AS61" s="46">
        <v>31.6</v>
      </c>
      <c r="AT61" s="46">
        <v>31.7</v>
      </c>
      <c r="AU61" s="46">
        <v>31.7</v>
      </c>
      <c r="AV61" s="46">
        <v>31.7</v>
      </c>
      <c r="AW61" s="46">
        <v>31.8</v>
      </c>
      <c r="AX61" s="46">
        <v>31.8</v>
      </c>
      <c r="AY61" s="46">
        <v>31.8</v>
      </c>
      <c r="AZ61" s="46">
        <v>31.8</v>
      </c>
      <c r="BA61" s="46">
        <v>31.9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102.69302844629735</v>
      </c>
      <c r="D63" s="46">
        <v>103.04790456561115</v>
      </c>
      <c r="E63" s="46">
        <v>102.7</v>
      </c>
      <c r="F63" s="46">
        <v>102.4</v>
      </c>
      <c r="G63" s="46">
        <v>102.1</v>
      </c>
      <c r="H63" s="46">
        <v>101.9</v>
      </c>
      <c r="I63" s="46">
        <v>101.6</v>
      </c>
      <c r="J63" s="46">
        <v>101.4</v>
      </c>
      <c r="K63" s="46">
        <v>101.2</v>
      </c>
      <c r="L63" s="46">
        <v>101.1</v>
      </c>
      <c r="M63" s="46">
        <v>100.9</v>
      </c>
      <c r="N63" s="46">
        <v>100.8</v>
      </c>
      <c r="O63" s="46">
        <v>100.7</v>
      </c>
      <c r="P63" s="46">
        <v>100.6</v>
      </c>
      <c r="Q63" s="46">
        <v>100.5</v>
      </c>
      <c r="R63" s="46">
        <v>100.4</v>
      </c>
      <c r="S63" s="46">
        <v>100.4</v>
      </c>
      <c r="T63" s="46">
        <v>100.3</v>
      </c>
      <c r="U63" s="46">
        <v>100.3</v>
      </c>
      <c r="V63" s="46">
        <v>100.3</v>
      </c>
      <c r="W63" s="46">
        <v>100.2</v>
      </c>
      <c r="X63" s="46">
        <v>100.2</v>
      </c>
      <c r="Y63" s="46">
        <v>100.2</v>
      </c>
      <c r="Z63" s="46">
        <v>100.2</v>
      </c>
      <c r="AA63" s="46">
        <v>100.3</v>
      </c>
      <c r="AB63" s="46">
        <v>100.3</v>
      </c>
      <c r="AC63" s="46">
        <v>100.3</v>
      </c>
      <c r="AD63" s="46">
        <v>100.3</v>
      </c>
      <c r="AE63" s="46">
        <v>100.3</v>
      </c>
      <c r="AF63" s="46">
        <v>100.4</v>
      </c>
      <c r="AG63" s="46">
        <v>100.4</v>
      </c>
      <c r="AH63" s="46">
        <v>100.5</v>
      </c>
      <c r="AI63" s="46">
        <v>100.5</v>
      </c>
      <c r="AJ63" s="46">
        <v>100.6</v>
      </c>
      <c r="AK63" s="46">
        <v>100.7</v>
      </c>
      <c r="AL63" s="46">
        <v>100.7</v>
      </c>
      <c r="AM63" s="46">
        <v>100.8</v>
      </c>
      <c r="AN63" s="46">
        <v>100.9</v>
      </c>
      <c r="AO63" s="46">
        <v>101</v>
      </c>
      <c r="AP63" s="46">
        <v>101</v>
      </c>
      <c r="AQ63" s="46">
        <v>101.1</v>
      </c>
      <c r="AR63" s="46">
        <v>101.2</v>
      </c>
      <c r="AS63" s="46">
        <v>101.3</v>
      </c>
      <c r="AT63" s="46">
        <v>101.4</v>
      </c>
      <c r="AU63" s="46">
        <v>101.4</v>
      </c>
      <c r="AV63" s="46">
        <v>101.5</v>
      </c>
      <c r="AW63" s="46">
        <v>101.6</v>
      </c>
      <c r="AX63" s="46">
        <v>101.6</v>
      </c>
      <c r="AY63" s="46">
        <v>101.7</v>
      </c>
      <c r="AZ63" s="46">
        <v>101.8</v>
      </c>
      <c r="BA63" s="46">
        <v>101.8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27.32145639640575</v>
      </c>
      <c r="D66" s="46">
        <v>26.827642776581566</v>
      </c>
      <c r="E66" s="46">
        <v>26.6</v>
      </c>
      <c r="F66" s="46">
        <v>26.4</v>
      </c>
      <c r="G66" s="46">
        <v>26.2</v>
      </c>
      <c r="H66" s="46">
        <v>26.1</v>
      </c>
      <c r="I66" s="46">
        <v>26</v>
      </c>
      <c r="J66" s="46">
        <v>25.9</v>
      </c>
      <c r="K66" s="46">
        <v>25.9</v>
      </c>
      <c r="L66" s="46">
        <v>25.8</v>
      </c>
      <c r="M66" s="46">
        <v>25.6</v>
      </c>
      <c r="N66" s="46">
        <v>25.5</v>
      </c>
      <c r="O66" s="46">
        <v>25.4</v>
      </c>
      <c r="P66" s="46">
        <v>25.4</v>
      </c>
      <c r="Q66" s="46">
        <v>25.4</v>
      </c>
      <c r="R66" s="46">
        <v>25.4</v>
      </c>
      <c r="S66" s="46">
        <v>25.3</v>
      </c>
      <c r="T66" s="46">
        <v>25.3</v>
      </c>
      <c r="U66" s="46">
        <v>25.2</v>
      </c>
      <c r="V66" s="46">
        <v>25.1</v>
      </c>
      <c r="W66" s="46">
        <v>25</v>
      </c>
      <c r="X66" s="46">
        <v>25</v>
      </c>
      <c r="Y66" s="46">
        <v>24.9</v>
      </c>
      <c r="Z66" s="46">
        <v>24.9</v>
      </c>
      <c r="AA66" s="46">
        <v>24.8</v>
      </c>
      <c r="AB66" s="46">
        <v>24.7</v>
      </c>
      <c r="AC66" s="46">
        <v>24.7</v>
      </c>
      <c r="AD66" s="46">
        <v>24.6</v>
      </c>
      <c r="AE66" s="46">
        <v>24.6</v>
      </c>
      <c r="AF66" s="46">
        <v>24.5</v>
      </c>
      <c r="AG66" s="46">
        <v>24.5</v>
      </c>
      <c r="AH66" s="46">
        <v>24.4</v>
      </c>
      <c r="AI66" s="46">
        <v>24.4</v>
      </c>
      <c r="AJ66" s="46">
        <v>24.3</v>
      </c>
      <c r="AK66" s="46">
        <v>24.3</v>
      </c>
      <c r="AL66" s="46">
        <v>24.3</v>
      </c>
      <c r="AM66" s="46">
        <v>24.2</v>
      </c>
      <c r="AN66" s="46">
        <v>24.2</v>
      </c>
      <c r="AO66" s="46">
        <v>24.2</v>
      </c>
      <c r="AP66" s="46">
        <v>24.2</v>
      </c>
      <c r="AQ66" s="46">
        <v>24.2</v>
      </c>
      <c r="AR66" s="46">
        <v>24.2</v>
      </c>
      <c r="AS66" s="46">
        <v>24.2</v>
      </c>
      <c r="AT66" s="46">
        <v>24.2</v>
      </c>
      <c r="AU66" s="46">
        <v>24.2</v>
      </c>
      <c r="AV66" s="46">
        <v>24.2</v>
      </c>
      <c r="AW66" s="46">
        <v>24.2</v>
      </c>
      <c r="AX66" s="46">
        <v>24.2</v>
      </c>
      <c r="AY66" s="46">
        <v>24.2</v>
      </c>
      <c r="AZ66" s="46">
        <v>24.1</v>
      </c>
      <c r="BA66" s="46">
        <v>24.1</v>
      </c>
    </row>
    <row r="67" spans="1:53" ht="11.25" customHeight="1">
      <c r="A67" s="46" t="s">
        <v>29</v>
      </c>
      <c r="B67" s="48" t="s">
        <v>28</v>
      </c>
      <c r="C67" s="46">
        <v>68.8</v>
      </c>
      <c r="D67" s="46">
        <v>69</v>
      </c>
      <c r="E67" s="46">
        <v>69.2</v>
      </c>
      <c r="F67" s="46">
        <v>69.3</v>
      </c>
      <c r="G67" s="46">
        <v>69.3</v>
      </c>
      <c r="H67" s="46">
        <v>69.2</v>
      </c>
      <c r="I67" s="46">
        <v>69.099999999999994</v>
      </c>
      <c r="J67" s="46">
        <v>69</v>
      </c>
      <c r="K67" s="46">
        <v>69</v>
      </c>
      <c r="L67" s="46">
        <v>68.900000000000006</v>
      </c>
      <c r="M67" s="46">
        <v>68.900000000000006</v>
      </c>
      <c r="N67" s="46">
        <v>68.900000000000006</v>
      </c>
      <c r="O67" s="46">
        <v>68.8</v>
      </c>
      <c r="P67" s="46">
        <v>68.7</v>
      </c>
      <c r="Q67" s="46">
        <v>68.5</v>
      </c>
      <c r="R67" s="46">
        <v>68.400000000000006</v>
      </c>
      <c r="S67" s="46">
        <v>68.3</v>
      </c>
      <c r="T67" s="46">
        <v>68.3</v>
      </c>
      <c r="U67" s="46">
        <v>68.2</v>
      </c>
      <c r="V67" s="46">
        <v>68.2</v>
      </c>
      <c r="W67" s="46">
        <v>68.099999999999994</v>
      </c>
      <c r="X67" s="46">
        <v>68.099999999999994</v>
      </c>
      <c r="Y67" s="46">
        <v>68.099999999999994</v>
      </c>
      <c r="Z67" s="46">
        <v>68.099999999999994</v>
      </c>
      <c r="AA67" s="46">
        <v>68.099999999999994</v>
      </c>
      <c r="AB67" s="46">
        <v>68.099999999999994</v>
      </c>
      <c r="AC67" s="46">
        <v>68.099999999999994</v>
      </c>
      <c r="AD67" s="46">
        <v>68.099999999999994</v>
      </c>
      <c r="AE67" s="46">
        <v>68.099999999999994</v>
      </c>
      <c r="AF67" s="46">
        <v>68.099999999999994</v>
      </c>
      <c r="AG67" s="46">
        <v>68.099999999999994</v>
      </c>
      <c r="AH67" s="46">
        <v>68</v>
      </c>
      <c r="AI67" s="46">
        <v>68</v>
      </c>
      <c r="AJ67" s="46">
        <v>68.099999999999994</v>
      </c>
      <c r="AK67" s="46">
        <v>68.099999999999994</v>
      </c>
      <c r="AL67" s="46">
        <v>68.099999999999994</v>
      </c>
      <c r="AM67" s="46">
        <v>68.099999999999994</v>
      </c>
      <c r="AN67" s="46">
        <v>68.099999999999994</v>
      </c>
      <c r="AO67" s="46">
        <v>68.2</v>
      </c>
      <c r="AP67" s="46">
        <v>68.099999999999994</v>
      </c>
      <c r="AQ67" s="46">
        <v>68.099999999999994</v>
      </c>
      <c r="AR67" s="46">
        <v>68.099999999999994</v>
      </c>
      <c r="AS67" s="46">
        <v>68</v>
      </c>
      <c r="AT67" s="46">
        <v>68</v>
      </c>
      <c r="AU67" s="46">
        <v>67.900000000000006</v>
      </c>
      <c r="AV67" s="46">
        <v>67.8</v>
      </c>
      <c r="AW67" s="46">
        <v>67.8</v>
      </c>
      <c r="AX67" s="46">
        <v>67.7</v>
      </c>
      <c r="AY67" s="46">
        <v>67.7</v>
      </c>
      <c r="AZ67" s="46">
        <v>67.599999999999994</v>
      </c>
      <c r="BA67" s="46">
        <v>67.599999999999994</v>
      </c>
    </row>
    <row r="68" spans="1:53" ht="11.25" customHeight="1">
      <c r="A68" s="46" t="s">
        <v>30</v>
      </c>
      <c r="B68" s="48" t="s">
        <v>28</v>
      </c>
      <c r="C68" s="46">
        <v>3.9141951903599441</v>
      </c>
      <c r="D68" s="46">
        <v>4.1525684404798522</v>
      </c>
      <c r="E68" s="46">
        <v>4.2</v>
      </c>
      <c r="F68" s="46">
        <v>4.4000000000000004</v>
      </c>
      <c r="G68" s="46">
        <v>4.5</v>
      </c>
      <c r="H68" s="46">
        <v>4.7</v>
      </c>
      <c r="I68" s="46">
        <v>4.9000000000000004</v>
      </c>
      <c r="J68" s="46">
        <v>5</v>
      </c>
      <c r="K68" s="46">
        <v>5.2</v>
      </c>
      <c r="L68" s="46">
        <v>5.4</v>
      </c>
      <c r="M68" s="46">
        <v>5.5</v>
      </c>
      <c r="N68" s="46">
        <v>5.7</v>
      </c>
      <c r="O68" s="46">
        <v>5.8</v>
      </c>
      <c r="P68" s="46">
        <v>5.9</v>
      </c>
      <c r="Q68" s="46">
        <v>6.1</v>
      </c>
      <c r="R68" s="46">
        <v>6.2</v>
      </c>
      <c r="S68" s="46">
        <v>6.3</v>
      </c>
      <c r="T68" s="46">
        <v>6.5</v>
      </c>
      <c r="U68" s="46">
        <v>6.6</v>
      </c>
      <c r="V68" s="46">
        <v>6.7</v>
      </c>
      <c r="W68" s="46">
        <v>6.8</v>
      </c>
      <c r="X68" s="46">
        <v>6.9</v>
      </c>
      <c r="Y68" s="46">
        <v>7</v>
      </c>
      <c r="Z68" s="46">
        <v>7.1</v>
      </c>
      <c r="AA68" s="46">
        <v>7.1</v>
      </c>
      <c r="AB68" s="46">
        <v>7.2</v>
      </c>
      <c r="AC68" s="46">
        <v>7.2</v>
      </c>
      <c r="AD68" s="46">
        <v>7.3</v>
      </c>
      <c r="AE68" s="46">
        <v>7.3</v>
      </c>
      <c r="AF68" s="46">
        <v>7.4</v>
      </c>
      <c r="AG68" s="46">
        <v>7.5</v>
      </c>
      <c r="AH68" s="46">
        <v>7.5</v>
      </c>
      <c r="AI68" s="46">
        <v>7.6</v>
      </c>
      <c r="AJ68" s="46">
        <v>7.6</v>
      </c>
      <c r="AK68" s="46">
        <v>7.6</v>
      </c>
      <c r="AL68" s="46">
        <v>7.6</v>
      </c>
      <c r="AM68" s="46">
        <v>7.6</v>
      </c>
      <c r="AN68" s="46">
        <v>7.6</v>
      </c>
      <c r="AO68" s="46">
        <v>7.6</v>
      </c>
      <c r="AP68" s="46">
        <v>7.7</v>
      </c>
      <c r="AQ68" s="46">
        <v>7.7</v>
      </c>
      <c r="AR68" s="46">
        <v>7.8</v>
      </c>
      <c r="AS68" s="46">
        <v>7.8</v>
      </c>
      <c r="AT68" s="46">
        <v>7.9</v>
      </c>
      <c r="AU68" s="46">
        <v>7.9</v>
      </c>
      <c r="AV68" s="46">
        <v>8</v>
      </c>
      <c r="AW68" s="46">
        <v>8</v>
      </c>
      <c r="AX68" s="46">
        <v>8.1</v>
      </c>
      <c r="AY68" s="46">
        <v>8.1999999999999993</v>
      </c>
      <c r="AZ68" s="46">
        <v>8.1999999999999993</v>
      </c>
      <c r="BA68" s="46">
        <v>8.3000000000000007</v>
      </c>
    </row>
    <row r="69" spans="1:53" ht="11.25" customHeight="1">
      <c r="A69" s="46" t="s">
        <v>31</v>
      </c>
      <c r="B69" s="48" t="s">
        <v>28</v>
      </c>
      <c r="C69" s="46">
        <v>0.25658338960162053</v>
      </c>
      <c r="D69" s="46">
        <v>0.28093919819542706</v>
      </c>
      <c r="E69" s="46">
        <v>0.3</v>
      </c>
      <c r="F69" s="46">
        <v>0.3</v>
      </c>
      <c r="G69" s="46">
        <v>0.3</v>
      </c>
      <c r="H69" s="46">
        <v>0.3</v>
      </c>
      <c r="I69" s="46">
        <v>0.3</v>
      </c>
      <c r="J69" s="46">
        <v>0.3</v>
      </c>
      <c r="K69" s="46">
        <v>0.3</v>
      </c>
      <c r="L69" s="46">
        <v>0.3</v>
      </c>
      <c r="M69" s="46">
        <v>0.3</v>
      </c>
      <c r="N69" s="46">
        <v>0.3</v>
      </c>
      <c r="O69" s="46">
        <v>0.3</v>
      </c>
      <c r="P69" s="46">
        <v>0.3</v>
      </c>
      <c r="Q69" s="46">
        <v>0.3</v>
      </c>
      <c r="R69" s="46">
        <v>0.3</v>
      </c>
      <c r="S69" s="46">
        <v>0.3</v>
      </c>
      <c r="T69" s="46">
        <v>0.3</v>
      </c>
      <c r="U69" s="46">
        <v>0.3</v>
      </c>
      <c r="V69" s="46">
        <v>0.4</v>
      </c>
      <c r="W69" s="46">
        <v>0.4</v>
      </c>
      <c r="X69" s="46">
        <v>0.4</v>
      </c>
      <c r="Y69" s="46">
        <v>0.4</v>
      </c>
      <c r="Z69" s="46">
        <v>0.4</v>
      </c>
      <c r="AA69" s="46">
        <v>0.5</v>
      </c>
      <c r="AB69" s="46">
        <v>0.5</v>
      </c>
      <c r="AC69" s="46">
        <v>0.5</v>
      </c>
      <c r="AD69" s="46">
        <v>0.5</v>
      </c>
      <c r="AE69" s="46">
        <v>0.6</v>
      </c>
      <c r="AF69" s="46">
        <v>0.6</v>
      </c>
      <c r="AG69" s="46">
        <v>0.6</v>
      </c>
      <c r="AH69" s="46">
        <v>0.6</v>
      </c>
      <c r="AI69" s="46">
        <v>0.7</v>
      </c>
      <c r="AJ69" s="46">
        <v>0.7</v>
      </c>
      <c r="AK69" s="46">
        <v>0.7</v>
      </c>
      <c r="AL69" s="46">
        <v>0.7</v>
      </c>
      <c r="AM69" s="46">
        <v>0.7</v>
      </c>
      <c r="AN69" s="46">
        <v>0.7</v>
      </c>
      <c r="AO69" s="46">
        <v>0.7</v>
      </c>
      <c r="AP69" s="46">
        <v>0.7</v>
      </c>
      <c r="AQ69" s="46">
        <v>0.8</v>
      </c>
      <c r="AR69" s="46">
        <v>0.8</v>
      </c>
      <c r="AS69" s="46">
        <v>0.8</v>
      </c>
      <c r="AT69" s="46">
        <v>0.8</v>
      </c>
      <c r="AU69" s="46">
        <v>0.8</v>
      </c>
      <c r="AV69" s="46">
        <v>0.8</v>
      </c>
      <c r="AW69" s="46">
        <v>0.8</v>
      </c>
      <c r="AX69" s="46">
        <v>0.8</v>
      </c>
      <c r="AY69" s="46">
        <v>0.8</v>
      </c>
      <c r="AZ69" s="46">
        <v>0.8</v>
      </c>
      <c r="BA69" s="46">
        <v>0.8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45.424194815396703</v>
      </c>
      <c r="D71" s="46">
        <v>44.885983807472329</v>
      </c>
      <c r="E71" s="46">
        <v>44.5</v>
      </c>
      <c r="F71" s="46">
        <v>44.4</v>
      </c>
      <c r="G71" s="46">
        <v>44.3</v>
      </c>
      <c r="H71" s="46">
        <v>44.5</v>
      </c>
      <c r="I71" s="46">
        <v>44.8</v>
      </c>
      <c r="J71" s="46">
        <v>44.8</v>
      </c>
      <c r="K71" s="46">
        <v>45</v>
      </c>
      <c r="L71" s="46">
        <v>45.2</v>
      </c>
      <c r="M71" s="46">
        <v>45.2</v>
      </c>
      <c r="N71" s="46">
        <v>45.2</v>
      </c>
      <c r="O71" s="46">
        <v>45.3</v>
      </c>
      <c r="P71" s="46">
        <v>45.6</v>
      </c>
      <c r="Q71" s="46">
        <v>45.9</v>
      </c>
      <c r="R71" s="46">
        <v>46.2</v>
      </c>
      <c r="S71" s="46">
        <v>46.4</v>
      </c>
      <c r="T71" s="46">
        <v>46.5</v>
      </c>
      <c r="U71" s="46">
        <v>46.5</v>
      </c>
      <c r="V71" s="46">
        <v>46.6</v>
      </c>
      <c r="W71" s="46">
        <v>46.7</v>
      </c>
      <c r="X71" s="46">
        <v>46.8</v>
      </c>
      <c r="Y71" s="46">
        <v>46.9</v>
      </c>
      <c r="Z71" s="46">
        <v>46.9</v>
      </c>
      <c r="AA71" s="46">
        <v>46.9</v>
      </c>
      <c r="AB71" s="46">
        <v>46.9</v>
      </c>
      <c r="AC71" s="46">
        <v>46.8</v>
      </c>
      <c r="AD71" s="46">
        <v>46.8</v>
      </c>
      <c r="AE71" s="46">
        <v>46.8</v>
      </c>
      <c r="AF71" s="46">
        <v>46.8</v>
      </c>
      <c r="AG71" s="46">
        <v>46.9</v>
      </c>
      <c r="AH71" s="46">
        <v>47</v>
      </c>
      <c r="AI71" s="46">
        <v>47</v>
      </c>
      <c r="AJ71" s="46">
        <v>46.9</v>
      </c>
      <c r="AK71" s="46">
        <v>46.9</v>
      </c>
      <c r="AL71" s="46">
        <v>46.8</v>
      </c>
      <c r="AM71" s="46">
        <v>46.8</v>
      </c>
      <c r="AN71" s="46">
        <v>46.7</v>
      </c>
      <c r="AO71" s="46">
        <v>46.7</v>
      </c>
      <c r="AP71" s="46">
        <v>46.7</v>
      </c>
      <c r="AQ71" s="46">
        <v>46.8</v>
      </c>
      <c r="AR71" s="46">
        <v>46.9</v>
      </c>
      <c r="AS71" s="46">
        <v>47</v>
      </c>
      <c r="AT71" s="46">
        <v>47.1</v>
      </c>
      <c r="AU71" s="46">
        <v>47.3</v>
      </c>
      <c r="AV71" s="46">
        <v>47.4</v>
      </c>
      <c r="AW71" s="46">
        <v>47.5</v>
      </c>
      <c r="AX71" s="46">
        <v>47.6</v>
      </c>
      <c r="AY71" s="46">
        <v>47.7</v>
      </c>
      <c r="AZ71" s="46">
        <v>47.8</v>
      </c>
      <c r="BA71" s="46">
        <v>48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 t="s">
        <v>85</v>
      </c>
      <c r="D75" s="55">
        <v>96265</v>
      </c>
      <c r="E75" s="41">
        <v>97530</v>
      </c>
      <c r="F75" s="41">
        <v>98664</v>
      </c>
      <c r="G75" s="41">
        <v>99452</v>
      </c>
      <c r="H75" s="41">
        <v>99734</v>
      </c>
      <c r="I75" s="41">
        <v>99970</v>
      </c>
      <c r="J75" s="41">
        <v>100181</v>
      </c>
      <c r="K75" s="41">
        <v>100366</v>
      </c>
      <c r="L75" s="41">
        <v>100526</v>
      </c>
      <c r="M75" s="41">
        <v>100662</v>
      </c>
      <c r="N75" s="41">
        <v>100778</v>
      </c>
      <c r="O75" s="41">
        <v>100874</v>
      </c>
      <c r="P75" s="41">
        <v>100944</v>
      </c>
      <c r="Q75" s="41">
        <v>100992</v>
      </c>
      <c r="R75" s="41">
        <v>101015</v>
      </c>
      <c r="S75" s="41">
        <v>101012</v>
      </c>
      <c r="T75" s="41">
        <v>100991</v>
      </c>
      <c r="U75" s="41">
        <v>100963</v>
      </c>
      <c r="V75" s="41">
        <v>100928</v>
      </c>
      <c r="W75" s="41">
        <v>100885</v>
      </c>
      <c r="X75" s="41">
        <v>100834</v>
      </c>
      <c r="Y75" s="41">
        <v>100771</v>
      </c>
      <c r="Z75" s="41">
        <v>100699</v>
      </c>
      <c r="AA75" s="41">
        <v>100616</v>
      </c>
      <c r="AB75" s="41">
        <v>100524</v>
      </c>
      <c r="AC75" s="41">
        <v>100419</v>
      </c>
      <c r="AD75" s="41">
        <v>100303</v>
      </c>
      <c r="AE75" s="41">
        <v>100179</v>
      </c>
      <c r="AF75" s="41">
        <v>100045</v>
      </c>
      <c r="AG75" s="41">
        <v>99902</v>
      </c>
      <c r="AH75" s="41">
        <v>99749</v>
      </c>
      <c r="AI75" s="41">
        <v>99586</v>
      </c>
      <c r="AJ75" s="41">
        <v>99413</v>
      </c>
      <c r="AK75" s="41">
        <v>99230</v>
      </c>
      <c r="AL75" s="41">
        <v>99041</v>
      </c>
      <c r="AM75" s="41">
        <v>98842</v>
      </c>
      <c r="AN75" s="41">
        <v>98635</v>
      </c>
      <c r="AO75" s="41">
        <v>98419</v>
      </c>
      <c r="AP75" s="41">
        <v>98195</v>
      </c>
      <c r="AQ75" s="41">
        <v>97964</v>
      </c>
      <c r="AR75" s="41">
        <v>97725</v>
      </c>
      <c r="AS75" s="41">
        <v>97481</v>
      </c>
      <c r="AT75" s="41">
        <v>97227</v>
      </c>
      <c r="AU75" s="41">
        <v>96968</v>
      </c>
      <c r="AV75" s="41">
        <v>96699</v>
      </c>
      <c r="AW75" s="41">
        <v>96424</v>
      </c>
      <c r="AX75" s="41">
        <v>96141</v>
      </c>
      <c r="AY75" s="41">
        <v>95851</v>
      </c>
      <c r="AZ75" s="41">
        <v>95556</v>
      </c>
      <c r="BA75" s="41">
        <v>95255</v>
      </c>
    </row>
    <row r="76" spans="1:53" ht="11.25" customHeight="1">
      <c r="A76" s="38" t="s">
        <v>11</v>
      </c>
      <c r="B76" s="39" t="s">
        <v>10</v>
      </c>
      <c r="C76" s="55" t="s">
        <v>85</v>
      </c>
      <c r="D76" s="39" t="s">
        <v>85</v>
      </c>
      <c r="E76" s="41">
        <v>1904</v>
      </c>
      <c r="F76" s="41">
        <v>1890</v>
      </c>
      <c r="G76" s="41">
        <v>1878</v>
      </c>
      <c r="H76" s="41">
        <v>1857</v>
      </c>
      <c r="I76" s="41">
        <v>1835</v>
      </c>
      <c r="J76" s="41">
        <v>1813</v>
      </c>
      <c r="K76" s="41">
        <v>1790</v>
      </c>
      <c r="L76" s="41">
        <v>1768</v>
      </c>
      <c r="M76" s="41">
        <v>1749</v>
      </c>
      <c r="N76" s="41">
        <v>1732</v>
      </c>
      <c r="O76" s="41">
        <v>1712</v>
      </c>
      <c r="P76" s="41">
        <v>1692</v>
      </c>
      <c r="Q76" s="41">
        <v>1670</v>
      </c>
      <c r="R76" s="41">
        <v>1649</v>
      </c>
      <c r="S76" s="41">
        <v>1637</v>
      </c>
      <c r="T76" s="41">
        <v>1634</v>
      </c>
      <c r="U76" s="41">
        <v>1631</v>
      </c>
      <c r="V76" s="41">
        <v>1627</v>
      </c>
      <c r="W76" s="41">
        <v>1623</v>
      </c>
      <c r="X76" s="41">
        <v>1618</v>
      </c>
      <c r="Y76" s="41">
        <v>1614</v>
      </c>
      <c r="Z76" s="41">
        <v>1609</v>
      </c>
      <c r="AA76" s="41">
        <v>1603</v>
      </c>
      <c r="AB76" s="41">
        <v>1597</v>
      </c>
      <c r="AC76" s="41">
        <v>1592</v>
      </c>
      <c r="AD76" s="41">
        <v>1586</v>
      </c>
      <c r="AE76" s="41">
        <v>1580</v>
      </c>
      <c r="AF76" s="41">
        <v>1574</v>
      </c>
      <c r="AG76" s="41">
        <v>1569</v>
      </c>
      <c r="AH76" s="41">
        <v>1562</v>
      </c>
      <c r="AI76" s="41">
        <v>1555</v>
      </c>
      <c r="AJ76" s="41">
        <v>1549</v>
      </c>
      <c r="AK76" s="41">
        <v>1543</v>
      </c>
      <c r="AL76" s="41">
        <v>1537</v>
      </c>
      <c r="AM76" s="41">
        <v>1530</v>
      </c>
      <c r="AN76" s="41">
        <v>1523</v>
      </c>
      <c r="AO76" s="41">
        <v>1516</v>
      </c>
      <c r="AP76" s="41">
        <v>1509</v>
      </c>
      <c r="AQ76" s="41">
        <v>1502</v>
      </c>
      <c r="AR76" s="41">
        <v>1495</v>
      </c>
      <c r="AS76" s="41">
        <v>1486</v>
      </c>
      <c r="AT76" s="41">
        <v>1479</v>
      </c>
      <c r="AU76" s="41">
        <v>1472</v>
      </c>
      <c r="AV76" s="41">
        <v>1464</v>
      </c>
      <c r="AW76" s="41">
        <v>1456</v>
      </c>
      <c r="AX76" s="41">
        <v>1449</v>
      </c>
      <c r="AY76" s="41">
        <v>1443</v>
      </c>
      <c r="AZ76" s="41">
        <v>1436</v>
      </c>
      <c r="BA76" s="41">
        <v>1430</v>
      </c>
    </row>
    <row r="77" spans="1:53" ht="11.25" customHeight="1">
      <c r="A77" s="38" t="s">
        <v>12</v>
      </c>
      <c r="B77" s="39" t="s">
        <v>10</v>
      </c>
      <c r="C77" s="55" t="s">
        <v>85</v>
      </c>
      <c r="D77" s="39" t="s">
        <v>85</v>
      </c>
      <c r="E77" s="41">
        <v>562</v>
      </c>
      <c r="F77" s="41">
        <v>565</v>
      </c>
      <c r="G77" s="41">
        <v>570</v>
      </c>
      <c r="H77" s="41">
        <v>572</v>
      </c>
      <c r="I77" s="41">
        <v>575</v>
      </c>
      <c r="J77" s="41">
        <v>579</v>
      </c>
      <c r="K77" s="41">
        <v>581</v>
      </c>
      <c r="L77" s="41">
        <v>583</v>
      </c>
      <c r="M77" s="41">
        <v>584</v>
      </c>
      <c r="N77" s="41">
        <v>587</v>
      </c>
      <c r="O77" s="41">
        <v>593</v>
      </c>
      <c r="P77" s="41">
        <v>595</v>
      </c>
      <c r="Q77" s="41">
        <v>598</v>
      </c>
      <c r="R77" s="41">
        <v>603</v>
      </c>
      <c r="S77" s="41">
        <v>609</v>
      </c>
      <c r="T77" s="41">
        <v>613</v>
      </c>
      <c r="U77" s="41">
        <v>617</v>
      </c>
      <c r="V77" s="41">
        <v>621</v>
      </c>
      <c r="W77" s="41">
        <v>625</v>
      </c>
      <c r="X77" s="41">
        <v>632</v>
      </c>
      <c r="Y77" s="41">
        <v>637</v>
      </c>
      <c r="Z77" s="41">
        <v>643</v>
      </c>
      <c r="AA77" s="41">
        <v>646</v>
      </c>
      <c r="AB77" s="41">
        <v>653</v>
      </c>
      <c r="AC77" s="41">
        <v>659</v>
      </c>
      <c r="AD77" s="41">
        <v>661</v>
      </c>
      <c r="AE77" s="41">
        <v>665</v>
      </c>
      <c r="AF77" s="41">
        <v>668</v>
      </c>
      <c r="AG77" s="41">
        <v>673</v>
      </c>
      <c r="AH77" s="41">
        <v>676</v>
      </c>
      <c r="AI77" s="41">
        <v>679</v>
      </c>
      <c r="AJ77" s="41">
        <v>683</v>
      </c>
      <c r="AK77" s="41">
        <v>683</v>
      </c>
      <c r="AL77" s="41">
        <v>687</v>
      </c>
      <c r="AM77" s="41">
        <v>688</v>
      </c>
      <c r="AN77" s="41">
        <v>690</v>
      </c>
      <c r="AO77" s="41">
        <v>691</v>
      </c>
      <c r="AP77" s="41">
        <v>691</v>
      </c>
      <c r="AQ77" s="41">
        <v>692</v>
      </c>
      <c r="AR77" s="41">
        <v>690</v>
      </c>
      <c r="AS77" s="41">
        <v>691</v>
      </c>
      <c r="AT77" s="41">
        <v>689</v>
      </c>
      <c r="AU77" s="41">
        <v>692</v>
      </c>
      <c r="AV77" s="41">
        <v>690</v>
      </c>
      <c r="AW77" s="41">
        <v>690</v>
      </c>
      <c r="AX77" s="41">
        <v>690</v>
      </c>
      <c r="AY77" s="41">
        <v>689</v>
      </c>
      <c r="AZ77" s="41">
        <v>688</v>
      </c>
      <c r="BA77" s="41">
        <v>687</v>
      </c>
    </row>
    <row r="78" spans="1:53" ht="11.25" customHeight="1">
      <c r="A78" s="38" t="s">
        <v>13</v>
      </c>
      <c r="B78" s="39" t="s">
        <v>10</v>
      </c>
      <c r="C78" s="55" t="s">
        <v>85</v>
      </c>
      <c r="D78" s="39" t="s">
        <v>85</v>
      </c>
      <c r="E78" s="41">
        <v>1342</v>
      </c>
      <c r="F78" s="41">
        <v>1325</v>
      </c>
      <c r="G78" s="41">
        <v>1308</v>
      </c>
      <c r="H78" s="41">
        <v>1285</v>
      </c>
      <c r="I78" s="41">
        <v>1260</v>
      </c>
      <c r="J78" s="41">
        <v>1234</v>
      </c>
      <c r="K78" s="41">
        <v>1209</v>
      </c>
      <c r="L78" s="41">
        <v>1185</v>
      </c>
      <c r="M78" s="41">
        <v>1165</v>
      </c>
      <c r="N78" s="41">
        <v>1145</v>
      </c>
      <c r="O78" s="41">
        <v>1119</v>
      </c>
      <c r="P78" s="41">
        <v>1097</v>
      </c>
      <c r="Q78" s="41">
        <v>1072</v>
      </c>
      <c r="R78" s="41">
        <v>1046</v>
      </c>
      <c r="S78" s="41">
        <v>1028</v>
      </c>
      <c r="T78" s="41">
        <v>1021</v>
      </c>
      <c r="U78" s="41">
        <v>1014</v>
      </c>
      <c r="V78" s="41">
        <v>1006</v>
      </c>
      <c r="W78" s="41">
        <v>998</v>
      </c>
      <c r="X78" s="41">
        <v>986</v>
      </c>
      <c r="Y78" s="41">
        <v>977</v>
      </c>
      <c r="Z78" s="41">
        <v>966</v>
      </c>
      <c r="AA78" s="41">
        <v>957</v>
      </c>
      <c r="AB78" s="41">
        <v>944</v>
      </c>
      <c r="AC78" s="41">
        <v>933</v>
      </c>
      <c r="AD78" s="41">
        <v>925</v>
      </c>
      <c r="AE78" s="41">
        <v>915</v>
      </c>
      <c r="AF78" s="41">
        <v>906</v>
      </c>
      <c r="AG78" s="41">
        <v>896</v>
      </c>
      <c r="AH78" s="41">
        <v>886</v>
      </c>
      <c r="AI78" s="41">
        <v>876</v>
      </c>
      <c r="AJ78" s="41">
        <v>866</v>
      </c>
      <c r="AK78" s="41">
        <v>860</v>
      </c>
      <c r="AL78" s="41">
        <v>850</v>
      </c>
      <c r="AM78" s="41">
        <v>842</v>
      </c>
      <c r="AN78" s="41">
        <v>833</v>
      </c>
      <c r="AO78" s="41">
        <v>825</v>
      </c>
      <c r="AP78" s="41">
        <v>818</v>
      </c>
      <c r="AQ78" s="41">
        <v>810</v>
      </c>
      <c r="AR78" s="41">
        <v>805</v>
      </c>
      <c r="AS78" s="41">
        <v>795</v>
      </c>
      <c r="AT78" s="41">
        <v>790</v>
      </c>
      <c r="AU78" s="41">
        <v>780</v>
      </c>
      <c r="AV78" s="41">
        <v>774</v>
      </c>
      <c r="AW78" s="41">
        <v>766</v>
      </c>
      <c r="AX78" s="41">
        <v>759</v>
      </c>
      <c r="AY78" s="41">
        <v>754</v>
      </c>
      <c r="AZ78" s="41">
        <v>748</v>
      </c>
      <c r="BA78" s="41">
        <v>743</v>
      </c>
    </row>
    <row r="79" spans="1:53" ht="11.25" customHeight="1">
      <c r="A79" s="38" t="s">
        <v>14</v>
      </c>
      <c r="B79" s="39" t="s">
        <v>10</v>
      </c>
      <c r="C79" s="55" t="s">
        <v>85</v>
      </c>
      <c r="D79" s="39" t="s">
        <v>85</v>
      </c>
      <c r="E79" s="41">
        <v>292</v>
      </c>
      <c r="F79" s="41">
        <v>263</v>
      </c>
      <c r="G79" s="41">
        <v>174</v>
      </c>
      <c r="H79" s="41">
        <v>151</v>
      </c>
      <c r="I79" s="41">
        <v>151</v>
      </c>
      <c r="J79" s="41">
        <v>151</v>
      </c>
      <c r="K79" s="41">
        <v>151</v>
      </c>
      <c r="L79" s="41">
        <v>151</v>
      </c>
      <c r="M79" s="41">
        <v>151</v>
      </c>
      <c r="N79" s="41">
        <v>151</v>
      </c>
      <c r="O79" s="41">
        <v>151</v>
      </c>
      <c r="P79" s="41">
        <v>151</v>
      </c>
      <c r="Q79" s="41">
        <v>151</v>
      </c>
      <c r="R79" s="41">
        <v>151</v>
      </c>
      <c r="S79" s="41">
        <v>151</v>
      </c>
      <c r="T79" s="41">
        <v>151</v>
      </c>
      <c r="U79" s="41">
        <v>151</v>
      </c>
      <c r="V79" s="41">
        <v>151</v>
      </c>
      <c r="W79" s="41">
        <v>151</v>
      </c>
      <c r="X79" s="41">
        <v>151</v>
      </c>
      <c r="Y79" s="41">
        <v>151</v>
      </c>
      <c r="Z79" s="41">
        <v>151</v>
      </c>
      <c r="AA79" s="41">
        <v>151</v>
      </c>
      <c r="AB79" s="41">
        <v>151</v>
      </c>
      <c r="AC79" s="41">
        <v>151</v>
      </c>
      <c r="AD79" s="41">
        <v>151</v>
      </c>
      <c r="AE79" s="41">
        <v>151</v>
      </c>
      <c r="AF79" s="41">
        <v>151</v>
      </c>
      <c r="AG79" s="41">
        <v>151</v>
      </c>
      <c r="AH79" s="41">
        <v>151</v>
      </c>
      <c r="AI79" s="41">
        <v>151</v>
      </c>
      <c r="AJ79" s="41">
        <v>151</v>
      </c>
      <c r="AK79" s="41">
        <v>151</v>
      </c>
      <c r="AL79" s="41">
        <v>151</v>
      </c>
      <c r="AM79" s="41">
        <v>151</v>
      </c>
      <c r="AN79" s="41">
        <v>151</v>
      </c>
      <c r="AO79" s="41">
        <v>151</v>
      </c>
      <c r="AP79" s="41">
        <v>151</v>
      </c>
      <c r="AQ79" s="41">
        <v>151</v>
      </c>
      <c r="AR79" s="41">
        <v>151</v>
      </c>
      <c r="AS79" s="41">
        <v>151</v>
      </c>
      <c r="AT79" s="41">
        <v>151</v>
      </c>
      <c r="AU79" s="41">
        <v>151</v>
      </c>
      <c r="AV79" s="41">
        <v>151</v>
      </c>
      <c r="AW79" s="41">
        <v>151</v>
      </c>
      <c r="AX79" s="41">
        <v>151</v>
      </c>
      <c r="AY79" s="41">
        <v>151</v>
      </c>
      <c r="AZ79" s="41">
        <v>151</v>
      </c>
      <c r="BA79" s="41">
        <v>151</v>
      </c>
    </row>
    <row r="80" spans="1:53" ht="11.25" customHeight="1">
      <c r="A80" s="38" t="s">
        <v>15</v>
      </c>
      <c r="B80" s="39" t="s">
        <v>10</v>
      </c>
      <c r="C80" s="55" t="s">
        <v>85</v>
      </c>
      <c r="D80" s="39" t="s">
        <v>85</v>
      </c>
      <c r="E80" s="41">
        <v>-500</v>
      </c>
      <c r="F80" s="41">
        <v>-800</v>
      </c>
      <c r="G80" s="41">
        <v>-1200</v>
      </c>
      <c r="H80" s="41">
        <v>-1200</v>
      </c>
      <c r="I80" s="41">
        <v>-1200</v>
      </c>
      <c r="J80" s="41">
        <v>-1200</v>
      </c>
      <c r="K80" s="41">
        <v>-1200</v>
      </c>
      <c r="L80" s="41">
        <v>-1200</v>
      </c>
      <c r="M80" s="41">
        <v>-1200</v>
      </c>
      <c r="N80" s="41">
        <v>-1200</v>
      </c>
      <c r="O80" s="41">
        <v>-1200</v>
      </c>
      <c r="P80" s="41">
        <v>-1200</v>
      </c>
      <c r="Q80" s="41">
        <v>-1200</v>
      </c>
      <c r="R80" s="41">
        <v>-1200</v>
      </c>
      <c r="S80" s="41">
        <v>-1200</v>
      </c>
      <c r="T80" s="41">
        <v>-1200</v>
      </c>
      <c r="U80" s="41">
        <v>-1200</v>
      </c>
      <c r="V80" s="41">
        <v>-1200</v>
      </c>
      <c r="W80" s="41">
        <v>-1200</v>
      </c>
      <c r="X80" s="41">
        <v>-1200</v>
      </c>
      <c r="Y80" s="41">
        <v>-1200</v>
      </c>
      <c r="Z80" s="41">
        <v>-1200</v>
      </c>
      <c r="AA80" s="41">
        <v>-1200</v>
      </c>
      <c r="AB80" s="41">
        <v>-1200</v>
      </c>
      <c r="AC80" s="41">
        <v>-1200</v>
      </c>
      <c r="AD80" s="41">
        <v>-1200</v>
      </c>
      <c r="AE80" s="41">
        <v>-1200</v>
      </c>
      <c r="AF80" s="41">
        <v>-1200</v>
      </c>
      <c r="AG80" s="41">
        <v>-1200</v>
      </c>
      <c r="AH80" s="41">
        <v>-1200</v>
      </c>
      <c r="AI80" s="41">
        <v>-1200</v>
      </c>
      <c r="AJ80" s="41">
        <v>-1200</v>
      </c>
      <c r="AK80" s="41">
        <v>-1200</v>
      </c>
      <c r="AL80" s="41">
        <v>-1200</v>
      </c>
      <c r="AM80" s="41">
        <v>-1200</v>
      </c>
      <c r="AN80" s="41">
        <v>-1200</v>
      </c>
      <c r="AO80" s="41">
        <v>-1200</v>
      </c>
      <c r="AP80" s="41">
        <v>-1200</v>
      </c>
      <c r="AQ80" s="41">
        <v>-1200</v>
      </c>
      <c r="AR80" s="41">
        <v>-1200</v>
      </c>
      <c r="AS80" s="41">
        <v>-1200</v>
      </c>
      <c r="AT80" s="41">
        <v>-1200</v>
      </c>
      <c r="AU80" s="41">
        <v>-1200</v>
      </c>
      <c r="AV80" s="41">
        <v>-1200</v>
      </c>
      <c r="AW80" s="41">
        <v>-1200</v>
      </c>
      <c r="AX80" s="41">
        <v>-1200</v>
      </c>
      <c r="AY80" s="41">
        <v>-1200</v>
      </c>
      <c r="AZ80" s="41">
        <v>-1200</v>
      </c>
      <c r="BA80" s="41">
        <v>-1200</v>
      </c>
    </row>
    <row r="81" spans="1:53" ht="11.25" customHeight="1">
      <c r="A81" s="38" t="s">
        <v>16</v>
      </c>
      <c r="B81" s="39" t="s">
        <v>10</v>
      </c>
      <c r="C81" s="55" t="s">
        <v>85</v>
      </c>
      <c r="D81" s="39" t="s">
        <v>85</v>
      </c>
      <c r="E81" s="41">
        <v>-208</v>
      </c>
      <c r="F81" s="41">
        <v>-537</v>
      </c>
      <c r="G81" s="41">
        <v>-1026</v>
      </c>
      <c r="H81" s="41">
        <v>-1049</v>
      </c>
      <c r="I81" s="41">
        <v>-1049</v>
      </c>
      <c r="J81" s="41">
        <v>-1049</v>
      </c>
      <c r="K81" s="41">
        <v>-1049</v>
      </c>
      <c r="L81" s="41">
        <v>-1049</v>
      </c>
      <c r="M81" s="41">
        <v>-1049</v>
      </c>
      <c r="N81" s="41">
        <v>-1049</v>
      </c>
      <c r="O81" s="41">
        <v>-1049</v>
      </c>
      <c r="P81" s="41">
        <v>-1049</v>
      </c>
      <c r="Q81" s="41">
        <v>-1049</v>
      </c>
      <c r="R81" s="41">
        <v>-1049</v>
      </c>
      <c r="S81" s="41">
        <v>-1049</v>
      </c>
      <c r="T81" s="41">
        <v>-1049</v>
      </c>
      <c r="U81" s="41">
        <v>-1049</v>
      </c>
      <c r="V81" s="41">
        <v>-1049</v>
      </c>
      <c r="W81" s="41">
        <v>-1049</v>
      </c>
      <c r="X81" s="41">
        <v>-1049</v>
      </c>
      <c r="Y81" s="41">
        <v>-1049</v>
      </c>
      <c r="Z81" s="41">
        <v>-1049</v>
      </c>
      <c r="AA81" s="41">
        <v>-1049</v>
      </c>
      <c r="AB81" s="41">
        <v>-1049</v>
      </c>
      <c r="AC81" s="41">
        <v>-1049</v>
      </c>
      <c r="AD81" s="41">
        <v>-1049</v>
      </c>
      <c r="AE81" s="41">
        <v>-1049</v>
      </c>
      <c r="AF81" s="41">
        <v>-1049</v>
      </c>
      <c r="AG81" s="41">
        <v>-1049</v>
      </c>
      <c r="AH81" s="41">
        <v>-1049</v>
      </c>
      <c r="AI81" s="41">
        <v>-1049</v>
      </c>
      <c r="AJ81" s="41">
        <v>-1049</v>
      </c>
      <c r="AK81" s="41">
        <v>-1049</v>
      </c>
      <c r="AL81" s="41">
        <v>-1049</v>
      </c>
      <c r="AM81" s="41">
        <v>-1049</v>
      </c>
      <c r="AN81" s="41">
        <v>-1049</v>
      </c>
      <c r="AO81" s="41">
        <v>-1049</v>
      </c>
      <c r="AP81" s="41">
        <v>-1049</v>
      </c>
      <c r="AQ81" s="41">
        <v>-1049</v>
      </c>
      <c r="AR81" s="41">
        <v>-1049</v>
      </c>
      <c r="AS81" s="41">
        <v>-1049</v>
      </c>
      <c r="AT81" s="41">
        <v>-1049</v>
      </c>
      <c r="AU81" s="41">
        <v>-1049</v>
      </c>
      <c r="AV81" s="41">
        <v>-1049</v>
      </c>
      <c r="AW81" s="41">
        <v>-1049</v>
      </c>
      <c r="AX81" s="41">
        <v>-1049</v>
      </c>
      <c r="AY81" s="41">
        <v>-1049</v>
      </c>
      <c r="AZ81" s="41">
        <v>-1049</v>
      </c>
      <c r="BA81" s="41">
        <v>-1049</v>
      </c>
    </row>
    <row r="82" spans="1:53" ht="11.25" customHeight="1">
      <c r="A82" s="38" t="s">
        <v>17</v>
      </c>
      <c r="B82" s="39" t="s">
        <v>10</v>
      </c>
      <c r="C82" s="55" t="s">
        <v>85</v>
      </c>
      <c r="D82" s="39" t="s">
        <v>85</v>
      </c>
      <c r="E82" s="41">
        <v>1134</v>
      </c>
      <c r="F82" s="41">
        <v>788</v>
      </c>
      <c r="G82" s="41">
        <v>282</v>
      </c>
      <c r="H82" s="41">
        <v>236</v>
      </c>
      <c r="I82" s="41">
        <v>211</v>
      </c>
      <c r="J82" s="41">
        <v>185</v>
      </c>
      <c r="K82" s="41">
        <v>160</v>
      </c>
      <c r="L82" s="41">
        <v>136</v>
      </c>
      <c r="M82" s="41">
        <v>116</v>
      </c>
      <c r="N82" s="41">
        <v>96</v>
      </c>
      <c r="O82" s="41">
        <v>70</v>
      </c>
      <c r="P82" s="41">
        <v>48</v>
      </c>
      <c r="Q82" s="41">
        <v>23</v>
      </c>
      <c r="R82" s="41">
        <v>-3</v>
      </c>
      <c r="S82" s="41">
        <v>-21</v>
      </c>
      <c r="T82" s="41">
        <v>-28</v>
      </c>
      <c r="U82" s="41">
        <v>-35</v>
      </c>
      <c r="V82" s="41">
        <v>-43</v>
      </c>
      <c r="W82" s="41">
        <v>-51</v>
      </c>
      <c r="X82" s="41">
        <v>-63</v>
      </c>
      <c r="Y82" s="41">
        <v>-72</v>
      </c>
      <c r="Z82" s="41">
        <v>-83</v>
      </c>
      <c r="AA82" s="41">
        <v>-92</v>
      </c>
      <c r="AB82" s="41">
        <v>-105</v>
      </c>
      <c r="AC82" s="41">
        <v>-116</v>
      </c>
      <c r="AD82" s="41">
        <v>-124</v>
      </c>
      <c r="AE82" s="41">
        <v>-134</v>
      </c>
      <c r="AF82" s="41">
        <v>-143</v>
      </c>
      <c r="AG82" s="41">
        <v>-153</v>
      </c>
      <c r="AH82" s="41">
        <v>-163</v>
      </c>
      <c r="AI82" s="41">
        <v>-173</v>
      </c>
      <c r="AJ82" s="41">
        <v>-183</v>
      </c>
      <c r="AK82" s="41">
        <v>-189</v>
      </c>
      <c r="AL82" s="41">
        <v>-199</v>
      </c>
      <c r="AM82" s="41">
        <v>-207</v>
      </c>
      <c r="AN82" s="41">
        <v>-216</v>
      </c>
      <c r="AO82" s="41">
        <v>-224</v>
      </c>
      <c r="AP82" s="41">
        <v>-231</v>
      </c>
      <c r="AQ82" s="41">
        <v>-239</v>
      </c>
      <c r="AR82" s="41">
        <v>-244</v>
      </c>
      <c r="AS82" s="41">
        <v>-254</v>
      </c>
      <c r="AT82" s="41">
        <v>-259</v>
      </c>
      <c r="AU82" s="41">
        <v>-269</v>
      </c>
      <c r="AV82" s="41">
        <v>-275</v>
      </c>
      <c r="AW82" s="41">
        <v>-283</v>
      </c>
      <c r="AX82" s="41">
        <v>-290</v>
      </c>
      <c r="AY82" s="41">
        <v>-295</v>
      </c>
      <c r="AZ82" s="41">
        <v>-301</v>
      </c>
      <c r="BA82" s="41">
        <v>-306</v>
      </c>
    </row>
    <row r="83" spans="1:53" ht="11.25" customHeight="1">
      <c r="A83" s="38" t="s">
        <v>18</v>
      </c>
      <c r="B83" s="39" t="s">
        <v>10</v>
      </c>
      <c r="C83" s="55">
        <v>96265</v>
      </c>
      <c r="D83" s="41">
        <v>97530</v>
      </c>
      <c r="E83" s="41">
        <v>98664</v>
      </c>
      <c r="F83" s="41">
        <v>99452</v>
      </c>
      <c r="G83" s="41">
        <v>99734</v>
      </c>
      <c r="H83" s="41">
        <v>99970</v>
      </c>
      <c r="I83" s="41">
        <v>100181</v>
      </c>
      <c r="J83" s="41">
        <v>100366</v>
      </c>
      <c r="K83" s="41">
        <v>100526</v>
      </c>
      <c r="L83" s="41">
        <v>100662</v>
      </c>
      <c r="M83" s="41">
        <v>100778</v>
      </c>
      <c r="N83" s="41">
        <v>100874</v>
      </c>
      <c r="O83" s="41">
        <v>100944</v>
      </c>
      <c r="P83" s="41">
        <v>100992</v>
      </c>
      <c r="Q83" s="41">
        <v>101015</v>
      </c>
      <c r="R83" s="41">
        <v>101012</v>
      </c>
      <c r="S83" s="41">
        <v>100991</v>
      </c>
      <c r="T83" s="41">
        <v>100963</v>
      </c>
      <c r="U83" s="41">
        <v>100928</v>
      </c>
      <c r="V83" s="41">
        <v>100885</v>
      </c>
      <c r="W83" s="41">
        <v>100834</v>
      </c>
      <c r="X83" s="41">
        <v>100771</v>
      </c>
      <c r="Y83" s="41">
        <v>100699</v>
      </c>
      <c r="Z83" s="41">
        <v>100616</v>
      </c>
      <c r="AA83" s="41">
        <v>100524</v>
      </c>
      <c r="AB83" s="41">
        <v>100419</v>
      </c>
      <c r="AC83" s="41">
        <v>100303</v>
      </c>
      <c r="AD83" s="41">
        <v>100179</v>
      </c>
      <c r="AE83" s="41">
        <v>100045</v>
      </c>
      <c r="AF83" s="41">
        <v>99902</v>
      </c>
      <c r="AG83" s="41">
        <v>99749</v>
      </c>
      <c r="AH83" s="41">
        <v>99586</v>
      </c>
      <c r="AI83" s="41">
        <v>99413</v>
      </c>
      <c r="AJ83" s="41">
        <v>99230</v>
      </c>
      <c r="AK83" s="41">
        <v>99041</v>
      </c>
      <c r="AL83" s="41">
        <v>98842</v>
      </c>
      <c r="AM83" s="41">
        <v>98635</v>
      </c>
      <c r="AN83" s="41">
        <v>98419</v>
      </c>
      <c r="AO83" s="41">
        <v>98195</v>
      </c>
      <c r="AP83" s="41">
        <v>97964</v>
      </c>
      <c r="AQ83" s="41">
        <v>97725</v>
      </c>
      <c r="AR83" s="41">
        <v>97481</v>
      </c>
      <c r="AS83" s="41">
        <v>97227</v>
      </c>
      <c r="AT83" s="41">
        <v>96968</v>
      </c>
      <c r="AU83" s="41">
        <v>96699</v>
      </c>
      <c r="AV83" s="41">
        <v>96424</v>
      </c>
      <c r="AW83" s="41">
        <v>96141</v>
      </c>
      <c r="AX83" s="41">
        <v>95851</v>
      </c>
      <c r="AY83" s="41">
        <v>95556</v>
      </c>
      <c r="AZ83" s="41">
        <v>95255</v>
      </c>
      <c r="BA83" s="41">
        <v>94949</v>
      </c>
    </row>
    <row r="84" spans="1:53" ht="11.25" customHeight="1">
      <c r="B84" s="42"/>
    </row>
    <row r="85" spans="1:53" ht="11.25" customHeight="1">
      <c r="A85" s="1" t="s">
        <v>98</v>
      </c>
      <c r="B85" s="42"/>
    </row>
    <row r="86" spans="1:53" ht="11.25" customHeight="1">
      <c r="A86" s="43" t="s">
        <v>114</v>
      </c>
      <c r="B86" s="44" t="s">
        <v>19</v>
      </c>
      <c r="C86" s="55" t="s">
        <v>85</v>
      </c>
      <c r="D86" s="39" t="s">
        <v>85</v>
      </c>
      <c r="E86" s="45">
        <v>2.3199999999999998</v>
      </c>
      <c r="F86" s="45">
        <v>2.27</v>
      </c>
      <c r="G86" s="45">
        <v>2.2400000000000002</v>
      </c>
      <c r="H86" s="45">
        <v>2.2200000000000002</v>
      </c>
      <c r="I86" s="45">
        <v>2.19</v>
      </c>
      <c r="J86" s="45">
        <v>2.17</v>
      </c>
      <c r="K86" s="45">
        <v>2.15</v>
      </c>
      <c r="L86" s="45">
        <v>2.12</v>
      </c>
      <c r="M86" s="45">
        <v>2.1</v>
      </c>
      <c r="N86" s="45">
        <v>2.0699999999999998</v>
      </c>
      <c r="O86" s="45">
        <v>2.0499999999999998</v>
      </c>
      <c r="P86" s="45">
        <v>2.0299999999999998</v>
      </c>
      <c r="Q86" s="45">
        <v>2</v>
      </c>
      <c r="R86" s="45">
        <v>1.98</v>
      </c>
      <c r="S86" s="45">
        <v>1.97</v>
      </c>
      <c r="T86" s="45">
        <v>1.97</v>
      </c>
      <c r="U86" s="45">
        <v>1.97</v>
      </c>
      <c r="V86" s="45">
        <v>1.97</v>
      </c>
      <c r="W86" s="45">
        <v>1.97</v>
      </c>
      <c r="X86" s="45">
        <v>1.97</v>
      </c>
      <c r="Y86" s="45">
        <v>1.97</v>
      </c>
      <c r="Z86" s="45">
        <v>1.97</v>
      </c>
      <c r="AA86" s="45">
        <v>1.97</v>
      </c>
      <c r="AB86" s="45">
        <v>1.97</v>
      </c>
      <c r="AC86" s="45">
        <v>1.97</v>
      </c>
      <c r="AD86" s="45">
        <v>1.97</v>
      </c>
      <c r="AE86" s="45">
        <v>1.97</v>
      </c>
      <c r="AF86" s="45">
        <v>1.97</v>
      </c>
      <c r="AG86" s="45">
        <v>1.97</v>
      </c>
      <c r="AH86" s="45">
        <v>1.97</v>
      </c>
      <c r="AI86" s="45">
        <v>1.97</v>
      </c>
      <c r="AJ86" s="45">
        <v>1.97</v>
      </c>
      <c r="AK86" s="45">
        <v>1.97</v>
      </c>
      <c r="AL86" s="45">
        <v>1.97</v>
      </c>
      <c r="AM86" s="45">
        <v>1.97</v>
      </c>
      <c r="AN86" s="45">
        <v>1.97</v>
      </c>
      <c r="AO86" s="45">
        <v>1.97</v>
      </c>
      <c r="AP86" s="45">
        <v>1.97</v>
      </c>
      <c r="AQ86" s="45">
        <v>1.97</v>
      </c>
      <c r="AR86" s="45">
        <v>1.97</v>
      </c>
      <c r="AS86" s="45">
        <v>1.97</v>
      </c>
      <c r="AT86" s="45">
        <v>1.97</v>
      </c>
      <c r="AU86" s="45">
        <v>1.97</v>
      </c>
      <c r="AV86" s="45">
        <v>1.97</v>
      </c>
      <c r="AW86" s="45">
        <v>1.97</v>
      </c>
      <c r="AX86" s="45">
        <v>1.97</v>
      </c>
      <c r="AY86" s="45">
        <v>1.97</v>
      </c>
      <c r="AZ86" s="45">
        <v>1.97</v>
      </c>
      <c r="BA86" s="45">
        <v>1.97</v>
      </c>
    </row>
    <row r="87" spans="1:53" ht="11.25" customHeight="1">
      <c r="A87" s="43" t="s">
        <v>115</v>
      </c>
      <c r="B87" s="48" t="s">
        <v>19</v>
      </c>
      <c r="C87" s="55" t="s">
        <v>85</v>
      </c>
      <c r="D87" s="39" t="s">
        <v>85</v>
      </c>
      <c r="E87" s="46">
        <v>10.7</v>
      </c>
      <c r="F87" s="46">
        <v>10.7</v>
      </c>
      <c r="G87" s="46">
        <v>10.6</v>
      </c>
      <c r="H87" s="46">
        <v>10.5</v>
      </c>
      <c r="I87" s="46">
        <v>10.4</v>
      </c>
      <c r="J87" s="46">
        <v>10.5</v>
      </c>
      <c r="K87" s="46">
        <v>10.3</v>
      </c>
      <c r="L87" s="46">
        <v>10.3</v>
      </c>
      <c r="M87" s="46">
        <v>10.199999999999999</v>
      </c>
      <c r="N87" s="46">
        <v>9.9</v>
      </c>
      <c r="O87" s="46">
        <v>10</v>
      </c>
      <c r="P87" s="46">
        <v>10</v>
      </c>
      <c r="Q87" s="46">
        <v>9.9</v>
      </c>
      <c r="R87" s="46">
        <v>9.8000000000000007</v>
      </c>
      <c r="S87" s="46">
        <v>9.6999999999999993</v>
      </c>
      <c r="T87" s="46">
        <v>9.6999999999999993</v>
      </c>
      <c r="U87" s="46">
        <v>9.6999999999999993</v>
      </c>
      <c r="V87" s="46">
        <v>9.6</v>
      </c>
      <c r="W87" s="46">
        <v>9.5</v>
      </c>
      <c r="X87" s="46">
        <v>9.4</v>
      </c>
      <c r="Y87" s="46">
        <v>9.4</v>
      </c>
      <c r="Z87" s="46">
        <v>9.4</v>
      </c>
      <c r="AA87" s="46">
        <v>9.3000000000000007</v>
      </c>
      <c r="AB87" s="46">
        <v>9.4</v>
      </c>
      <c r="AC87" s="46">
        <v>9.4</v>
      </c>
      <c r="AD87" s="46">
        <v>9.1999999999999993</v>
      </c>
      <c r="AE87" s="46">
        <v>9.1999999999999993</v>
      </c>
      <c r="AF87" s="46">
        <v>9.1999999999999993</v>
      </c>
      <c r="AG87" s="46">
        <v>9.1999999999999993</v>
      </c>
      <c r="AH87" s="46">
        <v>9.1999999999999993</v>
      </c>
      <c r="AI87" s="46">
        <v>9.1999999999999993</v>
      </c>
      <c r="AJ87" s="46">
        <v>9.1999999999999993</v>
      </c>
      <c r="AK87" s="46">
        <v>9.1999999999999993</v>
      </c>
      <c r="AL87" s="46">
        <v>9.1</v>
      </c>
      <c r="AM87" s="46">
        <v>9.1</v>
      </c>
      <c r="AN87" s="46">
        <v>9.1</v>
      </c>
      <c r="AO87" s="46">
        <v>9.1</v>
      </c>
      <c r="AP87" s="46">
        <v>9.1</v>
      </c>
      <c r="AQ87" s="46">
        <v>9</v>
      </c>
      <c r="AR87" s="46">
        <v>9</v>
      </c>
      <c r="AS87" s="46">
        <v>9</v>
      </c>
      <c r="AT87" s="46">
        <v>9</v>
      </c>
      <c r="AU87" s="46">
        <v>9</v>
      </c>
      <c r="AV87" s="46">
        <v>8.9</v>
      </c>
      <c r="AW87" s="46">
        <v>8.9</v>
      </c>
      <c r="AX87" s="46">
        <v>8.9</v>
      </c>
      <c r="AY87" s="46">
        <v>8.9</v>
      </c>
      <c r="AZ87" s="46">
        <v>8.9</v>
      </c>
      <c r="BA87" s="46">
        <v>8.8000000000000007</v>
      </c>
    </row>
    <row r="88" spans="1:53" ht="11.25" customHeight="1">
      <c r="A88" s="43" t="s">
        <v>116</v>
      </c>
      <c r="B88" s="48" t="s">
        <v>19</v>
      </c>
      <c r="C88" s="55" t="s">
        <v>85</v>
      </c>
      <c r="D88" s="39" t="s">
        <v>85</v>
      </c>
      <c r="E88" s="46">
        <v>-2.1</v>
      </c>
      <c r="F88" s="46">
        <v>-5.4</v>
      </c>
      <c r="G88" s="46">
        <v>-10.3</v>
      </c>
      <c r="H88" s="46">
        <v>-10.5</v>
      </c>
      <c r="I88" s="46">
        <v>-10.5</v>
      </c>
      <c r="J88" s="46">
        <v>-10.5</v>
      </c>
      <c r="K88" s="46">
        <v>-10.4</v>
      </c>
      <c r="L88" s="46">
        <v>-10.4</v>
      </c>
      <c r="M88" s="46">
        <v>-10.4</v>
      </c>
      <c r="N88" s="46">
        <v>-10.4</v>
      </c>
      <c r="O88" s="46">
        <v>-10.4</v>
      </c>
      <c r="P88" s="46">
        <v>-10.4</v>
      </c>
      <c r="Q88" s="46">
        <v>-10.4</v>
      </c>
      <c r="R88" s="46">
        <v>-10.4</v>
      </c>
      <c r="S88" s="46">
        <v>-10.4</v>
      </c>
      <c r="T88" s="46">
        <v>-10.4</v>
      </c>
      <c r="U88" s="46">
        <v>-10.4</v>
      </c>
      <c r="V88" s="46">
        <v>-10.4</v>
      </c>
      <c r="W88" s="46">
        <v>-10.4</v>
      </c>
      <c r="X88" s="46">
        <v>-10.4</v>
      </c>
      <c r="Y88" s="46">
        <v>-10.4</v>
      </c>
      <c r="Z88" s="46">
        <v>-10.4</v>
      </c>
      <c r="AA88" s="46">
        <v>-10.4</v>
      </c>
      <c r="AB88" s="46">
        <v>-10.4</v>
      </c>
      <c r="AC88" s="46">
        <v>-10.5</v>
      </c>
      <c r="AD88" s="46">
        <v>-10.5</v>
      </c>
      <c r="AE88" s="46">
        <v>-10.5</v>
      </c>
      <c r="AF88" s="46">
        <v>-10.5</v>
      </c>
      <c r="AG88" s="46">
        <v>-10.5</v>
      </c>
      <c r="AH88" s="46">
        <v>-10.5</v>
      </c>
      <c r="AI88" s="46">
        <v>-10.5</v>
      </c>
      <c r="AJ88" s="46">
        <v>-10.6</v>
      </c>
      <c r="AK88" s="46">
        <v>-10.6</v>
      </c>
      <c r="AL88" s="46">
        <v>-10.6</v>
      </c>
      <c r="AM88" s="46">
        <v>-10.6</v>
      </c>
      <c r="AN88" s="46">
        <v>-10.6</v>
      </c>
      <c r="AO88" s="46">
        <v>-10.7</v>
      </c>
      <c r="AP88" s="46">
        <v>-10.7</v>
      </c>
      <c r="AQ88" s="46">
        <v>-10.7</v>
      </c>
      <c r="AR88" s="46">
        <v>-10.7</v>
      </c>
      <c r="AS88" s="46">
        <v>-10.8</v>
      </c>
      <c r="AT88" s="46">
        <v>-10.8</v>
      </c>
      <c r="AU88" s="46">
        <v>-10.8</v>
      </c>
      <c r="AV88" s="46">
        <v>-10.9</v>
      </c>
      <c r="AW88" s="46">
        <v>-10.9</v>
      </c>
      <c r="AX88" s="46">
        <v>-10.9</v>
      </c>
      <c r="AY88" s="46">
        <v>-11</v>
      </c>
      <c r="AZ88" s="46">
        <v>-11</v>
      </c>
      <c r="BA88" s="46">
        <v>-11</v>
      </c>
    </row>
    <row r="89" spans="1:53" ht="11.25" customHeight="1">
      <c r="A89" s="43" t="s">
        <v>117</v>
      </c>
      <c r="B89" s="48" t="s">
        <v>19</v>
      </c>
      <c r="C89" s="55" t="s">
        <v>85</v>
      </c>
      <c r="D89" s="39" t="s">
        <v>85</v>
      </c>
      <c r="E89" s="46">
        <v>1.2</v>
      </c>
      <c r="F89" s="46">
        <v>0.8</v>
      </c>
      <c r="G89" s="46">
        <v>0.3</v>
      </c>
      <c r="H89" s="46">
        <v>0.2</v>
      </c>
      <c r="I89" s="46">
        <v>0.2</v>
      </c>
      <c r="J89" s="46">
        <v>0.2</v>
      </c>
      <c r="K89" s="46">
        <v>0.2</v>
      </c>
      <c r="L89" s="46">
        <v>0.1</v>
      </c>
      <c r="M89" s="46">
        <v>0.1</v>
      </c>
      <c r="N89" s="46">
        <v>0.1</v>
      </c>
      <c r="O89" s="46">
        <v>0.1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-0.1</v>
      </c>
      <c r="X89" s="46">
        <v>-0.1</v>
      </c>
      <c r="Y89" s="46">
        <v>-0.1</v>
      </c>
      <c r="Z89" s="46">
        <v>-0.1</v>
      </c>
      <c r="AA89" s="46">
        <v>-0.1</v>
      </c>
      <c r="AB89" s="46">
        <v>-0.1</v>
      </c>
      <c r="AC89" s="46">
        <v>-0.1</v>
      </c>
      <c r="AD89" s="46">
        <v>-0.1</v>
      </c>
      <c r="AE89" s="46">
        <v>-0.1</v>
      </c>
      <c r="AF89" s="46">
        <v>-0.1</v>
      </c>
      <c r="AG89" s="46">
        <v>-0.2</v>
      </c>
      <c r="AH89" s="46">
        <v>-0.2</v>
      </c>
      <c r="AI89" s="46">
        <v>-0.2</v>
      </c>
      <c r="AJ89" s="46">
        <v>-0.2</v>
      </c>
      <c r="AK89" s="46">
        <v>-0.2</v>
      </c>
      <c r="AL89" s="46">
        <v>-0.2</v>
      </c>
      <c r="AM89" s="46">
        <v>-0.2</v>
      </c>
      <c r="AN89" s="46">
        <v>-0.2</v>
      </c>
      <c r="AO89" s="46">
        <v>-0.2</v>
      </c>
      <c r="AP89" s="46">
        <v>-0.2</v>
      </c>
      <c r="AQ89" s="46">
        <v>-0.2</v>
      </c>
      <c r="AR89" s="46">
        <v>-0.2</v>
      </c>
      <c r="AS89" s="46">
        <v>-0.3</v>
      </c>
      <c r="AT89" s="46">
        <v>-0.3</v>
      </c>
      <c r="AU89" s="46">
        <v>-0.3</v>
      </c>
      <c r="AV89" s="46">
        <v>-0.3</v>
      </c>
      <c r="AW89" s="46">
        <v>-0.3</v>
      </c>
      <c r="AX89" s="46">
        <v>-0.3</v>
      </c>
      <c r="AY89" s="46">
        <v>-0.3</v>
      </c>
      <c r="AZ89" s="46">
        <v>-0.3</v>
      </c>
      <c r="BA89" s="46">
        <v>-0.3</v>
      </c>
    </row>
    <row r="90" spans="1:53" ht="11.25" customHeight="1">
      <c r="B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48" t="s">
        <v>22</v>
      </c>
      <c r="C92" s="46">
        <v>28.694666666666667</v>
      </c>
      <c r="D92" s="46">
        <v>28.801690507152145</v>
      </c>
      <c r="E92" s="46">
        <v>28.8</v>
      </c>
      <c r="F92" s="46">
        <v>28.9</v>
      </c>
      <c r="G92" s="46">
        <v>29</v>
      </c>
      <c r="H92" s="46">
        <v>29.2</v>
      </c>
      <c r="I92" s="46">
        <v>29.3</v>
      </c>
      <c r="J92" s="46">
        <v>29.4</v>
      </c>
      <c r="K92" s="46">
        <v>29.6</v>
      </c>
      <c r="L92" s="46">
        <v>29.7</v>
      </c>
      <c r="M92" s="46">
        <v>29.8</v>
      </c>
      <c r="N92" s="46">
        <v>29.9</v>
      </c>
      <c r="O92" s="46">
        <v>30.1</v>
      </c>
      <c r="P92" s="46">
        <v>30.2</v>
      </c>
      <c r="Q92" s="46">
        <v>30.4</v>
      </c>
      <c r="R92" s="46">
        <v>30.5</v>
      </c>
      <c r="S92" s="46">
        <v>30.7</v>
      </c>
      <c r="T92" s="46">
        <v>30.9</v>
      </c>
      <c r="U92" s="46">
        <v>31</v>
      </c>
      <c r="V92" s="46">
        <v>31.1</v>
      </c>
      <c r="W92" s="46">
        <v>31.3</v>
      </c>
      <c r="X92" s="46">
        <v>31.4</v>
      </c>
      <c r="Y92" s="46">
        <v>31.5</v>
      </c>
      <c r="Z92" s="46">
        <v>31.6</v>
      </c>
      <c r="AA92" s="46">
        <v>31.7</v>
      </c>
      <c r="AB92" s="46">
        <v>31.8</v>
      </c>
      <c r="AC92" s="46">
        <v>31.9</v>
      </c>
      <c r="AD92" s="46">
        <v>31.9</v>
      </c>
      <c r="AE92" s="46">
        <v>32</v>
      </c>
      <c r="AF92" s="46">
        <v>32.1</v>
      </c>
      <c r="AG92" s="46">
        <v>32.200000000000003</v>
      </c>
      <c r="AH92" s="46">
        <v>32.200000000000003</v>
      </c>
      <c r="AI92" s="46">
        <v>32.299999999999997</v>
      </c>
      <c r="AJ92" s="46">
        <v>32.4</v>
      </c>
      <c r="AK92" s="46">
        <v>32.5</v>
      </c>
      <c r="AL92" s="46">
        <v>32.6</v>
      </c>
      <c r="AM92" s="46">
        <v>32.700000000000003</v>
      </c>
      <c r="AN92" s="46">
        <v>32.799999999999997</v>
      </c>
      <c r="AO92" s="46">
        <v>32.799999999999997</v>
      </c>
      <c r="AP92" s="46">
        <v>32.9</v>
      </c>
      <c r="AQ92" s="46">
        <v>33</v>
      </c>
      <c r="AR92" s="46">
        <v>33</v>
      </c>
      <c r="AS92" s="46">
        <v>33.1</v>
      </c>
      <c r="AT92" s="46">
        <v>33.200000000000003</v>
      </c>
      <c r="AU92" s="46">
        <v>33.200000000000003</v>
      </c>
      <c r="AV92" s="46">
        <v>33.299999999999997</v>
      </c>
      <c r="AW92" s="46">
        <v>33.299999999999997</v>
      </c>
      <c r="AX92" s="46">
        <v>33.299999999999997</v>
      </c>
      <c r="AY92" s="46">
        <v>33.299999999999997</v>
      </c>
      <c r="AZ92" s="46">
        <v>33.4</v>
      </c>
      <c r="BA92" s="46">
        <v>33.4</v>
      </c>
    </row>
    <row r="93" spans="1:53" ht="11.25" customHeight="1">
      <c r="A93" s="46" t="s">
        <v>23</v>
      </c>
      <c r="B93" s="48" t="s">
        <v>22</v>
      </c>
      <c r="C93" s="46">
        <v>28.381851400730817</v>
      </c>
      <c r="D93" s="46">
        <v>28.65109223300971</v>
      </c>
      <c r="E93" s="46">
        <v>28.8</v>
      </c>
      <c r="F93" s="46">
        <v>29</v>
      </c>
      <c r="G93" s="46">
        <v>29.2</v>
      </c>
      <c r="H93" s="46">
        <v>29.4</v>
      </c>
      <c r="I93" s="46">
        <v>29.6</v>
      </c>
      <c r="J93" s="46">
        <v>29.8</v>
      </c>
      <c r="K93" s="46">
        <v>30</v>
      </c>
      <c r="L93" s="46">
        <v>30.2</v>
      </c>
      <c r="M93" s="46">
        <v>30.4</v>
      </c>
      <c r="N93" s="46">
        <v>30.6</v>
      </c>
      <c r="O93" s="46">
        <v>30.7</v>
      </c>
      <c r="P93" s="46">
        <v>30.9</v>
      </c>
      <c r="Q93" s="46">
        <v>31</v>
      </c>
      <c r="R93" s="46">
        <v>31.2</v>
      </c>
      <c r="S93" s="46">
        <v>31.4</v>
      </c>
      <c r="T93" s="46">
        <v>31.6</v>
      </c>
      <c r="U93" s="46">
        <v>31.8</v>
      </c>
      <c r="V93" s="46">
        <v>31.9</v>
      </c>
      <c r="W93" s="46">
        <v>32</v>
      </c>
      <c r="X93" s="46">
        <v>32.200000000000003</v>
      </c>
      <c r="Y93" s="46">
        <v>32.299999999999997</v>
      </c>
      <c r="Z93" s="46">
        <v>32.4</v>
      </c>
      <c r="AA93" s="46">
        <v>32.5</v>
      </c>
      <c r="AB93" s="46">
        <v>32.6</v>
      </c>
      <c r="AC93" s="46">
        <v>32.700000000000003</v>
      </c>
      <c r="AD93" s="46">
        <v>32.799999999999997</v>
      </c>
      <c r="AE93" s="46">
        <v>32.799999999999997</v>
      </c>
      <c r="AF93" s="46">
        <v>32.9</v>
      </c>
      <c r="AG93" s="46">
        <v>33</v>
      </c>
      <c r="AH93" s="46">
        <v>33</v>
      </c>
      <c r="AI93" s="46">
        <v>33.1</v>
      </c>
      <c r="AJ93" s="46">
        <v>33.200000000000003</v>
      </c>
      <c r="AK93" s="46">
        <v>33.200000000000003</v>
      </c>
      <c r="AL93" s="46">
        <v>33.299999999999997</v>
      </c>
      <c r="AM93" s="46">
        <v>33.4</v>
      </c>
      <c r="AN93" s="46">
        <v>33.5</v>
      </c>
      <c r="AO93" s="46">
        <v>33.6</v>
      </c>
      <c r="AP93" s="46">
        <v>33.6</v>
      </c>
      <c r="AQ93" s="46">
        <v>33.700000000000003</v>
      </c>
      <c r="AR93" s="46">
        <v>33.700000000000003</v>
      </c>
      <c r="AS93" s="46">
        <v>33.799999999999997</v>
      </c>
      <c r="AT93" s="46">
        <v>33.799999999999997</v>
      </c>
      <c r="AU93" s="46">
        <v>33.9</v>
      </c>
      <c r="AV93" s="46">
        <v>33.9</v>
      </c>
      <c r="AW93" s="46">
        <v>34</v>
      </c>
      <c r="AX93" s="46">
        <v>34</v>
      </c>
      <c r="AY93" s="46">
        <v>34</v>
      </c>
      <c r="AZ93" s="46">
        <v>34</v>
      </c>
      <c r="BA93" s="46">
        <v>34</v>
      </c>
    </row>
    <row r="94" spans="1:53" ht="11.25" customHeight="1">
      <c r="A94" s="46" t="s">
        <v>24</v>
      </c>
      <c r="B94" s="48" t="s">
        <v>22</v>
      </c>
      <c r="C94" s="46">
        <v>28.53119032463399</v>
      </c>
      <c r="D94" s="46">
        <v>28.723791588198367</v>
      </c>
      <c r="E94" s="46">
        <v>28.8</v>
      </c>
      <c r="F94" s="46">
        <v>29</v>
      </c>
      <c r="G94" s="46">
        <v>29.1</v>
      </c>
      <c r="H94" s="46">
        <v>29.3</v>
      </c>
      <c r="I94" s="46">
        <v>29.5</v>
      </c>
      <c r="J94" s="46">
        <v>29.6</v>
      </c>
      <c r="K94" s="46">
        <v>29.8</v>
      </c>
      <c r="L94" s="46">
        <v>29.9</v>
      </c>
      <c r="M94" s="46">
        <v>30.1</v>
      </c>
      <c r="N94" s="46">
        <v>30.3</v>
      </c>
      <c r="O94" s="46">
        <v>30.4</v>
      </c>
      <c r="P94" s="46">
        <v>30.5</v>
      </c>
      <c r="Q94" s="46">
        <v>30.7</v>
      </c>
      <c r="R94" s="46">
        <v>30.9</v>
      </c>
      <c r="S94" s="46">
        <v>31.1</v>
      </c>
      <c r="T94" s="46">
        <v>31.2</v>
      </c>
      <c r="U94" s="46">
        <v>31.4</v>
      </c>
      <c r="V94" s="46">
        <v>31.5</v>
      </c>
      <c r="W94" s="46">
        <v>31.7</v>
      </c>
      <c r="X94" s="46">
        <v>31.8</v>
      </c>
      <c r="Y94" s="46">
        <v>31.9</v>
      </c>
      <c r="Z94" s="46">
        <v>32</v>
      </c>
      <c r="AA94" s="46">
        <v>32.1</v>
      </c>
      <c r="AB94" s="46">
        <v>32.200000000000003</v>
      </c>
      <c r="AC94" s="46">
        <v>32.299999999999997</v>
      </c>
      <c r="AD94" s="46">
        <v>32.299999999999997</v>
      </c>
      <c r="AE94" s="46">
        <v>32.4</v>
      </c>
      <c r="AF94" s="46">
        <v>32.5</v>
      </c>
      <c r="AG94" s="46">
        <v>32.6</v>
      </c>
      <c r="AH94" s="46">
        <v>32.6</v>
      </c>
      <c r="AI94" s="46">
        <v>32.700000000000003</v>
      </c>
      <c r="AJ94" s="46">
        <v>32.799999999999997</v>
      </c>
      <c r="AK94" s="46">
        <v>32.9</v>
      </c>
      <c r="AL94" s="46">
        <v>33</v>
      </c>
      <c r="AM94" s="46">
        <v>33</v>
      </c>
      <c r="AN94" s="46">
        <v>33.1</v>
      </c>
      <c r="AO94" s="46">
        <v>33.200000000000003</v>
      </c>
      <c r="AP94" s="46">
        <v>33.299999999999997</v>
      </c>
      <c r="AQ94" s="46">
        <v>33.299999999999997</v>
      </c>
      <c r="AR94" s="46">
        <v>33.4</v>
      </c>
      <c r="AS94" s="46">
        <v>33.4</v>
      </c>
      <c r="AT94" s="46">
        <v>33.5</v>
      </c>
      <c r="AU94" s="46">
        <v>33.5</v>
      </c>
      <c r="AV94" s="46">
        <v>33.6</v>
      </c>
      <c r="AW94" s="46">
        <v>33.6</v>
      </c>
      <c r="AX94" s="46">
        <v>33.700000000000003</v>
      </c>
      <c r="AY94" s="46">
        <v>33.700000000000003</v>
      </c>
      <c r="AZ94" s="46">
        <v>33.700000000000003</v>
      </c>
      <c r="BA94" s="46">
        <v>33.700000000000003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102.69302844629735</v>
      </c>
      <c r="D96" s="46">
        <v>103.04790456561115</v>
      </c>
      <c r="E96" s="46">
        <v>102.8</v>
      </c>
      <c r="F96" s="46">
        <v>102.6</v>
      </c>
      <c r="G96" s="46">
        <v>102.3</v>
      </c>
      <c r="H96" s="46">
        <v>102.1</v>
      </c>
      <c r="I96" s="46">
        <v>102</v>
      </c>
      <c r="J96" s="46">
        <v>101.8</v>
      </c>
      <c r="K96" s="46">
        <v>101.7</v>
      </c>
      <c r="L96" s="46">
        <v>101.5</v>
      </c>
      <c r="M96" s="46">
        <v>101.4</v>
      </c>
      <c r="N96" s="46">
        <v>101.3</v>
      </c>
      <c r="O96" s="46">
        <v>101.2</v>
      </c>
      <c r="P96" s="46">
        <v>101.1</v>
      </c>
      <c r="Q96" s="46">
        <v>101.1</v>
      </c>
      <c r="R96" s="46">
        <v>101</v>
      </c>
      <c r="S96" s="46">
        <v>101</v>
      </c>
      <c r="T96" s="46">
        <v>100.9</v>
      </c>
      <c r="U96" s="46">
        <v>100.9</v>
      </c>
      <c r="V96" s="46">
        <v>100.9</v>
      </c>
      <c r="W96" s="46">
        <v>100.8</v>
      </c>
      <c r="X96" s="46">
        <v>100.8</v>
      </c>
      <c r="Y96" s="46">
        <v>100.8</v>
      </c>
      <c r="Z96" s="46">
        <v>100.8</v>
      </c>
      <c r="AA96" s="46">
        <v>100.8</v>
      </c>
      <c r="AB96" s="46">
        <v>100.8</v>
      </c>
      <c r="AC96" s="46">
        <v>100.8</v>
      </c>
      <c r="AD96" s="46">
        <v>100.8</v>
      </c>
      <c r="AE96" s="46">
        <v>100.9</v>
      </c>
      <c r="AF96" s="46">
        <v>100.9</v>
      </c>
      <c r="AG96" s="46">
        <v>100.9</v>
      </c>
      <c r="AH96" s="46">
        <v>100.9</v>
      </c>
      <c r="AI96" s="46">
        <v>101</v>
      </c>
      <c r="AJ96" s="46">
        <v>101</v>
      </c>
      <c r="AK96" s="46">
        <v>101.1</v>
      </c>
      <c r="AL96" s="46">
        <v>101.1</v>
      </c>
      <c r="AM96" s="46">
        <v>101.2</v>
      </c>
      <c r="AN96" s="46">
        <v>101.3</v>
      </c>
      <c r="AO96" s="46">
        <v>101.3</v>
      </c>
      <c r="AP96" s="46">
        <v>101.4</v>
      </c>
      <c r="AQ96" s="46">
        <v>101.4</v>
      </c>
      <c r="AR96" s="46">
        <v>101.5</v>
      </c>
      <c r="AS96" s="46">
        <v>101.6</v>
      </c>
      <c r="AT96" s="46">
        <v>101.6</v>
      </c>
      <c r="AU96" s="46">
        <v>101.7</v>
      </c>
      <c r="AV96" s="46">
        <v>101.8</v>
      </c>
      <c r="AW96" s="46">
        <v>101.8</v>
      </c>
      <c r="AX96" s="46">
        <v>101.9</v>
      </c>
      <c r="AY96" s="46">
        <v>102</v>
      </c>
      <c r="AZ96" s="46">
        <v>102</v>
      </c>
      <c r="BA96" s="46">
        <v>102.1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27.32145639640575</v>
      </c>
      <c r="D99" s="46">
        <v>26.827642776581566</v>
      </c>
      <c r="E99" s="46">
        <v>26.6</v>
      </c>
      <c r="F99" s="46">
        <v>26.4</v>
      </c>
      <c r="G99" s="46">
        <v>26.2</v>
      </c>
      <c r="H99" s="46">
        <v>26</v>
      </c>
      <c r="I99" s="46">
        <v>26</v>
      </c>
      <c r="J99" s="46">
        <v>25.8</v>
      </c>
      <c r="K99" s="46">
        <v>25.7</v>
      </c>
      <c r="L99" s="46">
        <v>25.5</v>
      </c>
      <c r="M99" s="46">
        <v>25.2</v>
      </c>
      <c r="N99" s="46">
        <v>25</v>
      </c>
      <c r="O99" s="46">
        <v>24.8</v>
      </c>
      <c r="P99" s="46">
        <v>24.6</v>
      </c>
      <c r="Q99" s="46">
        <v>24.5</v>
      </c>
      <c r="R99" s="46">
        <v>24.3</v>
      </c>
      <c r="S99" s="46">
        <v>24.1</v>
      </c>
      <c r="T99" s="46">
        <v>23.9</v>
      </c>
      <c r="U99" s="46">
        <v>23.7</v>
      </c>
      <c r="V99" s="46">
        <v>23.6</v>
      </c>
      <c r="W99" s="46">
        <v>23.4</v>
      </c>
      <c r="X99" s="46">
        <v>23.2</v>
      </c>
      <c r="Y99" s="46">
        <v>23.1</v>
      </c>
      <c r="Z99" s="46">
        <v>23</v>
      </c>
      <c r="AA99" s="46">
        <v>22.9</v>
      </c>
      <c r="AB99" s="46">
        <v>22.8</v>
      </c>
      <c r="AC99" s="46">
        <v>22.7</v>
      </c>
      <c r="AD99" s="46">
        <v>22.6</v>
      </c>
      <c r="AE99" s="46">
        <v>22.6</v>
      </c>
      <c r="AF99" s="46">
        <v>22.5</v>
      </c>
      <c r="AG99" s="46">
        <v>22.5</v>
      </c>
      <c r="AH99" s="46">
        <v>22.5</v>
      </c>
      <c r="AI99" s="46">
        <v>22.4</v>
      </c>
      <c r="AJ99" s="46">
        <v>22.4</v>
      </c>
      <c r="AK99" s="46">
        <v>22.4</v>
      </c>
      <c r="AL99" s="46">
        <v>22.3</v>
      </c>
      <c r="AM99" s="46">
        <v>22.3</v>
      </c>
      <c r="AN99" s="46">
        <v>22.3</v>
      </c>
      <c r="AO99" s="46">
        <v>22.3</v>
      </c>
      <c r="AP99" s="46">
        <v>22.2</v>
      </c>
      <c r="AQ99" s="46">
        <v>22.2</v>
      </c>
      <c r="AR99" s="46">
        <v>22.2</v>
      </c>
      <c r="AS99" s="46">
        <v>22.2</v>
      </c>
      <c r="AT99" s="46">
        <v>22.1</v>
      </c>
      <c r="AU99" s="46">
        <v>22.1</v>
      </c>
      <c r="AV99" s="46">
        <v>22.1</v>
      </c>
      <c r="AW99" s="46">
        <v>22.1</v>
      </c>
      <c r="AX99" s="46">
        <v>22</v>
      </c>
      <c r="AY99" s="46">
        <v>22</v>
      </c>
      <c r="AZ99" s="46">
        <v>22</v>
      </c>
      <c r="BA99" s="46">
        <v>21.9</v>
      </c>
    </row>
    <row r="100" spans="1:53" ht="11.25" customHeight="1">
      <c r="A100" s="46" t="s">
        <v>29</v>
      </c>
      <c r="B100" s="48" t="s">
        <v>28</v>
      </c>
      <c r="C100" s="46">
        <v>68.8</v>
      </c>
      <c r="D100" s="46">
        <v>69</v>
      </c>
      <c r="E100" s="46">
        <v>69.2</v>
      </c>
      <c r="F100" s="46">
        <v>69.2</v>
      </c>
      <c r="G100" s="46">
        <v>69.3</v>
      </c>
      <c r="H100" s="46">
        <v>69.2</v>
      </c>
      <c r="I100" s="46">
        <v>69.099999999999994</v>
      </c>
      <c r="J100" s="46">
        <v>69</v>
      </c>
      <c r="K100" s="46">
        <v>69</v>
      </c>
      <c r="L100" s="46">
        <v>69</v>
      </c>
      <c r="M100" s="46">
        <v>69.099999999999994</v>
      </c>
      <c r="N100" s="46">
        <v>69.099999999999994</v>
      </c>
      <c r="O100" s="46">
        <v>69.2</v>
      </c>
      <c r="P100" s="46">
        <v>69.2</v>
      </c>
      <c r="Q100" s="46">
        <v>69.099999999999994</v>
      </c>
      <c r="R100" s="46">
        <v>69.099999999999994</v>
      </c>
      <c r="S100" s="46">
        <v>69.2</v>
      </c>
      <c r="T100" s="46">
        <v>69.2</v>
      </c>
      <c r="U100" s="46">
        <v>69.3</v>
      </c>
      <c r="V100" s="46">
        <v>69.3</v>
      </c>
      <c r="W100" s="46">
        <v>69.3</v>
      </c>
      <c r="X100" s="46">
        <v>69.3</v>
      </c>
      <c r="Y100" s="46">
        <v>69.3</v>
      </c>
      <c r="Z100" s="46">
        <v>69.400000000000006</v>
      </c>
      <c r="AA100" s="46">
        <v>69.400000000000006</v>
      </c>
      <c r="AB100" s="46">
        <v>69.400000000000006</v>
      </c>
      <c r="AC100" s="46">
        <v>69.400000000000006</v>
      </c>
      <c r="AD100" s="46">
        <v>69.400000000000006</v>
      </c>
      <c r="AE100" s="46">
        <v>69.400000000000006</v>
      </c>
      <c r="AF100" s="46">
        <v>69.400000000000006</v>
      </c>
      <c r="AG100" s="46">
        <v>69.3</v>
      </c>
      <c r="AH100" s="46">
        <v>69.2</v>
      </c>
      <c r="AI100" s="46">
        <v>69.2</v>
      </c>
      <c r="AJ100" s="46">
        <v>69.099999999999994</v>
      </c>
      <c r="AK100" s="46">
        <v>69.099999999999994</v>
      </c>
      <c r="AL100" s="46">
        <v>69.099999999999994</v>
      </c>
      <c r="AM100" s="46">
        <v>69.2</v>
      </c>
      <c r="AN100" s="46">
        <v>69.2</v>
      </c>
      <c r="AO100" s="46">
        <v>69.2</v>
      </c>
      <c r="AP100" s="46">
        <v>69.2</v>
      </c>
      <c r="AQ100" s="46">
        <v>69.099999999999994</v>
      </c>
      <c r="AR100" s="46">
        <v>69.099999999999994</v>
      </c>
      <c r="AS100" s="46">
        <v>69</v>
      </c>
      <c r="AT100" s="46">
        <v>69</v>
      </c>
      <c r="AU100" s="46">
        <v>68.900000000000006</v>
      </c>
      <c r="AV100" s="46">
        <v>68.900000000000006</v>
      </c>
      <c r="AW100" s="46">
        <v>68.900000000000006</v>
      </c>
      <c r="AX100" s="46">
        <v>68.8</v>
      </c>
      <c r="AY100" s="46">
        <v>68.8</v>
      </c>
      <c r="AZ100" s="46">
        <v>68.7</v>
      </c>
      <c r="BA100" s="46">
        <v>68.7</v>
      </c>
    </row>
    <row r="101" spans="1:53" ht="11.25" customHeight="1">
      <c r="A101" s="46" t="s">
        <v>30</v>
      </c>
      <c r="B101" s="48" t="s">
        <v>28</v>
      </c>
      <c r="C101" s="46">
        <v>3.9141951903599441</v>
      </c>
      <c r="D101" s="46">
        <v>4.1525684404798522</v>
      </c>
      <c r="E101" s="46">
        <v>4.2</v>
      </c>
      <c r="F101" s="46">
        <v>4.4000000000000004</v>
      </c>
      <c r="G101" s="46">
        <v>4.5</v>
      </c>
      <c r="H101" s="46">
        <v>4.8</v>
      </c>
      <c r="I101" s="46">
        <v>5</v>
      </c>
      <c r="J101" s="46">
        <v>5.2</v>
      </c>
      <c r="K101" s="46">
        <v>5.3</v>
      </c>
      <c r="L101" s="46">
        <v>5.5</v>
      </c>
      <c r="M101" s="46">
        <v>5.7</v>
      </c>
      <c r="N101" s="46">
        <v>5.9</v>
      </c>
      <c r="O101" s="46">
        <v>6</v>
      </c>
      <c r="P101" s="46">
        <v>6.2</v>
      </c>
      <c r="Q101" s="46">
        <v>6.4</v>
      </c>
      <c r="R101" s="46">
        <v>6.5</v>
      </c>
      <c r="S101" s="46">
        <v>6.7</v>
      </c>
      <c r="T101" s="46">
        <v>6.9</v>
      </c>
      <c r="U101" s="46">
        <v>7</v>
      </c>
      <c r="V101" s="46">
        <v>7.1</v>
      </c>
      <c r="W101" s="46">
        <v>7.3</v>
      </c>
      <c r="X101" s="46">
        <v>7.4</v>
      </c>
      <c r="Y101" s="46">
        <v>7.6</v>
      </c>
      <c r="Z101" s="46">
        <v>7.7</v>
      </c>
      <c r="AA101" s="46">
        <v>7.7</v>
      </c>
      <c r="AB101" s="46">
        <v>7.8</v>
      </c>
      <c r="AC101" s="46">
        <v>7.9</v>
      </c>
      <c r="AD101" s="46">
        <v>8</v>
      </c>
      <c r="AE101" s="46">
        <v>8</v>
      </c>
      <c r="AF101" s="46">
        <v>8.1</v>
      </c>
      <c r="AG101" s="46">
        <v>8.1999999999999993</v>
      </c>
      <c r="AH101" s="46">
        <v>8.3000000000000007</v>
      </c>
      <c r="AI101" s="46">
        <v>8.4</v>
      </c>
      <c r="AJ101" s="46">
        <v>8.5</v>
      </c>
      <c r="AK101" s="46">
        <v>8.5</v>
      </c>
      <c r="AL101" s="46">
        <v>8.5</v>
      </c>
      <c r="AM101" s="46">
        <v>8.5</v>
      </c>
      <c r="AN101" s="46">
        <v>8.5</v>
      </c>
      <c r="AO101" s="46">
        <v>8.6</v>
      </c>
      <c r="AP101" s="46">
        <v>8.6</v>
      </c>
      <c r="AQ101" s="46">
        <v>8.6</v>
      </c>
      <c r="AR101" s="46">
        <v>8.6999999999999993</v>
      </c>
      <c r="AS101" s="46">
        <v>8.8000000000000007</v>
      </c>
      <c r="AT101" s="46">
        <v>8.9</v>
      </c>
      <c r="AU101" s="46">
        <v>8.9</v>
      </c>
      <c r="AV101" s="46">
        <v>9</v>
      </c>
      <c r="AW101" s="46">
        <v>9.1</v>
      </c>
      <c r="AX101" s="46">
        <v>9.1999999999999993</v>
      </c>
      <c r="AY101" s="46">
        <v>9.1999999999999993</v>
      </c>
      <c r="AZ101" s="46">
        <v>9.3000000000000007</v>
      </c>
      <c r="BA101" s="46">
        <v>9.4</v>
      </c>
    </row>
    <row r="102" spans="1:53" ht="11.25" customHeight="1">
      <c r="A102" s="46" t="s">
        <v>31</v>
      </c>
      <c r="B102" s="48" t="s">
        <v>28</v>
      </c>
      <c r="C102" s="46">
        <v>0.25658338960162053</v>
      </c>
      <c r="D102" s="46">
        <v>0.28093919819542706</v>
      </c>
      <c r="E102" s="46">
        <v>0.3</v>
      </c>
      <c r="F102" s="46">
        <v>0.3</v>
      </c>
      <c r="G102" s="46">
        <v>0.3</v>
      </c>
      <c r="H102" s="46">
        <v>0.3</v>
      </c>
      <c r="I102" s="46">
        <v>0.3</v>
      </c>
      <c r="J102" s="46">
        <v>0.3</v>
      </c>
      <c r="K102" s="46">
        <v>0.3</v>
      </c>
      <c r="L102" s="46">
        <v>0.3</v>
      </c>
      <c r="M102" s="46">
        <v>0.3</v>
      </c>
      <c r="N102" s="46">
        <v>0.3</v>
      </c>
      <c r="O102" s="46">
        <v>0.3</v>
      </c>
      <c r="P102" s="46">
        <v>0.3</v>
      </c>
      <c r="Q102" s="46">
        <v>0.3</v>
      </c>
      <c r="R102" s="46">
        <v>0.4</v>
      </c>
      <c r="S102" s="46">
        <v>0.4</v>
      </c>
      <c r="T102" s="46">
        <v>0.4</v>
      </c>
      <c r="U102" s="46">
        <v>0.4</v>
      </c>
      <c r="V102" s="46">
        <v>0.4</v>
      </c>
      <c r="W102" s="46">
        <v>0.4</v>
      </c>
      <c r="X102" s="46">
        <v>0.4</v>
      </c>
      <c r="Y102" s="46">
        <v>0.5</v>
      </c>
      <c r="Z102" s="46">
        <v>0.5</v>
      </c>
      <c r="AA102" s="46">
        <v>0.5</v>
      </c>
      <c r="AB102" s="46">
        <v>0.6</v>
      </c>
      <c r="AC102" s="46">
        <v>0.6</v>
      </c>
      <c r="AD102" s="46">
        <v>0.6</v>
      </c>
      <c r="AE102" s="46">
        <v>0.6</v>
      </c>
      <c r="AF102" s="46">
        <v>0.7</v>
      </c>
      <c r="AG102" s="46">
        <v>0.7</v>
      </c>
      <c r="AH102" s="46">
        <v>0.7</v>
      </c>
      <c r="AI102" s="46">
        <v>0.8</v>
      </c>
      <c r="AJ102" s="46">
        <v>0.8</v>
      </c>
      <c r="AK102" s="46">
        <v>0.8</v>
      </c>
      <c r="AL102" s="46">
        <v>0.8</v>
      </c>
      <c r="AM102" s="46">
        <v>0.8</v>
      </c>
      <c r="AN102" s="46">
        <v>0.9</v>
      </c>
      <c r="AO102" s="46">
        <v>0.9</v>
      </c>
      <c r="AP102" s="46">
        <v>0.9</v>
      </c>
      <c r="AQ102" s="46">
        <v>0.9</v>
      </c>
      <c r="AR102" s="46">
        <v>0.9</v>
      </c>
      <c r="AS102" s="46">
        <v>0.9</v>
      </c>
      <c r="AT102" s="46">
        <v>0.9</v>
      </c>
      <c r="AU102" s="46">
        <v>1</v>
      </c>
      <c r="AV102" s="46">
        <v>1</v>
      </c>
      <c r="AW102" s="46">
        <v>1</v>
      </c>
      <c r="AX102" s="46">
        <v>1</v>
      </c>
      <c r="AY102" s="46">
        <v>1</v>
      </c>
      <c r="AZ102" s="46">
        <v>1</v>
      </c>
      <c r="BA102" s="46">
        <v>1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45.424194815396703</v>
      </c>
      <c r="D104" s="46">
        <v>44.885983807472329</v>
      </c>
      <c r="E104" s="46">
        <v>44.5</v>
      </c>
      <c r="F104" s="46">
        <v>44.4</v>
      </c>
      <c r="G104" s="46">
        <v>44.4</v>
      </c>
      <c r="H104" s="46">
        <v>44.5</v>
      </c>
      <c r="I104" s="46">
        <v>44.8</v>
      </c>
      <c r="J104" s="46">
        <v>44.8</v>
      </c>
      <c r="K104" s="46">
        <v>44.9</v>
      </c>
      <c r="L104" s="46">
        <v>44.9</v>
      </c>
      <c r="M104" s="46">
        <v>44.7</v>
      </c>
      <c r="N104" s="46">
        <v>44.6</v>
      </c>
      <c r="O104" s="46">
        <v>44.5</v>
      </c>
      <c r="P104" s="46">
        <v>44.6</v>
      </c>
      <c r="Q104" s="46">
        <v>44.7</v>
      </c>
      <c r="R104" s="46">
        <v>44.7</v>
      </c>
      <c r="S104" s="46">
        <v>44.6</v>
      </c>
      <c r="T104" s="46">
        <v>44.5</v>
      </c>
      <c r="U104" s="46">
        <v>44.3</v>
      </c>
      <c r="V104" s="46">
        <v>44.3</v>
      </c>
      <c r="W104" s="46">
        <v>44.3</v>
      </c>
      <c r="X104" s="46">
        <v>44.2</v>
      </c>
      <c r="Y104" s="46">
        <v>44.2</v>
      </c>
      <c r="Z104" s="46">
        <v>44.2</v>
      </c>
      <c r="AA104" s="46">
        <v>44.1</v>
      </c>
      <c r="AB104" s="46">
        <v>44.1</v>
      </c>
      <c r="AC104" s="46">
        <v>44.1</v>
      </c>
      <c r="AD104" s="46">
        <v>44.1</v>
      </c>
      <c r="AE104" s="46">
        <v>44.1</v>
      </c>
      <c r="AF104" s="46">
        <v>44.2</v>
      </c>
      <c r="AG104" s="46">
        <v>44.3</v>
      </c>
      <c r="AH104" s="46">
        <v>44.5</v>
      </c>
      <c r="AI104" s="46">
        <v>44.6</v>
      </c>
      <c r="AJ104" s="46">
        <v>44.6</v>
      </c>
      <c r="AK104" s="46">
        <v>44.6</v>
      </c>
      <c r="AL104" s="46">
        <v>44.6</v>
      </c>
      <c r="AM104" s="46">
        <v>44.6</v>
      </c>
      <c r="AN104" s="46">
        <v>44.6</v>
      </c>
      <c r="AO104" s="46">
        <v>44.5</v>
      </c>
      <c r="AP104" s="46">
        <v>44.6</v>
      </c>
      <c r="AQ104" s="46">
        <v>44.6</v>
      </c>
      <c r="AR104" s="46">
        <v>44.7</v>
      </c>
      <c r="AS104" s="46">
        <v>44.8</v>
      </c>
      <c r="AT104" s="46">
        <v>44.9</v>
      </c>
      <c r="AU104" s="46">
        <v>45.1</v>
      </c>
      <c r="AV104" s="46">
        <v>45.2</v>
      </c>
      <c r="AW104" s="46">
        <v>45.2</v>
      </c>
      <c r="AX104" s="46">
        <v>45.3</v>
      </c>
      <c r="AY104" s="46">
        <v>45.4</v>
      </c>
      <c r="AZ104" s="46">
        <v>45.5</v>
      </c>
      <c r="BA104" s="46">
        <v>45.6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61" t="s">
        <v>86</v>
      </c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s="61"/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54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>
      <c r="B137" s="1"/>
      <c r="C137" s="1"/>
    </row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  <row r="255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41985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41985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pageSetUpPr fitToPage="1"/>
  </sheetPr>
  <dimension ref="A1:BA254"/>
  <sheetViews>
    <sheetView workbookViewId="0">
      <pane ySplit="6" topLeftCell="A17" activePane="bottomLeft" state="frozen"/>
      <selection activeCell="A7" sqref="A7:N7"/>
      <selection pane="bottomLeft" activeCell="A7" sqref="A7:N7"/>
    </sheetView>
  </sheetViews>
  <sheetFormatPr defaultRowHeight="11.25"/>
  <cols>
    <col min="1" max="1" width="25.83203125" customWidth="1"/>
    <col min="2" max="2" width="8.83203125" customWidth="1"/>
    <col min="3" max="98" width="10.83203125" customWidth="1"/>
  </cols>
  <sheetData>
    <row r="1" spans="1:53" s="7" customFormat="1" ht="60" customHeight="1">
      <c r="A1" s="28" t="s">
        <v>3</v>
      </c>
      <c r="B1" s="22"/>
      <c r="K1" s="9"/>
      <c r="M1" s="8"/>
    </row>
    <row r="2" spans="1:53" s="3" customFormat="1" ht="20.100000000000001" customHeight="1">
      <c r="A2" s="20" t="str">
        <f>Contents!A2</f>
        <v>3222.0 Population Projections, Australia, 2006 to 2101</v>
      </c>
    </row>
    <row r="3" spans="1:53" s="26" customFormat="1" ht="12.75" customHeight="1">
      <c r="A3" s="29" t="str">
        <f>Contents!A3</f>
        <v>Released at 11.30am (Canberra time) 4 September 2008</v>
      </c>
    </row>
    <row r="4" spans="1:53" s="30" customFormat="1" ht="20.100000000000001" customHeight="1">
      <c r="A4" s="102" t="s">
        <v>82</v>
      </c>
      <c r="B4" s="103"/>
      <c r="C4" s="103"/>
      <c r="D4" s="103"/>
      <c r="E4" s="103"/>
      <c r="F4" s="104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</row>
    <row r="5" spans="1:53">
      <c r="A5" s="10"/>
      <c r="B5" s="83"/>
      <c r="C5" s="123" t="s">
        <v>6</v>
      </c>
      <c r="D5" s="123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3"/>
    </row>
    <row r="6" spans="1:53" ht="11.25" customHeight="1">
      <c r="A6" s="10"/>
      <c r="B6" s="83"/>
      <c r="C6" s="54" t="s">
        <v>39</v>
      </c>
      <c r="D6" s="54" t="s">
        <v>40</v>
      </c>
      <c r="E6" s="33">
        <v>2008</v>
      </c>
      <c r="F6" s="33">
        <v>2009</v>
      </c>
      <c r="G6" s="33">
        <v>2010</v>
      </c>
      <c r="H6" s="33">
        <v>2011</v>
      </c>
      <c r="I6" s="33">
        <v>2012</v>
      </c>
      <c r="J6" s="33">
        <v>2013</v>
      </c>
      <c r="K6" s="33">
        <v>2014</v>
      </c>
      <c r="L6" s="33">
        <v>2015</v>
      </c>
      <c r="M6" s="33">
        <v>2016</v>
      </c>
      <c r="N6" s="33">
        <v>2017</v>
      </c>
      <c r="O6" s="33">
        <v>2018</v>
      </c>
      <c r="P6" s="33">
        <v>2019</v>
      </c>
      <c r="Q6" s="33">
        <v>2020</v>
      </c>
      <c r="R6" s="33">
        <v>2021</v>
      </c>
      <c r="S6" s="33">
        <v>2022</v>
      </c>
      <c r="T6" s="33">
        <v>2023</v>
      </c>
      <c r="U6" s="33">
        <v>2024</v>
      </c>
      <c r="V6" s="33">
        <v>2025</v>
      </c>
      <c r="W6" s="33">
        <v>2026</v>
      </c>
      <c r="X6" s="33">
        <v>2027</v>
      </c>
      <c r="Y6" s="33">
        <v>2028</v>
      </c>
      <c r="Z6" s="33">
        <v>2029</v>
      </c>
      <c r="AA6" s="33">
        <v>2030</v>
      </c>
      <c r="AB6" s="33">
        <v>2031</v>
      </c>
      <c r="AC6" s="33">
        <v>2032</v>
      </c>
      <c r="AD6" s="33">
        <v>2033</v>
      </c>
      <c r="AE6" s="33">
        <v>2034</v>
      </c>
      <c r="AF6" s="33">
        <v>2035</v>
      </c>
      <c r="AG6" s="33">
        <v>2036</v>
      </c>
      <c r="AH6" s="33">
        <v>2037</v>
      </c>
      <c r="AI6" s="33">
        <v>2038</v>
      </c>
      <c r="AJ6" s="33">
        <v>2039</v>
      </c>
      <c r="AK6" s="33">
        <v>2040</v>
      </c>
      <c r="AL6" s="33">
        <v>2041</v>
      </c>
      <c r="AM6" s="33">
        <v>2042</v>
      </c>
      <c r="AN6" s="33">
        <v>2043</v>
      </c>
      <c r="AO6" s="33">
        <v>2044</v>
      </c>
      <c r="AP6" s="33">
        <v>2045</v>
      </c>
      <c r="AQ6" s="33">
        <v>2046</v>
      </c>
      <c r="AR6" s="33">
        <v>2047</v>
      </c>
      <c r="AS6" s="33">
        <v>2048</v>
      </c>
      <c r="AT6" s="33">
        <v>2049</v>
      </c>
      <c r="AU6" s="33">
        <v>2050</v>
      </c>
      <c r="AV6" s="33">
        <v>2051</v>
      </c>
      <c r="AW6" s="33">
        <v>2052</v>
      </c>
      <c r="AX6" s="33">
        <v>2053</v>
      </c>
      <c r="AY6" s="33">
        <v>2054</v>
      </c>
      <c r="AZ6" s="33">
        <v>2055</v>
      </c>
      <c r="BA6" s="33">
        <v>2056</v>
      </c>
    </row>
    <row r="7" spans="1:53" s="10" customFormat="1" ht="11.25" customHeight="1">
      <c r="A7" s="121" t="s">
        <v>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58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</row>
    <row r="8" spans="1:53" s="10" customFormat="1" ht="11.25" customHeight="1">
      <c r="A8" s="1" t="s">
        <v>8</v>
      </c>
      <c r="B8" s="1"/>
      <c r="C8"/>
      <c r="D8"/>
      <c r="E8"/>
      <c r="F8"/>
      <c r="G8"/>
      <c r="H8"/>
      <c r="I8"/>
      <c r="J8"/>
      <c r="K8"/>
      <c r="L8"/>
      <c r="M8"/>
      <c r="N8"/>
      <c r="O8" s="13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ht="11.25" customHeight="1">
      <c r="A9" s="38" t="s">
        <v>9</v>
      </c>
      <c r="B9" s="39" t="s">
        <v>10</v>
      </c>
      <c r="C9" s="55">
        <v>330164</v>
      </c>
      <c r="D9" s="41">
        <v>334119</v>
      </c>
      <c r="E9" s="41">
        <v>339761</v>
      </c>
      <c r="F9" s="41">
        <v>344388</v>
      </c>
      <c r="G9" s="41">
        <v>349612</v>
      </c>
      <c r="H9" s="41">
        <v>355652</v>
      </c>
      <c r="I9" s="41">
        <v>361814</v>
      </c>
      <c r="J9" s="41">
        <v>368051</v>
      </c>
      <c r="K9" s="41">
        <v>374361</v>
      </c>
      <c r="L9" s="41">
        <v>380744</v>
      </c>
      <c r="M9" s="41">
        <v>387203</v>
      </c>
      <c r="N9" s="41">
        <v>393738</v>
      </c>
      <c r="O9" s="41">
        <v>400352</v>
      </c>
      <c r="P9" s="41">
        <v>407044</v>
      </c>
      <c r="Q9" s="41">
        <v>413808</v>
      </c>
      <c r="R9" s="41">
        <v>420639</v>
      </c>
      <c r="S9" s="41">
        <v>427531</v>
      </c>
      <c r="T9" s="41">
        <v>434475</v>
      </c>
      <c r="U9" s="41">
        <v>441455</v>
      </c>
      <c r="V9" s="41">
        <v>448466</v>
      </c>
      <c r="W9" s="41">
        <v>455497</v>
      </c>
      <c r="X9" s="41">
        <v>462540</v>
      </c>
      <c r="Y9" s="41">
        <v>469597</v>
      </c>
      <c r="Z9" s="41">
        <v>476659</v>
      </c>
      <c r="AA9" s="41">
        <v>483722</v>
      </c>
      <c r="AB9" s="41">
        <v>490780</v>
      </c>
      <c r="AC9" s="41">
        <v>497831</v>
      </c>
      <c r="AD9" s="41">
        <v>504871</v>
      </c>
      <c r="AE9" s="41">
        <v>511904</v>
      </c>
      <c r="AF9" s="41">
        <v>518933</v>
      </c>
      <c r="AG9" s="41">
        <v>525962</v>
      </c>
      <c r="AH9" s="41">
        <v>532995</v>
      </c>
      <c r="AI9" s="41">
        <v>540044</v>
      </c>
      <c r="AJ9" s="41">
        <v>547115</v>
      </c>
      <c r="AK9" s="41">
        <v>554216</v>
      </c>
      <c r="AL9" s="41">
        <v>561354</v>
      </c>
      <c r="AM9" s="41">
        <v>568538</v>
      </c>
      <c r="AN9" s="41">
        <v>575774</v>
      </c>
      <c r="AO9" s="41">
        <v>583065</v>
      </c>
      <c r="AP9" s="41">
        <v>590417</v>
      </c>
      <c r="AQ9" s="41">
        <v>597832</v>
      </c>
      <c r="AR9" s="41">
        <v>605309</v>
      </c>
      <c r="AS9" s="41">
        <v>612848</v>
      </c>
      <c r="AT9" s="41">
        <v>620443</v>
      </c>
      <c r="AU9" s="41">
        <v>628097</v>
      </c>
      <c r="AV9" s="41">
        <v>635811</v>
      </c>
      <c r="AW9" s="41">
        <v>643584</v>
      </c>
      <c r="AX9" s="41">
        <v>651413</v>
      </c>
      <c r="AY9" s="41">
        <v>659294</v>
      </c>
      <c r="AZ9" s="41">
        <v>667224</v>
      </c>
      <c r="BA9" s="41">
        <v>675204</v>
      </c>
    </row>
    <row r="10" spans="1:53" ht="11.25" customHeight="1">
      <c r="A10" s="38" t="s">
        <v>11</v>
      </c>
      <c r="B10" s="39" t="s">
        <v>10</v>
      </c>
      <c r="C10" s="55">
        <v>4409</v>
      </c>
      <c r="D10" s="39">
        <v>4474</v>
      </c>
      <c r="E10" s="41">
        <v>4751</v>
      </c>
      <c r="F10" s="41">
        <v>4824</v>
      </c>
      <c r="G10" s="41">
        <v>4905</v>
      </c>
      <c r="H10" s="41">
        <v>4996</v>
      </c>
      <c r="I10" s="41">
        <v>5091</v>
      </c>
      <c r="J10" s="41">
        <v>5186</v>
      </c>
      <c r="K10" s="41">
        <v>5281</v>
      </c>
      <c r="L10" s="41">
        <v>5378</v>
      </c>
      <c r="M10" s="41">
        <v>5476</v>
      </c>
      <c r="N10" s="41">
        <v>5574</v>
      </c>
      <c r="O10" s="41">
        <v>5671</v>
      </c>
      <c r="P10" s="41">
        <v>5765</v>
      </c>
      <c r="Q10" s="41">
        <v>5854</v>
      </c>
      <c r="R10" s="41">
        <v>5939</v>
      </c>
      <c r="S10" s="41">
        <v>6013</v>
      </c>
      <c r="T10" s="41">
        <v>6073</v>
      </c>
      <c r="U10" s="41">
        <v>6130</v>
      </c>
      <c r="V10" s="41">
        <v>6181</v>
      </c>
      <c r="W10" s="41">
        <v>6227</v>
      </c>
      <c r="X10" s="41">
        <v>6271</v>
      </c>
      <c r="Y10" s="41">
        <v>6310</v>
      </c>
      <c r="Z10" s="41">
        <v>6349</v>
      </c>
      <c r="AA10" s="41">
        <v>6386</v>
      </c>
      <c r="AB10" s="41">
        <v>6422</v>
      </c>
      <c r="AC10" s="41">
        <v>6461</v>
      </c>
      <c r="AD10" s="41">
        <v>6502</v>
      </c>
      <c r="AE10" s="41">
        <v>6549</v>
      </c>
      <c r="AF10" s="41">
        <v>6600</v>
      </c>
      <c r="AG10" s="41">
        <v>6658</v>
      </c>
      <c r="AH10" s="41">
        <v>6724</v>
      </c>
      <c r="AI10" s="41">
        <v>6798</v>
      </c>
      <c r="AJ10" s="41">
        <v>6877</v>
      </c>
      <c r="AK10" s="41">
        <v>6964</v>
      </c>
      <c r="AL10" s="41">
        <v>7055</v>
      </c>
      <c r="AM10" s="41">
        <v>7150</v>
      </c>
      <c r="AN10" s="41">
        <v>7248</v>
      </c>
      <c r="AO10" s="41">
        <v>7348</v>
      </c>
      <c r="AP10" s="41">
        <v>7449</v>
      </c>
      <c r="AQ10" s="41">
        <v>7550</v>
      </c>
      <c r="AR10" s="41">
        <v>7650</v>
      </c>
      <c r="AS10" s="41">
        <v>7750</v>
      </c>
      <c r="AT10" s="41">
        <v>7847</v>
      </c>
      <c r="AU10" s="41">
        <v>7942</v>
      </c>
      <c r="AV10" s="41">
        <v>8035</v>
      </c>
      <c r="AW10" s="41">
        <v>8125</v>
      </c>
      <c r="AX10" s="41">
        <v>8211</v>
      </c>
      <c r="AY10" s="41">
        <v>8293</v>
      </c>
      <c r="AZ10" s="41">
        <v>8373</v>
      </c>
      <c r="BA10" s="41">
        <v>8448</v>
      </c>
    </row>
    <row r="11" spans="1:53" ht="11.25" customHeight="1">
      <c r="A11" s="38" t="s">
        <v>12</v>
      </c>
      <c r="B11" s="39" t="s">
        <v>10</v>
      </c>
      <c r="C11" s="55">
        <v>1503</v>
      </c>
      <c r="D11" s="39">
        <v>1525</v>
      </c>
      <c r="E11" s="41">
        <v>1574</v>
      </c>
      <c r="F11" s="41">
        <v>1600</v>
      </c>
      <c r="G11" s="41">
        <v>1625</v>
      </c>
      <c r="H11" s="41">
        <v>1654</v>
      </c>
      <c r="I11" s="41">
        <v>1674</v>
      </c>
      <c r="J11" s="41">
        <v>1696</v>
      </c>
      <c r="K11" s="41">
        <v>1718</v>
      </c>
      <c r="L11" s="41">
        <v>1739</v>
      </c>
      <c r="M11" s="41">
        <v>1761</v>
      </c>
      <c r="N11" s="41">
        <v>1780</v>
      </c>
      <c r="O11" s="41">
        <v>1799</v>
      </c>
      <c r="P11" s="41">
        <v>1821</v>
      </c>
      <c r="Q11" s="41">
        <v>1843</v>
      </c>
      <c r="R11" s="41">
        <v>1867</v>
      </c>
      <c r="S11" s="41">
        <v>1889</v>
      </c>
      <c r="T11" s="41">
        <v>1913</v>
      </c>
      <c r="U11" s="41">
        <v>1939</v>
      </c>
      <c r="V11" s="41">
        <v>1970</v>
      </c>
      <c r="W11" s="41">
        <v>2004</v>
      </c>
      <c r="X11" s="41">
        <v>2034</v>
      </c>
      <c r="Y11" s="41">
        <v>2068</v>
      </c>
      <c r="Z11" s="41">
        <v>2106</v>
      </c>
      <c r="AA11" s="41">
        <v>2148</v>
      </c>
      <c r="AB11" s="41">
        <v>2191</v>
      </c>
      <c r="AC11" s="41">
        <v>2241</v>
      </c>
      <c r="AD11" s="41">
        <v>2289</v>
      </c>
      <c r="AE11" s="41">
        <v>2340</v>
      </c>
      <c r="AF11" s="41">
        <v>2391</v>
      </c>
      <c r="AG11" s="41">
        <v>2445</v>
      </c>
      <c r="AH11" s="41">
        <v>2495</v>
      </c>
      <c r="AI11" s="41">
        <v>2547</v>
      </c>
      <c r="AJ11" s="41">
        <v>2596</v>
      </c>
      <c r="AK11" s="41">
        <v>2646</v>
      </c>
      <c r="AL11" s="41">
        <v>2691</v>
      </c>
      <c r="AM11" s="41">
        <v>2734</v>
      </c>
      <c r="AN11" s="41">
        <v>2777</v>
      </c>
      <c r="AO11" s="41">
        <v>2816</v>
      </c>
      <c r="AP11" s="41">
        <v>2854</v>
      </c>
      <c r="AQ11" s="41">
        <v>2893</v>
      </c>
      <c r="AR11" s="41">
        <v>2931</v>
      </c>
      <c r="AS11" s="41">
        <v>2975</v>
      </c>
      <c r="AT11" s="41">
        <v>3013</v>
      </c>
      <c r="AU11" s="41">
        <v>3048</v>
      </c>
      <c r="AV11" s="41">
        <v>3082</v>
      </c>
      <c r="AW11" s="41">
        <v>3116</v>
      </c>
      <c r="AX11" s="41">
        <v>3150</v>
      </c>
      <c r="AY11" s="41">
        <v>3183</v>
      </c>
      <c r="AZ11" s="41">
        <v>3213</v>
      </c>
      <c r="BA11" s="41">
        <v>3245</v>
      </c>
    </row>
    <row r="12" spans="1:53" ht="11.25" customHeight="1">
      <c r="A12" s="38" t="s">
        <v>13</v>
      </c>
      <c r="B12" s="39" t="s">
        <v>10</v>
      </c>
      <c r="C12" s="55">
        <v>2906</v>
      </c>
      <c r="D12" s="39">
        <v>2949</v>
      </c>
      <c r="E12" s="41">
        <v>3177</v>
      </c>
      <c r="F12" s="41">
        <v>3224</v>
      </c>
      <c r="G12" s="41">
        <v>3280</v>
      </c>
      <c r="H12" s="41">
        <v>3342</v>
      </c>
      <c r="I12" s="41">
        <v>3417</v>
      </c>
      <c r="J12" s="41">
        <v>3490</v>
      </c>
      <c r="K12" s="41">
        <v>3563</v>
      </c>
      <c r="L12" s="41">
        <v>3639</v>
      </c>
      <c r="M12" s="41">
        <v>3715</v>
      </c>
      <c r="N12" s="41">
        <v>3794</v>
      </c>
      <c r="O12" s="41">
        <v>3872</v>
      </c>
      <c r="P12" s="41">
        <v>3944</v>
      </c>
      <c r="Q12" s="41">
        <v>4011</v>
      </c>
      <c r="R12" s="41">
        <v>4072</v>
      </c>
      <c r="S12" s="41">
        <v>4124</v>
      </c>
      <c r="T12" s="41">
        <v>4160</v>
      </c>
      <c r="U12" s="41">
        <v>4191</v>
      </c>
      <c r="V12" s="41">
        <v>4211</v>
      </c>
      <c r="W12" s="41">
        <v>4223</v>
      </c>
      <c r="X12" s="41">
        <v>4237</v>
      </c>
      <c r="Y12" s="41">
        <v>4242</v>
      </c>
      <c r="Z12" s="41">
        <v>4243</v>
      </c>
      <c r="AA12" s="41">
        <v>4238</v>
      </c>
      <c r="AB12" s="41">
        <v>4231</v>
      </c>
      <c r="AC12" s="41">
        <v>4220</v>
      </c>
      <c r="AD12" s="41">
        <v>4213</v>
      </c>
      <c r="AE12" s="41">
        <v>4209</v>
      </c>
      <c r="AF12" s="41">
        <v>4209</v>
      </c>
      <c r="AG12" s="41">
        <v>4213</v>
      </c>
      <c r="AH12" s="41">
        <v>4229</v>
      </c>
      <c r="AI12" s="41">
        <v>4251</v>
      </c>
      <c r="AJ12" s="41">
        <v>4281</v>
      </c>
      <c r="AK12" s="41">
        <v>4318</v>
      </c>
      <c r="AL12" s="41">
        <v>4364</v>
      </c>
      <c r="AM12" s="41">
        <v>4416</v>
      </c>
      <c r="AN12" s="41">
        <v>4471</v>
      </c>
      <c r="AO12" s="41">
        <v>4532</v>
      </c>
      <c r="AP12" s="41">
        <v>4595</v>
      </c>
      <c r="AQ12" s="41">
        <v>4657</v>
      </c>
      <c r="AR12" s="41">
        <v>4719</v>
      </c>
      <c r="AS12" s="41">
        <v>4775</v>
      </c>
      <c r="AT12" s="41">
        <v>4834</v>
      </c>
      <c r="AU12" s="41">
        <v>4894</v>
      </c>
      <c r="AV12" s="41">
        <v>4953</v>
      </c>
      <c r="AW12" s="41">
        <v>5009</v>
      </c>
      <c r="AX12" s="41">
        <v>5061</v>
      </c>
      <c r="AY12" s="41">
        <v>5110</v>
      </c>
      <c r="AZ12" s="41">
        <v>5160</v>
      </c>
      <c r="BA12" s="41">
        <v>5203</v>
      </c>
    </row>
    <row r="13" spans="1:53" ht="11.25" customHeight="1">
      <c r="A13" s="38" t="s">
        <v>14</v>
      </c>
      <c r="B13" s="39" t="s">
        <v>10</v>
      </c>
      <c r="C13" s="55">
        <v>501</v>
      </c>
      <c r="D13" s="39">
        <v>799</v>
      </c>
      <c r="E13" s="41">
        <v>950</v>
      </c>
      <c r="F13" s="41">
        <v>1000</v>
      </c>
      <c r="G13" s="41">
        <v>1260</v>
      </c>
      <c r="H13" s="41">
        <v>1320</v>
      </c>
      <c r="I13" s="41">
        <v>1320</v>
      </c>
      <c r="J13" s="41">
        <v>1320</v>
      </c>
      <c r="K13" s="41">
        <v>1320</v>
      </c>
      <c r="L13" s="41">
        <v>1320</v>
      </c>
      <c r="M13" s="41">
        <v>1320</v>
      </c>
      <c r="N13" s="41">
        <v>1320</v>
      </c>
      <c r="O13" s="41">
        <v>1320</v>
      </c>
      <c r="P13" s="41">
        <v>1320</v>
      </c>
      <c r="Q13" s="41">
        <v>1320</v>
      </c>
      <c r="R13" s="41">
        <v>1320</v>
      </c>
      <c r="S13" s="41">
        <v>1320</v>
      </c>
      <c r="T13" s="41">
        <v>1320</v>
      </c>
      <c r="U13" s="41">
        <v>1320</v>
      </c>
      <c r="V13" s="41">
        <v>1320</v>
      </c>
      <c r="W13" s="41">
        <v>1320</v>
      </c>
      <c r="X13" s="41">
        <v>1320</v>
      </c>
      <c r="Y13" s="41">
        <v>1320</v>
      </c>
      <c r="Z13" s="41">
        <v>1320</v>
      </c>
      <c r="AA13" s="41">
        <v>1320</v>
      </c>
      <c r="AB13" s="41">
        <v>1320</v>
      </c>
      <c r="AC13" s="41">
        <v>1320</v>
      </c>
      <c r="AD13" s="41">
        <v>1320</v>
      </c>
      <c r="AE13" s="41">
        <v>1320</v>
      </c>
      <c r="AF13" s="41">
        <v>1320</v>
      </c>
      <c r="AG13" s="41">
        <v>1320</v>
      </c>
      <c r="AH13" s="41">
        <v>1320</v>
      </c>
      <c r="AI13" s="41">
        <v>1320</v>
      </c>
      <c r="AJ13" s="41">
        <v>1320</v>
      </c>
      <c r="AK13" s="41">
        <v>1320</v>
      </c>
      <c r="AL13" s="41">
        <v>1320</v>
      </c>
      <c r="AM13" s="41">
        <v>1320</v>
      </c>
      <c r="AN13" s="41">
        <v>1320</v>
      </c>
      <c r="AO13" s="41">
        <v>1320</v>
      </c>
      <c r="AP13" s="41">
        <v>1320</v>
      </c>
      <c r="AQ13" s="41">
        <v>1320</v>
      </c>
      <c r="AR13" s="41">
        <v>1320</v>
      </c>
      <c r="AS13" s="41">
        <v>1320</v>
      </c>
      <c r="AT13" s="41">
        <v>1320</v>
      </c>
      <c r="AU13" s="41">
        <v>1320</v>
      </c>
      <c r="AV13" s="41">
        <v>1320</v>
      </c>
      <c r="AW13" s="41">
        <v>1320</v>
      </c>
      <c r="AX13" s="41">
        <v>1320</v>
      </c>
      <c r="AY13" s="41">
        <v>1320</v>
      </c>
      <c r="AZ13" s="41">
        <v>1320</v>
      </c>
      <c r="BA13" s="41">
        <v>1320</v>
      </c>
    </row>
    <row r="14" spans="1:53" ht="11.25" customHeight="1">
      <c r="A14" s="38" t="s">
        <v>15</v>
      </c>
      <c r="B14" s="39" t="s">
        <v>10</v>
      </c>
      <c r="C14" s="55">
        <v>258</v>
      </c>
      <c r="D14" s="39">
        <v>1894</v>
      </c>
      <c r="E14" s="41">
        <v>500</v>
      </c>
      <c r="F14" s="41">
        <v>1000</v>
      </c>
      <c r="G14" s="41">
        <v>1500</v>
      </c>
      <c r="H14" s="41">
        <v>1500</v>
      </c>
      <c r="I14" s="41">
        <v>1500</v>
      </c>
      <c r="J14" s="41">
        <v>1500</v>
      </c>
      <c r="K14" s="41">
        <v>1500</v>
      </c>
      <c r="L14" s="41">
        <v>1500</v>
      </c>
      <c r="M14" s="41">
        <v>1500</v>
      </c>
      <c r="N14" s="41">
        <v>1500</v>
      </c>
      <c r="O14" s="41">
        <v>1500</v>
      </c>
      <c r="P14" s="41">
        <v>1500</v>
      </c>
      <c r="Q14" s="41">
        <v>1500</v>
      </c>
      <c r="R14" s="41">
        <v>1500</v>
      </c>
      <c r="S14" s="41">
        <v>1500</v>
      </c>
      <c r="T14" s="41">
        <v>1500</v>
      </c>
      <c r="U14" s="41">
        <v>1500</v>
      </c>
      <c r="V14" s="41">
        <v>1500</v>
      </c>
      <c r="W14" s="41">
        <v>1500</v>
      </c>
      <c r="X14" s="41">
        <v>1500</v>
      </c>
      <c r="Y14" s="41">
        <v>1500</v>
      </c>
      <c r="Z14" s="41">
        <v>1500</v>
      </c>
      <c r="AA14" s="41">
        <v>1500</v>
      </c>
      <c r="AB14" s="41">
        <v>1500</v>
      </c>
      <c r="AC14" s="41">
        <v>1500</v>
      </c>
      <c r="AD14" s="41">
        <v>1500</v>
      </c>
      <c r="AE14" s="41">
        <v>1500</v>
      </c>
      <c r="AF14" s="41">
        <v>1500</v>
      </c>
      <c r="AG14" s="41">
        <v>1500</v>
      </c>
      <c r="AH14" s="41">
        <v>1500</v>
      </c>
      <c r="AI14" s="41">
        <v>1500</v>
      </c>
      <c r="AJ14" s="41">
        <v>1500</v>
      </c>
      <c r="AK14" s="41">
        <v>1500</v>
      </c>
      <c r="AL14" s="41">
        <v>1500</v>
      </c>
      <c r="AM14" s="41">
        <v>1500</v>
      </c>
      <c r="AN14" s="41">
        <v>1500</v>
      </c>
      <c r="AO14" s="41">
        <v>1500</v>
      </c>
      <c r="AP14" s="41">
        <v>1500</v>
      </c>
      <c r="AQ14" s="41">
        <v>1500</v>
      </c>
      <c r="AR14" s="41">
        <v>1500</v>
      </c>
      <c r="AS14" s="41">
        <v>1500</v>
      </c>
      <c r="AT14" s="41">
        <v>1500</v>
      </c>
      <c r="AU14" s="41">
        <v>1500</v>
      </c>
      <c r="AV14" s="41">
        <v>1500</v>
      </c>
      <c r="AW14" s="41">
        <v>1500</v>
      </c>
      <c r="AX14" s="41">
        <v>1500</v>
      </c>
      <c r="AY14" s="41">
        <v>1500</v>
      </c>
      <c r="AZ14" s="41">
        <v>1500</v>
      </c>
      <c r="BA14" s="41">
        <v>1500</v>
      </c>
    </row>
    <row r="15" spans="1:53" ht="11.25" customHeight="1">
      <c r="A15" s="38" t="s">
        <v>16</v>
      </c>
      <c r="B15" s="39" t="s">
        <v>10</v>
      </c>
      <c r="C15" s="55">
        <v>759</v>
      </c>
      <c r="D15" s="39">
        <v>2693</v>
      </c>
      <c r="E15" s="41">
        <v>1450</v>
      </c>
      <c r="F15" s="41">
        <v>2000</v>
      </c>
      <c r="G15" s="41">
        <v>2760</v>
      </c>
      <c r="H15" s="41">
        <v>2820</v>
      </c>
      <c r="I15" s="41">
        <v>2820</v>
      </c>
      <c r="J15" s="41">
        <v>2820</v>
      </c>
      <c r="K15" s="41">
        <v>2820</v>
      </c>
      <c r="L15" s="41">
        <v>2820</v>
      </c>
      <c r="M15" s="41">
        <v>2820</v>
      </c>
      <c r="N15" s="41">
        <v>2820</v>
      </c>
      <c r="O15" s="41">
        <v>2820</v>
      </c>
      <c r="P15" s="41">
        <v>2820</v>
      </c>
      <c r="Q15" s="41">
        <v>2820</v>
      </c>
      <c r="R15" s="41">
        <v>2820</v>
      </c>
      <c r="S15" s="41">
        <v>2820</v>
      </c>
      <c r="T15" s="41">
        <v>2820</v>
      </c>
      <c r="U15" s="41">
        <v>2820</v>
      </c>
      <c r="V15" s="41">
        <v>2820</v>
      </c>
      <c r="W15" s="41">
        <v>2820</v>
      </c>
      <c r="X15" s="41">
        <v>2820</v>
      </c>
      <c r="Y15" s="41">
        <v>2820</v>
      </c>
      <c r="Z15" s="41">
        <v>2820</v>
      </c>
      <c r="AA15" s="41">
        <v>2820</v>
      </c>
      <c r="AB15" s="41">
        <v>2820</v>
      </c>
      <c r="AC15" s="41">
        <v>2820</v>
      </c>
      <c r="AD15" s="41">
        <v>2820</v>
      </c>
      <c r="AE15" s="41">
        <v>2820</v>
      </c>
      <c r="AF15" s="41">
        <v>2820</v>
      </c>
      <c r="AG15" s="41">
        <v>2820</v>
      </c>
      <c r="AH15" s="41">
        <v>2820</v>
      </c>
      <c r="AI15" s="41">
        <v>2820</v>
      </c>
      <c r="AJ15" s="41">
        <v>2820</v>
      </c>
      <c r="AK15" s="41">
        <v>2820</v>
      </c>
      <c r="AL15" s="41">
        <v>2820</v>
      </c>
      <c r="AM15" s="41">
        <v>2820</v>
      </c>
      <c r="AN15" s="41">
        <v>2820</v>
      </c>
      <c r="AO15" s="41">
        <v>2820</v>
      </c>
      <c r="AP15" s="41">
        <v>2820</v>
      </c>
      <c r="AQ15" s="41">
        <v>2820</v>
      </c>
      <c r="AR15" s="41">
        <v>2820</v>
      </c>
      <c r="AS15" s="41">
        <v>2820</v>
      </c>
      <c r="AT15" s="41">
        <v>2820</v>
      </c>
      <c r="AU15" s="41">
        <v>2820</v>
      </c>
      <c r="AV15" s="41">
        <v>2820</v>
      </c>
      <c r="AW15" s="41">
        <v>2820</v>
      </c>
      <c r="AX15" s="41">
        <v>2820</v>
      </c>
      <c r="AY15" s="41">
        <v>2820</v>
      </c>
      <c r="AZ15" s="41">
        <v>2820</v>
      </c>
      <c r="BA15" s="41">
        <v>2820</v>
      </c>
    </row>
    <row r="16" spans="1:53" ht="11.25" customHeight="1">
      <c r="A16" s="38" t="s">
        <v>17</v>
      </c>
      <c r="B16" s="39" t="s">
        <v>10</v>
      </c>
      <c r="C16" s="55">
        <v>3955</v>
      </c>
      <c r="D16" s="39">
        <v>5642</v>
      </c>
      <c r="E16" s="41">
        <v>4627</v>
      </c>
      <c r="F16" s="41">
        <v>5224</v>
      </c>
      <c r="G16" s="41">
        <v>6040</v>
      </c>
      <c r="H16" s="41">
        <v>6162</v>
      </c>
      <c r="I16" s="41">
        <v>6237</v>
      </c>
      <c r="J16" s="41">
        <v>6310</v>
      </c>
      <c r="K16" s="41">
        <v>6383</v>
      </c>
      <c r="L16" s="41">
        <v>6459</v>
      </c>
      <c r="M16" s="41">
        <v>6535</v>
      </c>
      <c r="N16" s="41">
        <v>6614</v>
      </c>
      <c r="O16" s="41">
        <v>6692</v>
      </c>
      <c r="P16" s="41">
        <v>6764</v>
      </c>
      <c r="Q16" s="41">
        <v>6831</v>
      </c>
      <c r="R16" s="41">
        <v>6892</v>
      </c>
      <c r="S16" s="41">
        <v>6944</v>
      </c>
      <c r="T16" s="41">
        <v>6980</v>
      </c>
      <c r="U16" s="41">
        <v>7011</v>
      </c>
      <c r="V16" s="41">
        <v>7031</v>
      </c>
      <c r="W16" s="41">
        <v>7043</v>
      </c>
      <c r="X16" s="41">
        <v>7057</v>
      </c>
      <c r="Y16" s="41">
        <v>7062</v>
      </c>
      <c r="Z16" s="41">
        <v>7063</v>
      </c>
      <c r="AA16" s="41">
        <v>7058</v>
      </c>
      <c r="AB16" s="41">
        <v>7051</v>
      </c>
      <c r="AC16" s="41">
        <v>7040</v>
      </c>
      <c r="AD16" s="41">
        <v>7033</v>
      </c>
      <c r="AE16" s="41">
        <v>7029</v>
      </c>
      <c r="AF16" s="41">
        <v>7029</v>
      </c>
      <c r="AG16" s="41">
        <v>7033</v>
      </c>
      <c r="AH16" s="41">
        <v>7049</v>
      </c>
      <c r="AI16" s="41">
        <v>7071</v>
      </c>
      <c r="AJ16" s="41">
        <v>7101</v>
      </c>
      <c r="AK16" s="41">
        <v>7138</v>
      </c>
      <c r="AL16" s="41">
        <v>7184</v>
      </c>
      <c r="AM16" s="41">
        <v>7236</v>
      </c>
      <c r="AN16" s="41">
        <v>7291</v>
      </c>
      <c r="AO16" s="41">
        <v>7352</v>
      </c>
      <c r="AP16" s="41">
        <v>7415</v>
      </c>
      <c r="AQ16" s="41">
        <v>7477</v>
      </c>
      <c r="AR16" s="41">
        <v>7539</v>
      </c>
      <c r="AS16" s="41">
        <v>7595</v>
      </c>
      <c r="AT16" s="41">
        <v>7654</v>
      </c>
      <c r="AU16" s="41">
        <v>7714</v>
      </c>
      <c r="AV16" s="41">
        <v>7773</v>
      </c>
      <c r="AW16" s="41">
        <v>7829</v>
      </c>
      <c r="AX16" s="41">
        <v>7881</v>
      </c>
      <c r="AY16" s="41">
        <v>7930</v>
      </c>
      <c r="AZ16" s="41">
        <v>7980</v>
      </c>
      <c r="BA16" s="41">
        <v>8023</v>
      </c>
    </row>
    <row r="17" spans="1:53" ht="11.25" customHeight="1">
      <c r="A17" s="38" t="s">
        <v>18</v>
      </c>
      <c r="B17" s="39" t="s">
        <v>10</v>
      </c>
      <c r="C17" s="55">
        <v>334119</v>
      </c>
      <c r="D17" s="41">
        <v>339761</v>
      </c>
      <c r="E17" s="41">
        <v>344388</v>
      </c>
      <c r="F17" s="41">
        <v>349612</v>
      </c>
      <c r="G17" s="41">
        <v>355652</v>
      </c>
      <c r="H17" s="41">
        <v>361814</v>
      </c>
      <c r="I17" s="41">
        <v>368051</v>
      </c>
      <c r="J17" s="41">
        <v>374361</v>
      </c>
      <c r="K17" s="41">
        <v>380744</v>
      </c>
      <c r="L17" s="41">
        <v>387203</v>
      </c>
      <c r="M17" s="41">
        <v>393738</v>
      </c>
      <c r="N17" s="41">
        <v>400352</v>
      </c>
      <c r="O17" s="41">
        <v>407044</v>
      </c>
      <c r="P17" s="41">
        <v>413808</v>
      </c>
      <c r="Q17" s="41">
        <v>420639</v>
      </c>
      <c r="R17" s="41">
        <v>427531</v>
      </c>
      <c r="S17" s="41">
        <v>434475</v>
      </c>
      <c r="T17" s="41">
        <v>441455</v>
      </c>
      <c r="U17" s="41">
        <v>448466</v>
      </c>
      <c r="V17" s="41">
        <v>455497</v>
      </c>
      <c r="W17" s="41">
        <v>462540</v>
      </c>
      <c r="X17" s="41">
        <v>469597</v>
      </c>
      <c r="Y17" s="41">
        <v>476659</v>
      </c>
      <c r="Z17" s="41">
        <v>483722</v>
      </c>
      <c r="AA17" s="41">
        <v>490780</v>
      </c>
      <c r="AB17" s="41">
        <v>497831</v>
      </c>
      <c r="AC17" s="41">
        <v>504871</v>
      </c>
      <c r="AD17" s="41">
        <v>511904</v>
      </c>
      <c r="AE17" s="41">
        <v>518933</v>
      </c>
      <c r="AF17" s="41">
        <v>525962</v>
      </c>
      <c r="AG17" s="41">
        <v>532995</v>
      </c>
      <c r="AH17" s="41">
        <v>540044</v>
      </c>
      <c r="AI17" s="41">
        <v>547115</v>
      </c>
      <c r="AJ17" s="41">
        <v>554216</v>
      </c>
      <c r="AK17" s="41">
        <v>561354</v>
      </c>
      <c r="AL17" s="41">
        <v>568538</v>
      </c>
      <c r="AM17" s="41">
        <v>575774</v>
      </c>
      <c r="AN17" s="41">
        <v>583065</v>
      </c>
      <c r="AO17" s="41">
        <v>590417</v>
      </c>
      <c r="AP17" s="41">
        <v>597832</v>
      </c>
      <c r="AQ17" s="41">
        <v>605309</v>
      </c>
      <c r="AR17" s="41">
        <v>612848</v>
      </c>
      <c r="AS17" s="41">
        <v>620443</v>
      </c>
      <c r="AT17" s="41">
        <v>628097</v>
      </c>
      <c r="AU17" s="41">
        <v>635811</v>
      </c>
      <c r="AV17" s="41">
        <v>643584</v>
      </c>
      <c r="AW17" s="41">
        <v>651413</v>
      </c>
      <c r="AX17" s="41">
        <v>659294</v>
      </c>
      <c r="AY17" s="41">
        <v>667224</v>
      </c>
      <c r="AZ17" s="41">
        <v>675204</v>
      </c>
      <c r="BA17" s="41">
        <v>683227</v>
      </c>
    </row>
    <row r="18" spans="1:53" ht="11.25" customHeight="1">
      <c r="B18" s="42"/>
    </row>
    <row r="19" spans="1:53" ht="11.25" customHeight="1">
      <c r="A19" s="1" t="s">
        <v>98</v>
      </c>
      <c r="B19" s="42"/>
      <c r="C19" s="74"/>
    </row>
    <row r="20" spans="1:53" ht="11.25" customHeight="1">
      <c r="A20" s="43" t="s">
        <v>114</v>
      </c>
      <c r="B20" s="44" t="s">
        <v>19</v>
      </c>
      <c r="C20" s="100">
        <v>1.6659999999999999</v>
      </c>
      <c r="D20" s="44">
        <v>1.68</v>
      </c>
      <c r="E20" s="45">
        <v>1.76</v>
      </c>
      <c r="F20" s="45">
        <v>1.77</v>
      </c>
      <c r="G20" s="45">
        <v>1.77</v>
      </c>
      <c r="H20" s="45">
        <v>1.78</v>
      </c>
      <c r="I20" s="45">
        <v>1.78</v>
      </c>
      <c r="J20" s="45">
        <v>1.78</v>
      </c>
      <c r="K20" s="45">
        <v>1.79</v>
      </c>
      <c r="L20" s="45">
        <v>1.79</v>
      </c>
      <c r="M20" s="45">
        <v>1.8</v>
      </c>
      <c r="N20" s="45">
        <v>1.8</v>
      </c>
      <c r="O20" s="45">
        <v>1.81</v>
      </c>
      <c r="P20" s="45">
        <v>1.81</v>
      </c>
      <c r="Q20" s="45">
        <v>1.81</v>
      </c>
      <c r="R20" s="45">
        <v>1.82</v>
      </c>
      <c r="S20" s="45">
        <v>1.82</v>
      </c>
      <c r="T20" s="45">
        <v>1.82</v>
      </c>
      <c r="U20" s="45">
        <v>1.82</v>
      </c>
      <c r="V20" s="45">
        <v>1.82</v>
      </c>
      <c r="W20" s="45">
        <v>1.82</v>
      </c>
      <c r="X20" s="45">
        <v>1.82</v>
      </c>
      <c r="Y20" s="45">
        <v>1.82</v>
      </c>
      <c r="Z20" s="45">
        <v>1.82</v>
      </c>
      <c r="AA20" s="45">
        <v>1.82</v>
      </c>
      <c r="AB20" s="45">
        <v>1.82</v>
      </c>
      <c r="AC20" s="45">
        <v>1.82</v>
      </c>
      <c r="AD20" s="45">
        <v>1.82</v>
      </c>
      <c r="AE20" s="45">
        <v>1.82</v>
      </c>
      <c r="AF20" s="45">
        <v>1.82</v>
      </c>
      <c r="AG20" s="45">
        <v>1.82</v>
      </c>
      <c r="AH20" s="45">
        <v>1.82</v>
      </c>
      <c r="AI20" s="45">
        <v>1.82</v>
      </c>
      <c r="AJ20" s="45">
        <v>1.82</v>
      </c>
      <c r="AK20" s="45">
        <v>1.82</v>
      </c>
      <c r="AL20" s="45">
        <v>1.82</v>
      </c>
      <c r="AM20" s="45">
        <v>1.82</v>
      </c>
      <c r="AN20" s="45">
        <v>1.82</v>
      </c>
      <c r="AO20" s="45">
        <v>1.82</v>
      </c>
      <c r="AP20" s="45">
        <v>1.82</v>
      </c>
      <c r="AQ20" s="45">
        <v>1.82</v>
      </c>
      <c r="AR20" s="45">
        <v>1.82</v>
      </c>
      <c r="AS20" s="45">
        <v>1.82</v>
      </c>
      <c r="AT20" s="45">
        <v>1.82</v>
      </c>
      <c r="AU20" s="45">
        <v>1.82</v>
      </c>
      <c r="AV20" s="45">
        <v>1.82</v>
      </c>
      <c r="AW20" s="45">
        <v>1.82</v>
      </c>
      <c r="AX20" s="45">
        <v>1.82</v>
      </c>
      <c r="AY20" s="45">
        <v>1.82</v>
      </c>
      <c r="AZ20" s="45">
        <v>1.82</v>
      </c>
      <c r="BA20" s="45">
        <v>1.82</v>
      </c>
    </row>
    <row r="21" spans="1:53" ht="11.25" customHeight="1">
      <c r="A21" s="43" t="s">
        <v>115</v>
      </c>
      <c r="B21" s="44" t="s">
        <v>19</v>
      </c>
      <c r="C21" s="56">
        <v>5.65</v>
      </c>
      <c r="D21" s="48">
        <v>5.52</v>
      </c>
      <c r="E21" s="46">
        <v>5.6</v>
      </c>
      <c r="F21" s="46">
        <v>5.4</v>
      </c>
      <c r="G21" s="46">
        <v>5.3</v>
      </c>
      <c r="H21" s="46">
        <v>5.2</v>
      </c>
      <c r="I21" s="46">
        <v>5</v>
      </c>
      <c r="J21" s="46">
        <v>4.9000000000000004</v>
      </c>
      <c r="K21" s="46">
        <v>4.7</v>
      </c>
      <c r="L21" s="46">
        <v>4.5999999999999996</v>
      </c>
      <c r="M21" s="46">
        <v>4.5</v>
      </c>
      <c r="N21" s="46">
        <v>4.3</v>
      </c>
      <c r="O21" s="46">
        <v>4.2</v>
      </c>
      <c r="P21" s="46">
        <v>4.0999999999999996</v>
      </c>
      <c r="Q21" s="46">
        <v>4</v>
      </c>
      <c r="R21" s="46">
        <v>3.8</v>
      </c>
      <c r="S21" s="46">
        <v>3.7</v>
      </c>
      <c r="T21" s="46">
        <v>3.6</v>
      </c>
      <c r="U21" s="46">
        <v>3.5</v>
      </c>
      <c r="V21" s="46">
        <v>3.4</v>
      </c>
      <c r="W21" s="46">
        <v>3.3</v>
      </c>
      <c r="X21" s="46">
        <v>3.2</v>
      </c>
      <c r="Y21" s="46">
        <v>3.1</v>
      </c>
      <c r="Z21" s="46">
        <v>3</v>
      </c>
      <c r="AA21" s="46">
        <v>2.9</v>
      </c>
      <c r="AB21" s="46">
        <v>2.8</v>
      </c>
      <c r="AC21" s="46">
        <v>2.7</v>
      </c>
      <c r="AD21" s="46">
        <v>2.6</v>
      </c>
      <c r="AE21" s="46">
        <v>2.5</v>
      </c>
      <c r="AF21" s="46">
        <v>2.4</v>
      </c>
      <c r="AG21" s="46">
        <v>2.4</v>
      </c>
      <c r="AH21" s="46">
        <v>2.2999999999999998</v>
      </c>
      <c r="AI21" s="46">
        <v>2.2000000000000002</v>
      </c>
      <c r="AJ21" s="46">
        <v>2.1</v>
      </c>
      <c r="AK21" s="46">
        <v>2.1</v>
      </c>
      <c r="AL21" s="46">
        <v>2</v>
      </c>
      <c r="AM21" s="46">
        <v>1.9</v>
      </c>
      <c r="AN21" s="46">
        <v>1.9</v>
      </c>
      <c r="AO21" s="46">
        <v>1.8</v>
      </c>
      <c r="AP21" s="46">
        <v>1.7</v>
      </c>
      <c r="AQ21" s="46">
        <v>1.7</v>
      </c>
      <c r="AR21" s="46">
        <v>1.6</v>
      </c>
      <c r="AS21" s="46">
        <v>1.6</v>
      </c>
      <c r="AT21" s="46">
        <v>1.5</v>
      </c>
      <c r="AU21" s="46">
        <v>1.5</v>
      </c>
      <c r="AV21" s="46">
        <v>1.4</v>
      </c>
      <c r="AW21" s="46">
        <v>1.4</v>
      </c>
      <c r="AX21" s="46">
        <v>1.3</v>
      </c>
      <c r="AY21" s="46">
        <v>1.3</v>
      </c>
      <c r="AZ21" s="46">
        <v>1.3</v>
      </c>
      <c r="BA21" s="46">
        <v>1.2</v>
      </c>
    </row>
    <row r="22" spans="1:53" ht="11.25" customHeight="1">
      <c r="A22" s="43" t="s">
        <v>116</v>
      </c>
      <c r="B22" s="44" t="s">
        <v>19</v>
      </c>
      <c r="C22" s="56">
        <v>2.2716457310120046</v>
      </c>
      <c r="D22" s="48">
        <v>8</v>
      </c>
      <c r="E22" s="46">
        <v>4.2</v>
      </c>
      <c r="F22" s="46">
        <v>5.8</v>
      </c>
      <c r="G22" s="46">
        <v>7.8</v>
      </c>
      <c r="H22" s="46">
        <v>7.9</v>
      </c>
      <c r="I22" s="46">
        <v>7.7</v>
      </c>
      <c r="J22" s="46">
        <v>7.6</v>
      </c>
      <c r="K22" s="46">
        <v>7.5</v>
      </c>
      <c r="L22" s="46">
        <v>7.3</v>
      </c>
      <c r="M22" s="46">
        <v>7.2</v>
      </c>
      <c r="N22" s="46">
        <v>7.1</v>
      </c>
      <c r="O22" s="46">
        <v>7</v>
      </c>
      <c r="P22" s="46">
        <v>6.9</v>
      </c>
      <c r="Q22" s="46">
        <v>6.8</v>
      </c>
      <c r="R22" s="46">
        <v>6.6</v>
      </c>
      <c r="S22" s="46">
        <v>6.5</v>
      </c>
      <c r="T22" s="46">
        <v>6.4</v>
      </c>
      <c r="U22" s="46">
        <v>6.3</v>
      </c>
      <c r="V22" s="46">
        <v>6.2</v>
      </c>
      <c r="W22" s="46">
        <v>6.1</v>
      </c>
      <c r="X22" s="46">
        <v>6.1</v>
      </c>
      <c r="Y22" s="46">
        <v>6</v>
      </c>
      <c r="Z22" s="46">
        <v>5.9</v>
      </c>
      <c r="AA22" s="46">
        <v>5.8</v>
      </c>
      <c r="AB22" s="46">
        <v>5.7</v>
      </c>
      <c r="AC22" s="46">
        <v>5.6</v>
      </c>
      <c r="AD22" s="46">
        <v>5.5</v>
      </c>
      <c r="AE22" s="46">
        <v>5.5</v>
      </c>
      <c r="AF22" s="46">
        <v>5.4</v>
      </c>
      <c r="AG22" s="46">
        <v>5.3</v>
      </c>
      <c r="AH22" s="46">
        <v>5.3</v>
      </c>
      <c r="AI22" s="46">
        <v>5.2</v>
      </c>
      <c r="AJ22" s="46">
        <v>5.0999999999999996</v>
      </c>
      <c r="AK22" s="46">
        <v>5.0999999999999996</v>
      </c>
      <c r="AL22" s="46">
        <v>5</v>
      </c>
      <c r="AM22" s="46">
        <v>4.9000000000000004</v>
      </c>
      <c r="AN22" s="46">
        <v>4.9000000000000004</v>
      </c>
      <c r="AO22" s="46">
        <v>4.8</v>
      </c>
      <c r="AP22" s="46">
        <v>4.7</v>
      </c>
      <c r="AQ22" s="46">
        <v>4.7</v>
      </c>
      <c r="AR22" s="46">
        <v>4.5999999999999996</v>
      </c>
      <c r="AS22" s="46">
        <v>4.5999999999999996</v>
      </c>
      <c r="AT22" s="46">
        <v>4.5</v>
      </c>
      <c r="AU22" s="46">
        <v>4.5</v>
      </c>
      <c r="AV22" s="46">
        <v>4.4000000000000004</v>
      </c>
      <c r="AW22" s="46">
        <v>4.4000000000000004</v>
      </c>
      <c r="AX22" s="46">
        <v>4.3</v>
      </c>
      <c r="AY22" s="46">
        <v>4.3</v>
      </c>
      <c r="AZ22" s="46">
        <v>4.2</v>
      </c>
      <c r="BA22" s="46">
        <v>4.2</v>
      </c>
    </row>
    <row r="23" spans="1:53" ht="11.25" customHeight="1">
      <c r="A23" s="43" t="s">
        <v>117</v>
      </c>
      <c r="B23" s="44" t="s">
        <v>19</v>
      </c>
      <c r="C23" s="56">
        <v>1.1978895336862891</v>
      </c>
      <c r="D23" s="48">
        <v>1.6886199228418619</v>
      </c>
      <c r="E23" s="46">
        <v>1.4</v>
      </c>
      <c r="F23" s="46">
        <v>1.5</v>
      </c>
      <c r="G23" s="46">
        <v>1.7</v>
      </c>
      <c r="H23" s="46">
        <v>1.7</v>
      </c>
      <c r="I23" s="46">
        <v>1.7</v>
      </c>
      <c r="J23" s="46">
        <v>1.7</v>
      </c>
      <c r="K23" s="46">
        <v>1.7</v>
      </c>
      <c r="L23" s="46">
        <v>1.7</v>
      </c>
      <c r="M23" s="46">
        <v>1.7</v>
      </c>
      <c r="N23" s="46">
        <v>1.7</v>
      </c>
      <c r="O23" s="46">
        <v>1.7</v>
      </c>
      <c r="P23" s="46">
        <v>1.7</v>
      </c>
      <c r="Q23" s="46">
        <v>1.7</v>
      </c>
      <c r="R23" s="46">
        <v>1.6</v>
      </c>
      <c r="S23" s="46">
        <v>1.6</v>
      </c>
      <c r="T23" s="46">
        <v>1.6</v>
      </c>
      <c r="U23" s="46">
        <v>1.6</v>
      </c>
      <c r="V23" s="46">
        <v>1.6</v>
      </c>
      <c r="W23" s="46">
        <v>1.5</v>
      </c>
      <c r="X23" s="46">
        <v>1.5</v>
      </c>
      <c r="Y23" s="46">
        <v>1.5</v>
      </c>
      <c r="Z23" s="46">
        <v>1.5</v>
      </c>
      <c r="AA23" s="46">
        <v>1.5</v>
      </c>
      <c r="AB23" s="46">
        <v>1.4</v>
      </c>
      <c r="AC23" s="46">
        <v>1.4</v>
      </c>
      <c r="AD23" s="46">
        <v>1.4</v>
      </c>
      <c r="AE23" s="46">
        <v>1.4</v>
      </c>
      <c r="AF23" s="46">
        <v>1.4</v>
      </c>
      <c r="AG23" s="46">
        <v>1.3</v>
      </c>
      <c r="AH23" s="46">
        <v>1.3</v>
      </c>
      <c r="AI23" s="46">
        <v>1.3</v>
      </c>
      <c r="AJ23" s="46">
        <v>1.3</v>
      </c>
      <c r="AK23" s="46">
        <v>1.3</v>
      </c>
      <c r="AL23" s="46">
        <v>1.3</v>
      </c>
      <c r="AM23" s="46">
        <v>1.3</v>
      </c>
      <c r="AN23" s="46">
        <v>1.3</v>
      </c>
      <c r="AO23" s="46">
        <v>1.3</v>
      </c>
      <c r="AP23" s="46">
        <v>1.3</v>
      </c>
      <c r="AQ23" s="46">
        <v>1.3</v>
      </c>
      <c r="AR23" s="46">
        <v>1.2</v>
      </c>
      <c r="AS23" s="46">
        <v>1.2</v>
      </c>
      <c r="AT23" s="46">
        <v>1.2</v>
      </c>
      <c r="AU23" s="46">
        <v>1.2</v>
      </c>
      <c r="AV23" s="46">
        <v>1.2</v>
      </c>
      <c r="AW23" s="46">
        <v>1.2</v>
      </c>
      <c r="AX23" s="46">
        <v>1.2</v>
      </c>
      <c r="AY23" s="46">
        <v>1.2</v>
      </c>
      <c r="AZ23" s="46">
        <v>1.2</v>
      </c>
      <c r="BA23" s="46">
        <v>1.2</v>
      </c>
    </row>
    <row r="24" spans="1:53" ht="11.25" customHeight="1">
      <c r="B24" s="42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</row>
    <row r="25" spans="1:53" ht="11.25" customHeight="1">
      <c r="A25" s="1" t="s">
        <v>20</v>
      </c>
      <c r="B25" s="47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</row>
    <row r="26" spans="1:53" ht="11.25" customHeight="1">
      <c r="A26" s="46" t="s">
        <v>21</v>
      </c>
      <c r="B26" s="48" t="s">
        <v>22</v>
      </c>
      <c r="C26" s="46">
        <v>33.572664359861591</v>
      </c>
      <c r="D26" s="46">
        <v>33.704128440366972</v>
      </c>
      <c r="E26" s="46">
        <v>33.799999999999997</v>
      </c>
      <c r="F26" s="46">
        <v>33.9</v>
      </c>
      <c r="G26" s="46">
        <v>34</v>
      </c>
      <c r="H26" s="46">
        <v>34</v>
      </c>
      <c r="I26" s="46">
        <v>34</v>
      </c>
      <c r="J26" s="46">
        <v>34.1</v>
      </c>
      <c r="K26" s="46">
        <v>34.200000000000003</v>
      </c>
      <c r="L26" s="46">
        <v>34.299999999999997</v>
      </c>
      <c r="M26" s="46">
        <v>34.4</v>
      </c>
      <c r="N26" s="46">
        <v>34.5</v>
      </c>
      <c r="O26" s="46">
        <v>34.6</v>
      </c>
      <c r="P26" s="46">
        <v>34.700000000000003</v>
      </c>
      <c r="Q26" s="46">
        <v>34.799999999999997</v>
      </c>
      <c r="R26" s="46">
        <v>35</v>
      </c>
      <c r="S26" s="46">
        <v>35.1</v>
      </c>
      <c r="T26" s="46">
        <v>35.200000000000003</v>
      </c>
      <c r="U26" s="46">
        <v>35.299999999999997</v>
      </c>
      <c r="V26" s="46">
        <v>35.5</v>
      </c>
      <c r="W26" s="46">
        <v>35.6</v>
      </c>
      <c r="X26" s="46">
        <v>35.700000000000003</v>
      </c>
      <c r="Y26" s="46">
        <v>35.9</v>
      </c>
      <c r="Z26" s="46">
        <v>36</v>
      </c>
      <c r="AA26" s="46">
        <v>36.1</v>
      </c>
      <c r="AB26" s="46">
        <v>36.299999999999997</v>
      </c>
      <c r="AC26" s="46">
        <v>36.4</v>
      </c>
      <c r="AD26" s="46">
        <v>36.5</v>
      </c>
      <c r="AE26" s="46">
        <v>36.6</v>
      </c>
      <c r="AF26" s="46">
        <v>36.6</v>
      </c>
      <c r="AG26" s="46">
        <v>36.700000000000003</v>
      </c>
      <c r="AH26" s="46">
        <v>36.799999999999997</v>
      </c>
      <c r="AI26" s="46">
        <v>36.799999999999997</v>
      </c>
      <c r="AJ26" s="46">
        <v>36.9</v>
      </c>
      <c r="AK26" s="46">
        <v>36.9</v>
      </c>
      <c r="AL26" s="46">
        <v>37</v>
      </c>
      <c r="AM26" s="46">
        <v>37</v>
      </c>
      <c r="AN26" s="46">
        <v>37.1</v>
      </c>
      <c r="AO26" s="46">
        <v>37.1</v>
      </c>
      <c r="AP26" s="46">
        <v>37.200000000000003</v>
      </c>
      <c r="AQ26" s="46">
        <v>37.299999999999997</v>
      </c>
      <c r="AR26" s="46">
        <v>37.4</v>
      </c>
      <c r="AS26" s="46">
        <v>37.4</v>
      </c>
      <c r="AT26" s="46">
        <v>37.5</v>
      </c>
      <c r="AU26" s="46">
        <v>37.6</v>
      </c>
      <c r="AV26" s="46">
        <v>37.700000000000003</v>
      </c>
      <c r="AW26" s="46">
        <v>37.700000000000003</v>
      </c>
      <c r="AX26" s="46">
        <v>37.799999999999997</v>
      </c>
      <c r="AY26" s="46">
        <v>37.9</v>
      </c>
      <c r="AZ26" s="46">
        <v>38</v>
      </c>
      <c r="BA26" s="46">
        <v>38.1</v>
      </c>
    </row>
    <row r="27" spans="1:53" ht="11.25" customHeight="1">
      <c r="A27" s="46" t="s">
        <v>23</v>
      </c>
      <c r="B27" s="48" t="s">
        <v>22</v>
      </c>
      <c r="C27" s="46">
        <v>35.148308135349176</v>
      </c>
      <c r="D27" s="46">
        <v>35.316744520301832</v>
      </c>
      <c r="E27" s="46">
        <v>35.5</v>
      </c>
      <c r="F27" s="46">
        <v>35.700000000000003</v>
      </c>
      <c r="G27" s="46">
        <v>35.799999999999997</v>
      </c>
      <c r="H27" s="46">
        <v>35.799999999999997</v>
      </c>
      <c r="I27" s="46">
        <v>35.9</v>
      </c>
      <c r="J27" s="46">
        <v>36</v>
      </c>
      <c r="K27" s="46">
        <v>36</v>
      </c>
      <c r="L27" s="46">
        <v>36.1</v>
      </c>
      <c r="M27" s="46">
        <v>36.200000000000003</v>
      </c>
      <c r="N27" s="46">
        <v>36.299999999999997</v>
      </c>
      <c r="O27" s="46">
        <v>36.4</v>
      </c>
      <c r="P27" s="46">
        <v>36.5</v>
      </c>
      <c r="Q27" s="46">
        <v>36.700000000000003</v>
      </c>
      <c r="R27" s="46">
        <v>36.799999999999997</v>
      </c>
      <c r="S27" s="46">
        <v>36.9</v>
      </c>
      <c r="T27" s="46">
        <v>37.1</v>
      </c>
      <c r="U27" s="46">
        <v>37.200000000000003</v>
      </c>
      <c r="V27" s="46">
        <v>37.299999999999997</v>
      </c>
      <c r="W27" s="46">
        <v>37.4</v>
      </c>
      <c r="X27" s="46">
        <v>37.6</v>
      </c>
      <c r="Y27" s="46">
        <v>37.700000000000003</v>
      </c>
      <c r="Z27" s="46">
        <v>37.799999999999997</v>
      </c>
      <c r="AA27" s="46">
        <v>38</v>
      </c>
      <c r="AB27" s="46">
        <v>38.1</v>
      </c>
      <c r="AC27" s="46">
        <v>38.200000000000003</v>
      </c>
      <c r="AD27" s="46">
        <v>38.4</v>
      </c>
      <c r="AE27" s="46">
        <v>38.5</v>
      </c>
      <c r="AF27" s="46">
        <v>38.6</v>
      </c>
      <c r="AG27" s="46">
        <v>38.700000000000003</v>
      </c>
      <c r="AH27" s="46">
        <v>38.700000000000003</v>
      </c>
      <c r="AI27" s="46">
        <v>38.799999999999997</v>
      </c>
      <c r="AJ27" s="46">
        <v>38.9</v>
      </c>
      <c r="AK27" s="46">
        <v>38.9</v>
      </c>
      <c r="AL27" s="46">
        <v>39</v>
      </c>
      <c r="AM27" s="46">
        <v>39</v>
      </c>
      <c r="AN27" s="46">
        <v>39</v>
      </c>
      <c r="AO27" s="46">
        <v>39.1</v>
      </c>
      <c r="AP27" s="46">
        <v>39.1</v>
      </c>
      <c r="AQ27" s="46">
        <v>39.200000000000003</v>
      </c>
      <c r="AR27" s="46">
        <v>39.200000000000003</v>
      </c>
      <c r="AS27" s="46">
        <v>39.299999999999997</v>
      </c>
      <c r="AT27" s="46">
        <v>39.299999999999997</v>
      </c>
      <c r="AU27" s="46">
        <v>39.4</v>
      </c>
      <c r="AV27" s="46">
        <v>39.5</v>
      </c>
      <c r="AW27" s="46">
        <v>39.5</v>
      </c>
      <c r="AX27" s="46">
        <v>39.6</v>
      </c>
      <c r="AY27" s="46">
        <v>39.700000000000003</v>
      </c>
      <c r="AZ27" s="46">
        <v>39.700000000000003</v>
      </c>
      <c r="BA27" s="46">
        <v>39.799999999999997</v>
      </c>
    </row>
    <row r="28" spans="1:53" ht="11.25" customHeight="1">
      <c r="A28" s="46" t="s">
        <v>24</v>
      </c>
      <c r="B28" s="48" t="s">
        <v>22</v>
      </c>
      <c r="C28" s="46">
        <v>34.377101608187132</v>
      </c>
      <c r="D28" s="46">
        <v>34.531238273921204</v>
      </c>
      <c r="E28" s="46">
        <v>34.700000000000003</v>
      </c>
      <c r="F28" s="46">
        <v>34.799999999999997</v>
      </c>
      <c r="G28" s="46">
        <v>34.9</v>
      </c>
      <c r="H28" s="46">
        <v>34.9</v>
      </c>
      <c r="I28" s="46">
        <v>35</v>
      </c>
      <c r="J28" s="46">
        <v>35</v>
      </c>
      <c r="K28" s="46">
        <v>35.1</v>
      </c>
      <c r="L28" s="46">
        <v>35.200000000000003</v>
      </c>
      <c r="M28" s="46">
        <v>35.299999999999997</v>
      </c>
      <c r="N28" s="46">
        <v>35.4</v>
      </c>
      <c r="O28" s="46">
        <v>35.5</v>
      </c>
      <c r="P28" s="46">
        <v>35.6</v>
      </c>
      <c r="Q28" s="46">
        <v>35.700000000000003</v>
      </c>
      <c r="R28" s="46">
        <v>35.9</v>
      </c>
      <c r="S28" s="46">
        <v>36</v>
      </c>
      <c r="T28" s="46">
        <v>36.1</v>
      </c>
      <c r="U28" s="46">
        <v>36.200000000000003</v>
      </c>
      <c r="V28" s="46">
        <v>36.4</v>
      </c>
      <c r="W28" s="46">
        <v>36.5</v>
      </c>
      <c r="X28" s="46">
        <v>36.6</v>
      </c>
      <c r="Y28" s="46">
        <v>36.799999999999997</v>
      </c>
      <c r="Z28" s="46">
        <v>36.9</v>
      </c>
      <c r="AA28" s="46">
        <v>37</v>
      </c>
      <c r="AB28" s="46">
        <v>37.200000000000003</v>
      </c>
      <c r="AC28" s="46">
        <v>37.299999999999997</v>
      </c>
      <c r="AD28" s="46">
        <v>37.4</v>
      </c>
      <c r="AE28" s="46">
        <v>37.5</v>
      </c>
      <c r="AF28" s="46">
        <v>37.6</v>
      </c>
      <c r="AG28" s="46">
        <v>37.700000000000003</v>
      </c>
      <c r="AH28" s="46">
        <v>37.700000000000003</v>
      </c>
      <c r="AI28" s="46">
        <v>37.799999999999997</v>
      </c>
      <c r="AJ28" s="46">
        <v>37.9</v>
      </c>
      <c r="AK28" s="46">
        <v>37.9</v>
      </c>
      <c r="AL28" s="46">
        <v>38</v>
      </c>
      <c r="AM28" s="46">
        <v>38</v>
      </c>
      <c r="AN28" s="46">
        <v>38</v>
      </c>
      <c r="AO28" s="46">
        <v>38.1</v>
      </c>
      <c r="AP28" s="46">
        <v>38.1</v>
      </c>
      <c r="AQ28" s="46">
        <v>38.200000000000003</v>
      </c>
      <c r="AR28" s="46">
        <v>38.299999999999997</v>
      </c>
      <c r="AS28" s="46">
        <v>38.299999999999997</v>
      </c>
      <c r="AT28" s="46">
        <v>38.4</v>
      </c>
      <c r="AU28" s="46">
        <v>38.5</v>
      </c>
      <c r="AV28" s="46">
        <v>38.5</v>
      </c>
      <c r="AW28" s="46">
        <v>38.6</v>
      </c>
      <c r="AX28" s="46">
        <v>38.700000000000003</v>
      </c>
      <c r="AY28" s="46">
        <v>38.799999999999997</v>
      </c>
      <c r="AZ28" s="46">
        <v>38.9</v>
      </c>
      <c r="BA28" s="46">
        <v>39</v>
      </c>
    </row>
    <row r="29" spans="1:53" ht="11.25" customHeight="1">
      <c r="B29" s="47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</row>
    <row r="30" spans="1:53" ht="11.25" customHeight="1">
      <c r="A30" s="46" t="s">
        <v>118</v>
      </c>
      <c r="B30" s="48" t="s">
        <v>25</v>
      </c>
      <c r="C30" s="46">
        <v>97.919036110321301</v>
      </c>
      <c r="D30" s="46">
        <v>98.140253681294652</v>
      </c>
      <c r="E30" s="46">
        <v>98.2</v>
      </c>
      <c r="F30" s="46">
        <v>98.3</v>
      </c>
      <c r="G30" s="46">
        <v>98.3</v>
      </c>
      <c r="H30" s="46">
        <v>98.4</v>
      </c>
      <c r="I30" s="46">
        <v>98.4</v>
      </c>
      <c r="J30" s="46">
        <v>98.5</v>
      </c>
      <c r="K30" s="46">
        <v>98.5</v>
      </c>
      <c r="L30" s="46">
        <v>98.6</v>
      </c>
      <c r="M30" s="46">
        <v>98.6</v>
      </c>
      <c r="N30" s="46">
        <v>98.6</v>
      </c>
      <c r="O30" s="46">
        <v>98.7</v>
      </c>
      <c r="P30" s="46">
        <v>98.7</v>
      </c>
      <c r="Q30" s="46">
        <v>98.7</v>
      </c>
      <c r="R30" s="46">
        <v>98.8</v>
      </c>
      <c r="S30" s="46">
        <v>98.8</v>
      </c>
      <c r="T30" s="46">
        <v>98.8</v>
      </c>
      <c r="U30" s="46">
        <v>98.9</v>
      </c>
      <c r="V30" s="46">
        <v>98.9</v>
      </c>
      <c r="W30" s="46">
        <v>98.9</v>
      </c>
      <c r="X30" s="46">
        <v>98.9</v>
      </c>
      <c r="Y30" s="46">
        <v>98.9</v>
      </c>
      <c r="Z30" s="46">
        <v>99</v>
      </c>
      <c r="AA30" s="46">
        <v>99</v>
      </c>
      <c r="AB30" s="46">
        <v>99</v>
      </c>
      <c r="AC30" s="46">
        <v>99.1</v>
      </c>
      <c r="AD30" s="46">
        <v>99.1</v>
      </c>
      <c r="AE30" s="46">
        <v>99.1</v>
      </c>
      <c r="AF30" s="46">
        <v>99.2</v>
      </c>
      <c r="AG30" s="46">
        <v>99.2</v>
      </c>
      <c r="AH30" s="46">
        <v>99.3</v>
      </c>
      <c r="AI30" s="46">
        <v>99.3</v>
      </c>
      <c r="AJ30" s="46">
        <v>99.3</v>
      </c>
      <c r="AK30" s="46">
        <v>99.4</v>
      </c>
      <c r="AL30" s="46">
        <v>99.4</v>
      </c>
      <c r="AM30" s="46">
        <v>99.5</v>
      </c>
      <c r="AN30" s="46">
        <v>99.5</v>
      </c>
      <c r="AO30" s="46">
        <v>99.6</v>
      </c>
      <c r="AP30" s="46">
        <v>99.6</v>
      </c>
      <c r="AQ30" s="46">
        <v>99.7</v>
      </c>
      <c r="AR30" s="46">
        <v>99.8</v>
      </c>
      <c r="AS30" s="46">
        <v>99.8</v>
      </c>
      <c r="AT30" s="46">
        <v>99.9</v>
      </c>
      <c r="AU30" s="46">
        <v>99.9</v>
      </c>
      <c r="AV30" s="46">
        <v>100</v>
      </c>
      <c r="AW30" s="46">
        <v>100</v>
      </c>
      <c r="AX30" s="46">
        <v>100.1</v>
      </c>
      <c r="AY30" s="46">
        <v>100.1</v>
      </c>
      <c r="AZ30" s="46">
        <v>100.2</v>
      </c>
      <c r="BA30" s="46">
        <v>100.2</v>
      </c>
    </row>
    <row r="31" spans="1:53" ht="11.25" customHeight="1">
      <c r="B31" s="42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</row>
    <row r="32" spans="1:53" ht="12.75" customHeight="1">
      <c r="A32" s="1" t="s">
        <v>26</v>
      </c>
      <c r="B32" s="42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</row>
    <row r="33" spans="1:53" ht="11.25" customHeight="1">
      <c r="A33" s="46" t="s">
        <v>27</v>
      </c>
      <c r="B33" s="48" t="s">
        <v>28</v>
      </c>
      <c r="C33" s="46">
        <v>18.772652857215544</v>
      </c>
      <c r="D33" s="46">
        <v>18.628388779171239</v>
      </c>
      <c r="E33" s="46">
        <v>18.600000000000001</v>
      </c>
      <c r="F33" s="46">
        <v>18.5</v>
      </c>
      <c r="G33" s="46">
        <v>18.399999999999999</v>
      </c>
      <c r="H33" s="46">
        <v>18.5</v>
      </c>
      <c r="I33" s="46">
        <v>18.5</v>
      </c>
      <c r="J33" s="46">
        <v>18.5</v>
      </c>
      <c r="K33" s="46">
        <v>18.5</v>
      </c>
      <c r="L33" s="46">
        <v>18.600000000000001</v>
      </c>
      <c r="M33" s="46">
        <v>18.7</v>
      </c>
      <c r="N33" s="46">
        <v>18.8</v>
      </c>
      <c r="O33" s="46">
        <v>18.8</v>
      </c>
      <c r="P33" s="46">
        <v>18.899999999999999</v>
      </c>
      <c r="Q33" s="46">
        <v>19</v>
      </c>
      <c r="R33" s="46">
        <v>19</v>
      </c>
      <c r="S33" s="46">
        <v>19</v>
      </c>
      <c r="T33" s="46">
        <v>19.100000000000001</v>
      </c>
      <c r="U33" s="46">
        <v>19</v>
      </c>
      <c r="V33" s="46">
        <v>19</v>
      </c>
      <c r="W33" s="46">
        <v>19</v>
      </c>
      <c r="X33" s="46">
        <v>19</v>
      </c>
      <c r="Y33" s="46">
        <v>18.899999999999999</v>
      </c>
      <c r="Z33" s="46">
        <v>18.899999999999999</v>
      </c>
      <c r="AA33" s="46">
        <v>18.8</v>
      </c>
      <c r="AB33" s="46">
        <v>18.7</v>
      </c>
      <c r="AC33" s="46">
        <v>18.7</v>
      </c>
      <c r="AD33" s="46">
        <v>18.600000000000001</v>
      </c>
      <c r="AE33" s="46">
        <v>18.5</v>
      </c>
      <c r="AF33" s="46">
        <v>18.3</v>
      </c>
      <c r="AG33" s="46">
        <v>18.2</v>
      </c>
      <c r="AH33" s="46">
        <v>18.100000000000001</v>
      </c>
      <c r="AI33" s="46">
        <v>18</v>
      </c>
      <c r="AJ33" s="46">
        <v>17.899999999999999</v>
      </c>
      <c r="AK33" s="46">
        <v>17.8</v>
      </c>
      <c r="AL33" s="46">
        <v>17.8</v>
      </c>
      <c r="AM33" s="46">
        <v>17.7</v>
      </c>
      <c r="AN33" s="46">
        <v>17.600000000000001</v>
      </c>
      <c r="AO33" s="46">
        <v>17.600000000000001</v>
      </c>
      <c r="AP33" s="46">
        <v>17.5</v>
      </c>
      <c r="AQ33" s="46">
        <v>17.5</v>
      </c>
      <c r="AR33" s="46">
        <v>17.5</v>
      </c>
      <c r="AS33" s="46">
        <v>17.5</v>
      </c>
      <c r="AT33" s="46">
        <v>17.5</v>
      </c>
      <c r="AU33" s="46">
        <v>17.5</v>
      </c>
      <c r="AV33" s="46">
        <v>17.5</v>
      </c>
      <c r="AW33" s="46">
        <v>17.5</v>
      </c>
      <c r="AX33" s="46">
        <v>17.5</v>
      </c>
      <c r="AY33" s="46">
        <v>17.5</v>
      </c>
      <c r="AZ33" s="46">
        <v>17.5</v>
      </c>
      <c r="BA33" s="46">
        <v>17.5</v>
      </c>
    </row>
    <row r="34" spans="1:53" s="12" customFormat="1" ht="11.25" customHeight="1">
      <c r="A34" s="46" t="s">
        <v>29</v>
      </c>
      <c r="B34" s="48" t="s">
        <v>28</v>
      </c>
      <c r="C34" s="46">
        <v>71.692121669225642</v>
      </c>
      <c r="D34" s="46">
        <v>71.605334337961096</v>
      </c>
      <c r="E34" s="46">
        <v>71.400000000000006</v>
      </c>
      <c r="F34" s="46">
        <v>71.2</v>
      </c>
      <c r="G34" s="46">
        <v>71</v>
      </c>
      <c r="H34" s="46">
        <v>70.7</v>
      </c>
      <c r="I34" s="46">
        <v>70.2</v>
      </c>
      <c r="J34" s="46">
        <v>69.8</v>
      </c>
      <c r="K34" s="46">
        <v>69.400000000000006</v>
      </c>
      <c r="L34" s="46">
        <v>69</v>
      </c>
      <c r="M34" s="46">
        <v>68.5</v>
      </c>
      <c r="N34" s="46">
        <v>68.099999999999994</v>
      </c>
      <c r="O34" s="46">
        <v>67.7</v>
      </c>
      <c r="P34" s="46">
        <v>67.3</v>
      </c>
      <c r="Q34" s="46">
        <v>67</v>
      </c>
      <c r="R34" s="46">
        <v>66.599999999999994</v>
      </c>
      <c r="S34" s="46">
        <v>66.3</v>
      </c>
      <c r="T34" s="46">
        <v>66.099999999999994</v>
      </c>
      <c r="U34" s="46">
        <v>65.8</v>
      </c>
      <c r="V34" s="46">
        <v>65.5</v>
      </c>
      <c r="W34" s="46">
        <v>65.3</v>
      </c>
      <c r="X34" s="46">
        <v>65</v>
      </c>
      <c r="Y34" s="46">
        <v>64.8</v>
      </c>
      <c r="Z34" s="46">
        <v>64.599999999999994</v>
      </c>
      <c r="AA34" s="46">
        <v>64.5</v>
      </c>
      <c r="AB34" s="46">
        <v>64.400000000000006</v>
      </c>
      <c r="AC34" s="46">
        <v>64.3</v>
      </c>
      <c r="AD34" s="46">
        <v>64.2</v>
      </c>
      <c r="AE34" s="46">
        <v>64.099999999999994</v>
      </c>
      <c r="AF34" s="46">
        <v>64.099999999999994</v>
      </c>
      <c r="AG34" s="46">
        <v>63.9</v>
      </c>
      <c r="AH34" s="46">
        <v>63.8</v>
      </c>
      <c r="AI34" s="46">
        <v>63.8</v>
      </c>
      <c r="AJ34" s="46">
        <v>63.7</v>
      </c>
      <c r="AK34" s="46">
        <v>63.7</v>
      </c>
      <c r="AL34" s="46">
        <v>63.6</v>
      </c>
      <c r="AM34" s="46">
        <v>63.6</v>
      </c>
      <c r="AN34" s="46">
        <v>63.5</v>
      </c>
      <c r="AO34" s="46">
        <v>63.5</v>
      </c>
      <c r="AP34" s="46">
        <v>63.4</v>
      </c>
      <c r="AQ34" s="46">
        <v>63.2</v>
      </c>
      <c r="AR34" s="46">
        <v>63.1</v>
      </c>
      <c r="AS34" s="46">
        <v>62.9</v>
      </c>
      <c r="AT34" s="46">
        <v>62.7</v>
      </c>
      <c r="AU34" s="46">
        <v>62.5</v>
      </c>
      <c r="AV34" s="46">
        <v>62.4</v>
      </c>
      <c r="AW34" s="46">
        <v>62.2</v>
      </c>
      <c r="AX34" s="46">
        <v>62</v>
      </c>
      <c r="AY34" s="46">
        <v>61.8</v>
      </c>
      <c r="AZ34" s="46">
        <v>61.6</v>
      </c>
      <c r="BA34" s="46">
        <v>61.5</v>
      </c>
    </row>
    <row r="35" spans="1:53" ht="11.25" customHeight="1">
      <c r="A35" s="46" t="s">
        <v>30</v>
      </c>
      <c r="B35" s="48" t="s">
        <v>28</v>
      </c>
      <c r="C35" s="46">
        <v>9.5352254735588211</v>
      </c>
      <c r="D35" s="46">
        <v>9.7662768828676629</v>
      </c>
      <c r="E35" s="46">
        <v>10</v>
      </c>
      <c r="F35" s="46">
        <v>10.3</v>
      </c>
      <c r="G35" s="46">
        <v>10.6</v>
      </c>
      <c r="H35" s="46">
        <v>10.9</v>
      </c>
      <c r="I35" s="46">
        <v>11.3</v>
      </c>
      <c r="J35" s="46">
        <v>11.7</v>
      </c>
      <c r="K35" s="46">
        <v>12.1</v>
      </c>
      <c r="L35" s="46">
        <v>12.5</v>
      </c>
      <c r="M35" s="46">
        <v>12.8</v>
      </c>
      <c r="N35" s="46">
        <v>13.2</v>
      </c>
      <c r="O35" s="46">
        <v>13.5</v>
      </c>
      <c r="P35" s="46">
        <v>13.8</v>
      </c>
      <c r="Q35" s="46">
        <v>14.1</v>
      </c>
      <c r="R35" s="46">
        <v>14.3</v>
      </c>
      <c r="S35" s="46">
        <v>14.6</v>
      </c>
      <c r="T35" s="46">
        <v>14.9</v>
      </c>
      <c r="U35" s="46">
        <v>15.2</v>
      </c>
      <c r="V35" s="46">
        <v>15.4</v>
      </c>
      <c r="W35" s="46">
        <v>15.7</v>
      </c>
      <c r="X35" s="46">
        <v>16</v>
      </c>
      <c r="Y35" s="46">
        <v>16.2</v>
      </c>
      <c r="Z35" s="46">
        <v>16.5</v>
      </c>
      <c r="AA35" s="46">
        <v>16.7</v>
      </c>
      <c r="AB35" s="46">
        <v>16.899999999999999</v>
      </c>
      <c r="AC35" s="46">
        <v>17</v>
      </c>
      <c r="AD35" s="46">
        <v>17.2</v>
      </c>
      <c r="AE35" s="46">
        <v>17.399999999999999</v>
      </c>
      <c r="AF35" s="46">
        <v>17.600000000000001</v>
      </c>
      <c r="AG35" s="46">
        <v>17.8</v>
      </c>
      <c r="AH35" s="46">
        <v>18</v>
      </c>
      <c r="AI35" s="46">
        <v>18.2</v>
      </c>
      <c r="AJ35" s="46">
        <v>18.399999999999999</v>
      </c>
      <c r="AK35" s="46">
        <v>18.5</v>
      </c>
      <c r="AL35" s="46">
        <v>18.600000000000001</v>
      </c>
      <c r="AM35" s="46">
        <v>18.7</v>
      </c>
      <c r="AN35" s="46">
        <v>18.8</v>
      </c>
      <c r="AO35" s="46">
        <v>19</v>
      </c>
      <c r="AP35" s="46">
        <v>19.100000000000001</v>
      </c>
      <c r="AQ35" s="46">
        <v>19.3</v>
      </c>
      <c r="AR35" s="46">
        <v>19.399999999999999</v>
      </c>
      <c r="AS35" s="46">
        <v>19.600000000000001</v>
      </c>
      <c r="AT35" s="46">
        <v>19.8</v>
      </c>
      <c r="AU35" s="46">
        <v>20</v>
      </c>
      <c r="AV35" s="46">
        <v>20.2</v>
      </c>
      <c r="AW35" s="46">
        <v>20.3</v>
      </c>
      <c r="AX35" s="46">
        <v>20.5</v>
      </c>
      <c r="AY35" s="46">
        <v>20.7</v>
      </c>
      <c r="AZ35" s="46">
        <v>20.9</v>
      </c>
      <c r="BA35" s="46">
        <v>21.1</v>
      </c>
    </row>
    <row r="36" spans="1:53" ht="11.25" customHeight="1">
      <c r="A36" s="46" t="s">
        <v>31</v>
      </c>
      <c r="B36" s="48" t="s">
        <v>28</v>
      </c>
      <c r="C36" s="46">
        <v>1.0092212654772701</v>
      </c>
      <c r="D36" s="46">
        <v>1.0890007976195031</v>
      </c>
      <c r="E36" s="46">
        <v>1.2</v>
      </c>
      <c r="F36" s="46">
        <v>1.2</v>
      </c>
      <c r="G36" s="46">
        <v>1.3</v>
      </c>
      <c r="H36" s="46">
        <v>1.4</v>
      </c>
      <c r="I36" s="46">
        <v>1.4</v>
      </c>
      <c r="J36" s="46">
        <v>1.4</v>
      </c>
      <c r="K36" s="46">
        <v>1.5</v>
      </c>
      <c r="L36" s="46">
        <v>1.5</v>
      </c>
      <c r="M36" s="46">
        <v>1.5</v>
      </c>
      <c r="N36" s="46">
        <v>1.6</v>
      </c>
      <c r="O36" s="46">
        <v>1.6</v>
      </c>
      <c r="P36" s="46">
        <v>1.6</v>
      </c>
      <c r="Q36" s="46">
        <v>1.7</v>
      </c>
      <c r="R36" s="46">
        <v>1.7</v>
      </c>
      <c r="S36" s="46">
        <v>1.8</v>
      </c>
      <c r="T36" s="46">
        <v>1.8</v>
      </c>
      <c r="U36" s="46">
        <v>1.9</v>
      </c>
      <c r="V36" s="46">
        <v>2</v>
      </c>
      <c r="W36" s="46">
        <v>2.1</v>
      </c>
      <c r="X36" s="46">
        <v>2.2000000000000002</v>
      </c>
      <c r="Y36" s="46">
        <v>2.2999999999999998</v>
      </c>
      <c r="Z36" s="46">
        <v>2.4</v>
      </c>
      <c r="AA36" s="46">
        <v>2.5</v>
      </c>
      <c r="AB36" s="46">
        <v>2.7</v>
      </c>
      <c r="AC36" s="46">
        <v>2.9</v>
      </c>
      <c r="AD36" s="46">
        <v>3.1</v>
      </c>
      <c r="AE36" s="46">
        <v>3.3</v>
      </c>
      <c r="AF36" s="46">
        <v>3.5</v>
      </c>
      <c r="AG36" s="46">
        <v>3.7</v>
      </c>
      <c r="AH36" s="46">
        <v>3.9</v>
      </c>
      <c r="AI36" s="46">
        <v>4</v>
      </c>
      <c r="AJ36" s="46">
        <v>4.2</v>
      </c>
      <c r="AK36" s="46">
        <v>4.3</v>
      </c>
      <c r="AL36" s="46">
        <v>4.5</v>
      </c>
      <c r="AM36" s="46">
        <v>4.5999999999999996</v>
      </c>
      <c r="AN36" s="46">
        <v>4.8</v>
      </c>
      <c r="AO36" s="46">
        <v>4.9000000000000004</v>
      </c>
      <c r="AP36" s="46">
        <v>5.0999999999999996</v>
      </c>
      <c r="AQ36" s="46">
        <v>5.2</v>
      </c>
      <c r="AR36" s="46">
        <v>5.4</v>
      </c>
      <c r="AS36" s="46">
        <v>5.5</v>
      </c>
      <c r="AT36" s="46">
        <v>5.6</v>
      </c>
      <c r="AU36" s="46">
        <v>5.8</v>
      </c>
      <c r="AV36" s="46">
        <v>5.9</v>
      </c>
      <c r="AW36" s="46">
        <v>5.9</v>
      </c>
      <c r="AX36" s="46">
        <v>6</v>
      </c>
      <c r="AY36" s="46">
        <v>6.2</v>
      </c>
      <c r="AZ36" s="46">
        <v>6.3</v>
      </c>
      <c r="BA36" s="46">
        <v>6.4</v>
      </c>
    </row>
    <row r="37" spans="1:53" ht="11.25" customHeight="1">
      <c r="A37" s="46"/>
      <c r="B37" s="48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</row>
    <row r="38" spans="1:53" ht="11.25" customHeight="1">
      <c r="A38" s="46" t="s">
        <v>90</v>
      </c>
      <c r="B38" s="48" t="s">
        <v>25</v>
      </c>
      <c r="C38" s="46">
        <v>39.485340469322068</v>
      </c>
      <c r="D38" s="46">
        <v>39.700000000000003</v>
      </c>
      <c r="E38" s="46">
        <v>40</v>
      </c>
      <c r="F38" s="46">
        <v>40.4</v>
      </c>
      <c r="G38" s="46">
        <v>40.799999999999997</v>
      </c>
      <c r="H38" s="46">
        <v>41.5</v>
      </c>
      <c r="I38" s="46">
        <v>42.5</v>
      </c>
      <c r="J38" s="46">
        <v>43.3</v>
      </c>
      <c r="K38" s="46">
        <v>44.2</v>
      </c>
      <c r="L38" s="46">
        <v>45</v>
      </c>
      <c r="M38" s="46">
        <v>45.9</v>
      </c>
      <c r="N38" s="46">
        <v>46.9</v>
      </c>
      <c r="O38" s="46">
        <v>47.8</v>
      </c>
      <c r="P38" s="46">
        <v>48.6</v>
      </c>
      <c r="Q38" s="46">
        <v>49.3</v>
      </c>
      <c r="R38" s="46">
        <v>50</v>
      </c>
      <c r="S38" s="46">
        <v>50.8</v>
      </c>
      <c r="T38" s="46">
        <v>51.4</v>
      </c>
      <c r="U38" s="46">
        <v>52</v>
      </c>
      <c r="V38" s="46">
        <v>52.6</v>
      </c>
      <c r="W38" s="46">
        <v>53.2</v>
      </c>
      <c r="X38" s="46">
        <v>53.8</v>
      </c>
      <c r="Y38" s="46">
        <v>54.3</v>
      </c>
      <c r="Z38" s="46">
        <v>54.7</v>
      </c>
      <c r="AA38" s="46">
        <v>55.1</v>
      </c>
      <c r="AB38" s="46">
        <v>55.3</v>
      </c>
      <c r="AC38" s="46">
        <v>55.5</v>
      </c>
      <c r="AD38" s="46">
        <v>55.7</v>
      </c>
      <c r="AE38" s="46">
        <v>55.9</v>
      </c>
      <c r="AF38" s="46">
        <v>56.1</v>
      </c>
      <c r="AG38" s="46">
        <v>56.4</v>
      </c>
      <c r="AH38" s="46">
        <v>56.7</v>
      </c>
      <c r="AI38" s="46">
        <v>56.9</v>
      </c>
      <c r="AJ38" s="46">
        <v>57</v>
      </c>
      <c r="AK38" s="46">
        <v>57.1</v>
      </c>
      <c r="AL38" s="46">
        <v>57.2</v>
      </c>
      <c r="AM38" s="46">
        <v>57.3</v>
      </c>
      <c r="AN38" s="46">
        <v>57.4</v>
      </c>
      <c r="AO38" s="46">
        <v>57.6</v>
      </c>
      <c r="AP38" s="46">
        <v>57.8</v>
      </c>
      <c r="AQ38" s="46">
        <v>58.2</v>
      </c>
      <c r="AR38" s="46">
        <v>58.6</v>
      </c>
      <c r="AS38" s="46">
        <v>59</v>
      </c>
      <c r="AT38" s="46">
        <v>59.4</v>
      </c>
      <c r="AU38" s="46">
        <v>59.9</v>
      </c>
      <c r="AV38" s="46">
        <v>60.4</v>
      </c>
      <c r="AW38" s="46">
        <v>60.8</v>
      </c>
      <c r="AX38" s="46">
        <v>61.3</v>
      </c>
      <c r="AY38" s="46">
        <v>61.7</v>
      </c>
      <c r="AZ38" s="46">
        <v>62.2</v>
      </c>
      <c r="BA38" s="46">
        <v>62.7</v>
      </c>
    </row>
    <row r="39" spans="1:53" s="10" customFormat="1" ht="11.25" customHeight="1">
      <c r="A39"/>
      <c r="B39" s="47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10" customFormat="1" ht="11.25" customHeight="1">
      <c r="A40" s="121" t="s">
        <v>32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</row>
    <row r="41" spans="1:53" s="10" customFormat="1" ht="11.25" customHeight="1">
      <c r="A41" s="1" t="s">
        <v>8</v>
      </c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ht="11.25" customHeight="1">
      <c r="A42" s="38" t="s">
        <v>9</v>
      </c>
      <c r="B42" s="39" t="s">
        <v>10</v>
      </c>
      <c r="C42" s="55">
        <v>330164</v>
      </c>
      <c r="D42" s="41">
        <v>334119</v>
      </c>
      <c r="E42" s="86">
        <v>339761</v>
      </c>
      <c r="F42" s="86">
        <v>343806</v>
      </c>
      <c r="G42" s="86">
        <v>347832</v>
      </c>
      <c r="H42" s="86">
        <v>352031</v>
      </c>
      <c r="I42" s="86">
        <v>356225</v>
      </c>
      <c r="J42" s="86">
        <v>360404</v>
      </c>
      <c r="K42" s="86">
        <v>364569</v>
      </c>
      <c r="L42" s="86">
        <v>368721</v>
      </c>
      <c r="M42" s="86">
        <v>372859</v>
      </c>
      <c r="N42" s="86">
        <v>376983</v>
      </c>
      <c r="O42" s="86">
        <v>381083</v>
      </c>
      <c r="P42" s="86">
        <v>385157</v>
      </c>
      <c r="Q42" s="86">
        <v>389203</v>
      </c>
      <c r="R42" s="86">
        <v>393216</v>
      </c>
      <c r="S42" s="86">
        <v>397194</v>
      </c>
      <c r="T42" s="86">
        <v>401135</v>
      </c>
      <c r="U42" s="86">
        <v>405043</v>
      </c>
      <c r="V42" s="86">
        <v>408914</v>
      </c>
      <c r="W42" s="86">
        <v>412743</v>
      </c>
      <c r="X42" s="86">
        <v>416524</v>
      </c>
      <c r="Y42" s="86">
        <v>420249</v>
      </c>
      <c r="Z42" s="86">
        <v>423913</v>
      </c>
      <c r="AA42" s="86">
        <v>427513</v>
      </c>
      <c r="AB42" s="86">
        <v>431043</v>
      </c>
      <c r="AC42" s="86">
        <v>434507</v>
      </c>
      <c r="AD42" s="86">
        <v>437900</v>
      </c>
      <c r="AE42" s="86">
        <v>441224</v>
      </c>
      <c r="AF42" s="86">
        <v>444483</v>
      </c>
      <c r="AG42" s="86">
        <v>447683</v>
      </c>
      <c r="AH42" s="86">
        <v>450829</v>
      </c>
      <c r="AI42" s="86">
        <v>453926</v>
      </c>
      <c r="AJ42" s="86">
        <v>456982</v>
      </c>
      <c r="AK42" s="86">
        <v>460002</v>
      </c>
      <c r="AL42" s="86">
        <v>462993</v>
      </c>
      <c r="AM42" s="86">
        <v>465961</v>
      </c>
      <c r="AN42" s="86">
        <v>468909</v>
      </c>
      <c r="AO42" s="86">
        <v>471843</v>
      </c>
      <c r="AP42" s="86">
        <v>474765</v>
      </c>
      <c r="AQ42" s="86">
        <v>477677</v>
      </c>
      <c r="AR42" s="86">
        <v>480580</v>
      </c>
      <c r="AS42" s="86">
        <v>483475</v>
      </c>
      <c r="AT42" s="86">
        <v>486363</v>
      </c>
      <c r="AU42" s="86">
        <v>489245</v>
      </c>
      <c r="AV42" s="86">
        <v>492121</v>
      </c>
      <c r="AW42" s="86">
        <v>494991</v>
      </c>
      <c r="AX42" s="86">
        <v>497856</v>
      </c>
      <c r="AY42" s="86">
        <v>500716</v>
      </c>
      <c r="AZ42" s="86">
        <v>503571</v>
      </c>
      <c r="BA42" s="86">
        <v>506424</v>
      </c>
    </row>
    <row r="43" spans="1:53" ht="11.25" customHeight="1">
      <c r="A43" s="38" t="s">
        <v>11</v>
      </c>
      <c r="B43" s="39" t="s">
        <v>10</v>
      </c>
      <c r="C43" s="55">
        <v>4409</v>
      </c>
      <c r="D43" s="39">
        <v>4474</v>
      </c>
      <c r="E43" s="86">
        <v>4718</v>
      </c>
      <c r="F43" s="86">
        <v>4725</v>
      </c>
      <c r="G43" s="86">
        <v>4742</v>
      </c>
      <c r="H43" s="86">
        <v>4760</v>
      </c>
      <c r="I43" s="86">
        <v>4780</v>
      </c>
      <c r="J43" s="86">
        <v>4800</v>
      </c>
      <c r="K43" s="86">
        <v>4821</v>
      </c>
      <c r="L43" s="86">
        <v>4840</v>
      </c>
      <c r="M43" s="86">
        <v>4860</v>
      </c>
      <c r="N43" s="86">
        <v>4878</v>
      </c>
      <c r="O43" s="86">
        <v>4895</v>
      </c>
      <c r="P43" s="86">
        <v>4909</v>
      </c>
      <c r="Q43" s="86">
        <v>4920</v>
      </c>
      <c r="R43" s="86">
        <v>4927</v>
      </c>
      <c r="S43" s="86">
        <v>4942</v>
      </c>
      <c r="T43" s="86">
        <v>4963</v>
      </c>
      <c r="U43" s="86">
        <v>4982</v>
      </c>
      <c r="V43" s="86">
        <v>4998</v>
      </c>
      <c r="W43" s="86">
        <v>5011</v>
      </c>
      <c r="X43" s="86">
        <v>5023</v>
      </c>
      <c r="Y43" s="86">
        <v>5033</v>
      </c>
      <c r="Z43" s="86">
        <v>5042</v>
      </c>
      <c r="AA43" s="86">
        <v>5052</v>
      </c>
      <c r="AB43" s="86">
        <v>5062</v>
      </c>
      <c r="AC43" s="86">
        <v>5072</v>
      </c>
      <c r="AD43" s="86">
        <v>5084</v>
      </c>
      <c r="AE43" s="86">
        <v>5099</v>
      </c>
      <c r="AF43" s="86">
        <v>5119</v>
      </c>
      <c r="AG43" s="86">
        <v>5142</v>
      </c>
      <c r="AH43" s="86">
        <v>5168</v>
      </c>
      <c r="AI43" s="86">
        <v>5198</v>
      </c>
      <c r="AJ43" s="86">
        <v>5231</v>
      </c>
      <c r="AK43" s="86">
        <v>5266</v>
      </c>
      <c r="AL43" s="86">
        <v>5303</v>
      </c>
      <c r="AM43" s="86">
        <v>5338</v>
      </c>
      <c r="AN43" s="86">
        <v>5374</v>
      </c>
      <c r="AO43" s="86">
        <v>5409</v>
      </c>
      <c r="AP43" s="86">
        <v>5443</v>
      </c>
      <c r="AQ43" s="86">
        <v>5476</v>
      </c>
      <c r="AR43" s="86">
        <v>5506</v>
      </c>
      <c r="AS43" s="86">
        <v>5535</v>
      </c>
      <c r="AT43" s="86">
        <v>5563</v>
      </c>
      <c r="AU43" s="86">
        <v>5589</v>
      </c>
      <c r="AV43" s="86">
        <v>5614</v>
      </c>
      <c r="AW43" s="86">
        <v>5638</v>
      </c>
      <c r="AX43" s="86">
        <v>5662</v>
      </c>
      <c r="AY43" s="86">
        <v>5684</v>
      </c>
      <c r="AZ43" s="86">
        <v>5706</v>
      </c>
      <c r="BA43" s="86">
        <v>5726</v>
      </c>
    </row>
    <row r="44" spans="1:53" ht="11.25" customHeight="1">
      <c r="A44" s="38" t="s">
        <v>12</v>
      </c>
      <c r="B44" s="39" t="s">
        <v>10</v>
      </c>
      <c r="C44" s="55">
        <v>1503</v>
      </c>
      <c r="D44" s="39">
        <v>1525</v>
      </c>
      <c r="E44" s="86">
        <v>1573</v>
      </c>
      <c r="F44" s="86">
        <v>1599</v>
      </c>
      <c r="G44" s="86">
        <v>1623</v>
      </c>
      <c r="H44" s="86">
        <v>1646</v>
      </c>
      <c r="I44" s="86">
        <v>1681</v>
      </c>
      <c r="J44" s="86">
        <v>1715</v>
      </c>
      <c r="K44" s="86">
        <v>1749</v>
      </c>
      <c r="L44" s="86">
        <v>1782</v>
      </c>
      <c r="M44" s="86">
        <v>1816</v>
      </c>
      <c r="N44" s="86">
        <v>1858</v>
      </c>
      <c r="O44" s="86">
        <v>1901</v>
      </c>
      <c r="P44" s="86">
        <v>1943</v>
      </c>
      <c r="Q44" s="86">
        <v>1987</v>
      </c>
      <c r="R44" s="86">
        <v>2029</v>
      </c>
      <c r="S44" s="86">
        <v>2081</v>
      </c>
      <c r="T44" s="86">
        <v>2135</v>
      </c>
      <c r="U44" s="86">
        <v>2191</v>
      </c>
      <c r="V44" s="86">
        <v>2249</v>
      </c>
      <c r="W44" s="86">
        <v>2310</v>
      </c>
      <c r="X44" s="86">
        <v>2378</v>
      </c>
      <c r="Y44" s="86">
        <v>2449</v>
      </c>
      <c r="Z44" s="86">
        <v>2522</v>
      </c>
      <c r="AA44" s="86">
        <v>2602</v>
      </c>
      <c r="AB44" s="86">
        <v>2678</v>
      </c>
      <c r="AC44" s="86">
        <v>2759</v>
      </c>
      <c r="AD44" s="86">
        <v>2840</v>
      </c>
      <c r="AE44" s="86">
        <v>2920</v>
      </c>
      <c r="AF44" s="86">
        <v>2999</v>
      </c>
      <c r="AG44" s="86">
        <v>3076</v>
      </c>
      <c r="AH44" s="86">
        <v>3151</v>
      </c>
      <c r="AI44" s="86">
        <v>3222</v>
      </c>
      <c r="AJ44" s="86">
        <v>3291</v>
      </c>
      <c r="AK44" s="86">
        <v>3355</v>
      </c>
      <c r="AL44" s="86">
        <v>3415</v>
      </c>
      <c r="AM44" s="86">
        <v>3470</v>
      </c>
      <c r="AN44" s="86">
        <v>3520</v>
      </c>
      <c r="AO44" s="86">
        <v>3567</v>
      </c>
      <c r="AP44" s="86">
        <v>3611</v>
      </c>
      <c r="AQ44" s="86">
        <v>3653</v>
      </c>
      <c r="AR44" s="86">
        <v>3691</v>
      </c>
      <c r="AS44" s="86">
        <v>3727</v>
      </c>
      <c r="AT44" s="86">
        <v>3761</v>
      </c>
      <c r="AU44" s="86">
        <v>3793</v>
      </c>
      <c r="AV44" s="86">
        <v>3824</v>
      </c>
      <c r="AW44" s="86">
        <v>3853</v>
      </c>
      <c r="AX44" s="86">
        <v>3882</v>
      </c>
      <c r="AY44" s="86">
        <v>3909</v>
      </c>
      <c r="AZ44" s="86">
        <v>3933</v>
      </c>
      <c r="BA44" s="86">
        <v>3958</v>
      </c>
    </row>
    <row r="45" spans="1:53" ht="11.25" customHeight="1">
      <c r="A45" s="38" t="s">
        <v>13</v>
      </c>
      <c r="B45" s="39" t="s">
        <v>10</v>
      </c>
      <c r="C45" s="55">
        <v>2906</v>
      </c>
      <c r="D45" s="39">
        <v>2949</v>
      </c>
      <c r="E45" s="86">
        <v>3145</v>
      </c>
      <c r="F45" s="86">
        <v>3126</v>
      </c>
      <c r="G45" s="86">
        <v>3119</v>
      </c>
      <c r="H45" s="86">
        <v>3114</v>
      </c>
      <c r="I45" s="86">
        <v>3099</v>
      </c>
      <c r="J45" s="86">
        <v>3085</v>
      </c>
      <c r="K45" s="86">
        <v>3072</v>
      </c>
      <c r="L45" s="86">
        <v>3058</v>
      </c>
      <c r="M45" s="86">
        <v>3044</v>
      </c>
      <c r="N45" s="86">
        <v>3020</v>
      </c>
      <c r="O45" s="86">
        <v>2994</v>
      </c>
      <c r="P45" s="86">
        <v>2966</v>
      </c>
      <c r="Q45" s="86">
        <v>2933</v>
      </c>
      <c r="R45" s="86">
        <v>2898</v>
      </c>
      <c r="S45" s="86">
        <v>2861</v>
      </c>
      <c r="T45" s="86">
        <v>2828</v>
      </c>
      <c r="U45" s="86">
        <v>2791</v>
      </c>
      <c r="V45" s="86">
        <v>2749</v>
      </c>
      <c r="W45" s="86">
        <v>2701</v>
      </c>
      <c r="X45" s="86">
        <v>2645</v>
      </c>
      <c r="Y45" s="86">
        <v>2584</v>
      </c>
      <c r="Z45" s="86">
        <v>2520</v>
      </c>
      <c r="AA45" s="86">
        <v>2450</v>
      </c>
      <c r="AB45" s="86">
        <v>2384</v>
      </c>
      <c r="AC45" s="86">
        <v>2313</v>
      </c>
      <c r="AD45" s="86">
        <v>2244</v>
      </c>
      <c r="AE45" s="86">
        <v>2179</v>
      </c>
      <c r="AF45" s="86">
        <v>2120</v>
      </c>
      <c r="AG45" s="86">
        <v>2066</v>
      </c>
      <c r="AH45" s="86">
        <v>2017</v>
      </c>
      <c r="AI45" s="86">
        <v>1976</v>
      </c>
      <c r="AJ45" s="86">
        <v>1940</v>
      </c>
      <c r="AK45" s="86">
        <v>1911</v>
      </c>
      <c r="AL45" s="86">
        <v>1888</v>
      </c>
      <c r="AM45" s="86">
        <v>1868</v>
      </c>
      <c r="AN45" s="86">
        <v>1854</v>
      </c>
      <c r="AO45" s="86">
        <v>1842</v>
      </c>
      <c r="AP45" s="86">
        <v>1832</v>
      </c>
      <c r="AQ45" s="86">
        <v>1823</v>
      </c>
      <c r="AR45" s="86">
        <v>1815</v>
      </c>
      <c r="AS45" s="86">
        <v>1808</v>
      </c>
      <c r="AT45" s="86">
        <v>1802</v>
      </c>
      <c r="AU45" s="86">
        <v>1796</v>
      </c>
      <c r="AV45" s="86">
        <v>1790</v>
      </c>
      <c r="AW45" s="86">
        <v>1785</v>
      </c>
      <c r="AX45" s="86">
        <v>1780</v>
      </c>
      <c r="AY45" s="86">
        <v>1775</v>
      </c>
      <c r="AZ45" s="86">
        <v>1773</v>
      </c>
      <c r="BA45" s="86">
        <v>1768</v>
      </c>
    </row>
    <row r="46" spans="1:53" ht="11.25" customHeight="1">
      <c r="A46" s="38" t="s">
        <v>14</v>
      </c>
      <c r="B46" s="39" t="s">
        <v>10</v>
      </c>
      <c r="C46" s="55">
        <v>501</v>
      </c>
      <c r="D46" s="39">
        <v>799</v>
      </c>
      <c r="E46" s="86">
        <v>900</v>
      </c>
      <c r="F46" s="86">
        <v>900</v>
      </c>
      <c r="G46" s="86">
        <v>1080</v>
      </c>
      <c r="H46" s="86">
        <v>1080</v>
      </c>
      <c r="I46" s="86">
        <v>1080</v>
      </c>
      <c r="J46" s="86">
        <v>1080</v>
      </c>
      <c r="K46" s="86">
        <v>1080</v>
      </c>
      <c r="L46" s="86">
        <v>1080</v>
      </c>
      <c r="M46" s="86">
        <v>1080</v>
      </c>
      <c r="N46" s="86">
        <v>1080</v>
      </c>
      <c r="O46" s="86">
        <v>1080</v>
      </c>
      <c r="P46" s="86">
        <v>1080</v>
      </c>
      <c r="Q46" s="86">
        <v>1080</v>
      </c>
      <c r="R46" s="86">
        <v>1080</v>
      </c>
      <c r="S46" s="86">
        <v>1080</v>
      </c>
      <c r="T46" s="86">
        <v>1080</v>
      </c>
      <c r="U46" s="86">
        <v>1080</v>
      </c>
      <c r="V46" s="86">
        <v>1080</v>
      </c>
      <c r="W46" s="86">
        <v>1080</v>
      </c>
      <c r="X46" s="86">
        <v>1080</v>
      </c>
      <c r="Y46" s="86">
        <v>1080</v>
      </c>
      <c r="Z46" s="86">
        <v>1080</v>
      </c>
      <c r="AA46" s="86">
        <v>1080</v>
      </c>
      <c r="AB46" s="86">
        <v>1080</v>
      </c>
      <c r="AC46" s="86">
        <v>1080</v>
      </c>
      <c r="AD46" s="86">
        <v>1080</v>
      </c>
      <c r="AE46" s="86">
        <v>1080</v>
      </c>
      <c r="AF46" s="86">
        <v>1080</v>
      </c>
      <c r="AG46" s="86">
        <v>1080</v>
      </c>
      <c r="AH46" s="86">
        <v>1080</v>
      </c>
      <c r="AI46" s="86">
        <v>1080</v>
      </c>
      <c r="AJ46" s="86">
        <v>1080</v>
      </c>
      <c r="AK46" s="86">
        <v>1080</v>
      </c>
      <c r="AL46" s="86">
        <v>1080</v>
      </c>
      <c r="AM46" s="86">
        <v>1080</v>
      </c>
      <c r="AN46" s="86">
        <v>1080</v>
      </c>
      <c r="AO46" s="86">
        <v>1080</v>
      </c>
      <c r="AP46" s="86">
        <v>1080</v>
      </c>
      <c r="AQ46" s="86">
        <v>1080</v>
      </c>
      <c r="AR46" s="86">
        <v>1080</v>
      </c>
      <c r="AS46" s="86">
        <v>1080</v>
      </c>
      <c r="AT46" s="86">
        <v>1080</v>
      </c>
      <c r="AU46" s="86">
        <v>1080</v>
      </c>
      <c r="AV46" s="86">
        <v>1080</v>
      </c>
      <c r="AW46" s="86">
        <v>1080</v>
      </c>
      <c r="AX46" s="86">
        <v>1080</v>
      </c>
      <c r="AY46" s="86">
        <v>1080</v>
      </c>
      <c r="AZ46" s="86">
        <v>1080</v>
      </c>
      <c r="BA46" s="86">
        <v>1080</v>
      </c>
    </row>
    <row r="47" spans="1:53" ht="11.25" customHeight="1">
      <c r="A47" s="38" t="s">
        <v>15</v>
      </c>
      <c r="B47" s="39" t="s">
        <v>10</v>
      </c>
      <c r="C47" s="55">
        <v>258</v>
      </c>
      <c r="D47" s="39">
        <v>1894</v>
      </c>
      <c r="E47" s="86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6">
        <v>0</v>
      </c>
      <c r="AO47" s="86">
        <v>0</v>
      </c>
      <c r="AP47" s="86">
        <v>0</v>
      </c>
      <c r="AQ47" s="86">
        <v>0</v>
      </c>
      <c r="AR47" s="86">
        <v>0</v>
      </c>
      <c r="AS47" s="86">
        <v>0</v>
      </c>
      <c r="AT47" s="86">
        <v>0</v>
      </c>
      <c r="AU47" s="86">
        <v>0</v>
      </c>
      <c r="AV47" s="86">
        <v>0</v>
      </c>
      <c r="AW47" s="86">
        <v>0</v>
      </c>
      <c r="AX47" s="86">
        <v>0</v>
      </c>
      <c r="AY47" s="86">
        <v>0</v>
      </c>
      <c r="AZ47" s="86">
        <v>0</v>
      </c>
      <c r="BA47" s="86">
        <v>0</v>
      </c>
    </row>
    <row r="48" spans="1:53" ht="11.25" customHeight="1">
      <c r="A48" s="38" t="s">
        <v>16</v>
      </c>
      <c r="B48" s="39" t="s">
        <v>10</v>
      </c>
      <c r="C48" s="55">
        <v>759</v>
      </c>
      <c r="D48" s="39">
        <v>2693</v>
      </c>
      <c r="E48" s="86">
        <v>900</v>
      </c>
      <c r="F48" s="86">
        <v>900</v>
      </c>
      <c r="G48" s="86">
        <v>1080</v>
      </c>
      <c r="H48" s="86">
        <v>1080</v>
      </c>
      <c r="I48" s="86">
        <v>1080</v>
      </c>
      <c r="J48" s="86">
        <v>1080</v>
      </c>
      <c r="K48" s="86">
        <v>1080</v>
      </c>
      <c r="L48" s="86">
        <v>1080</v>
      </c>
      <c r="M48" s="86">
        <v>1080</v>
      </c>
      <c r="N48" s="86">
        <v>1080</v>
      </c>
      <c r="O48" s="86">
        <v>1080</v>
      </c>
      <c r="P48" s="86">
        <v>1080</v>
      </c>
      <c r="Q48" s="86">
        <v>1080</v>
      </c>
      <c r="R48" s="86">
        <v>1080</v>
      </c>
      <c r="S48" s="86">
        <v>1080</v>
      </c>
      <c r="T48" s="86">
        <v>1080</v>
      </c>
      <c r="U48" s="86">
        <v>1080</v>
      </c>
      <c r="V48" s="86">
        <v>1080</v>
      </c>
      <c r="W48" s="86">
        <v>1080</v>
      </c>
      <c r="X48" s="86">
        <v>1080</v>
      </c>
      <c r="Y48" s="86">
        <v>1080</v>
      </c>
      <c r="Z48" s="86">
        <v>1080</v>
      </c>
      <c r="AA48" s="86">
        <v>1080</v>
      </c>
      <c r="AB48" s="86">
        <v>1080</v>
      </c>
      <c r="AC48" s="86">
        <v>1080</v>
      </c>
      <c r="AD48" s="86">
        <v>1080</v>
      </c>
      <c r="AE48" s="86">
        <v>1080</v>
      </c>
      <c r="AF48" s="86">
        <v>1080</v>
      </c>
      <c r="AG48" s="86">
        <v>1080</v>
      </c>
      <c r="AH48" s="86">
        <v>1080</v>
      </c>
      <c r="AI48" s="86">
        <v>1080</v>
      </c>
      <c r="AJ48" s="86">
        <v>1080</v>
      </c>
      <c r="AK48" s="86">
        <v>1080</v>
      </c>
      <c r="AL48" s="86">
        <v>1080</v>
      </c>
      <c r="AM48" s="86">
        <v>1080</v>
      </c>
      <c r="AN48" s="86">
        <v>1080</v>
      </c>
      <c r="AO48" s="86">
        <v>1080</v>
      </c>
      <c r="AP48" s="86">
        <v>1080</v>
      </c>
      <c r="AQ48" s="86">
        <v>1080</v>
      </c>
      <c r="AR48" s="86">
        <v>1080</v>
      </c>
      <c r="AS48" s="86">
        <v>1080</v>
      </c>
      <c r="AT48" s="86">
        <v>1080</v>
      </c>
      <c r="AU48" s="86">
        <v>1080</v>
      </c>
      <c r="AV48" s="86">
        <v>1080</v>
      </c>
      <c r="AW48" s="86">
        <v>1080</v>
      </c>
      <c r="AX48" s="86">
        <v>1080</v>
      </c>
      <c r="AY48" s="86">
        <v>1080</v>
      </c>
      <c r="AZ48" s="86">
        <v>1080</v>
      </c>
      <c r="BA48" s="86">
        <v>1080</v>
      </c>
    </row>
    <row r="49" spans="1:53" ht="11.25" customHeight="1">
      <c r="A49" s="38" t="s">
        <v>17</v>
      </c>
      <c r="B49" s="39" t="s">
        <v>10</v>
      </c>
      <c r="C49" s="55">
        <v>3955</v>
      </c>
      <c r="D49" s="39">
        <v>5642</v>
      </c>
      <c r="E49" s="86">
        <v>4045</v>
      </c>
      <c r="F49" s="86">
        <v>4026</v>
      </c>
      <c r="G49" s="86">
        <v>4199</v>
      </c>
      <c r="H49" s="86">
        <v>4194</v>
      </c>
      <c r="I49" s="86">
        <v>4179</v>
      </c>
      <c r="J49" s="86">
        <v>4165</v>
      </c>
      <c r="K49" s="86">
        <v>4152</v>
      </c>
      <c r="L49" s="86">
        <v>4138</v>
      </c>
      <c r="M49" s="86">
        <v>4124</v>
      </c>
      <c r="N49" s="86">
        <v>4100</v>
      </c>
      <c r="O49" s="86">
        <v>4074</v>
      </c>
      <c r="P49" s="86">
        <v>4046</v>
      </c>
      <c r="Q49" s="86">
        <v>4013</v>
      </c>
      <c r="R49" s="86">
        <v>3978</v>
      </c>
      <c r="S49" s="86">
        <v>3941</v>
      </c>
      <c r="T49" s="86">
        <v>3908</v>
      </c>
      <c r="U49" s="86">
        <v>3871</v>
      </c>
      <c r="V49" s="86">
        <v>3829</v>
      </c>
      <c r="W49" s="86">
        <v>3781</v>
      </c>
      <c r="X49" s="86">
        <v>3725</v>
      </c>
      <c r="Y49" s="86">
        <v>3664</v>
      </c>
      <c r="Z49" s="86">
        <v>3600</v>
      </c>
      <c r="AA49" s="86">
        <v>3530</v>
      </c>
      <c r="AB49" s="86">
        <v>3464</v>
      </c>
      <c r="AC49" s="86">
        <v>3393</v>
      </c>
      <c r="AD49" s="86">
        <v>3324</v>
      </c>
      <c r="AE49" s="86">
        <v>3259</v>
      </c>
      <c r="AF49" s="86">
        <v>3200</v>
      </c>
      <c r="AG49" s="86">
        <v>3146</v>
      </c>
      <c r="AH49" s="86">
        <v>3097</v>
      </c>
      <c r="AI49" s="86">
        <v>3056</v>
      </c>
      <c r="AJ49" s="86">
        <v>3020</v>
      </c>
      <c r="AK49" s="86">
        <v>2991</v>
      </c>
      <c r="AL49" s="86">
        <v>2968</v>
      </c>
      <c r="AM49" s="86">
        <v>2948</v>
      </c>
      <c r="AN49" s="86">
        <v>2934</v>
      </c>
      <c r="AO49" s="86">
        <v>2922</v>
      </c>
      <c r="AP49" s="86">
        <v>2912</v>
      </c>
      <c r="AQ49" s="86">
        <v>2903</v>
      </c>
      <c r="AR49" s="86">
        <v>2895</v>
      </c>
      <c r="AS49" s="86">
        <v>2888</v>
      </c>
      <c r="AT49" s="86">
        <v>2882</v>
      </c>
      <c r="AU49" s="86">
        <v>2876</v>
      </c>
      <c r="AV49" s="86">
        <v>2870</v>
      </c>
      <c r="AW49" s="86">
        <v>2865</v>
      </c>
      <c r="AX49" s="86">
        <v>2860</v>
      </c>
      <c r="AY49" s="86">
        <v>2855</v>
      </c>
      <c r="AZ49" s="86">
        <v>2853</v>
      </c>
      <c r="BA49" s="86">
        <v>2848</v>
      </c>
    </row>
    <row r="50" spans="1:53" ht="11.25" customHeight="1">
      <c r="A50" s="38" t="s">
        <v>18</v>
      </c>
      <c r="B50" s="39" t="s">
        <v>10</v>
      </c>
      <c r="C50" s="55">
        <v>334119</v>
      </c>
      <c r="D50" s="41">
        <v>339761</v>
      </c>
      <c r="E50" s="86">
        <v>343806</v>
      </c>
      <c r="F50" s="86">
        <v>347832</v>
      </c>
      <c r="G50" s="86">
        <v>352031</v>
      </c>
      <c r="H50" s="86">
        <v>356225</v>
      </c>
      <c r="I50" s="86">
        <v>360404</v>
      </c>
      <c r="J50" s="86">
        <v>364569</v>
      </c>
      <c r="K50" s="86">
        <v>368721</v>
      </c>
      <c r="L50" s="86">
        <v>372859</v>
      </c>
      <c r="M50" s="86">
        <v>376983</v>
      </c>
      <c r="N50" s="86">
        <v>381083</v>
      </c>
      <c r="O50" s="86">
        <v>385157</v>
      </c>
      <c r="P50" s="86">
        <v>389203</v>
      </c>
      <c r="Q50" s="86">
        <v>393216</v>
      </c>
      <c r="R50" s="86">
        <v>397194</v>
      </c>
      <c r="S50" s="86">
        <v>401135</v>
      </c>
      <c r="T50" s="86">
        <v>405043</v>
      </c>
      <c r="U50" s="86">
        <v>408914</v>
      </c>
      <c r="V50" s="86">
        <v>412743</v>
      </c>
      <c r="W50" s="86">
        <v>416524</v>
      </c>
      <c r="X50" s="86">
        <v>420249</v>
      </c>
      <c r="Y50" s="86">
        <v>423913</v>
      </c>
      <c r="Z50" s="86">
        <v>427513</v>
      </c>
      <c r="AA50" s="86">
        <v>431043</v>
      </c>
      <c r="AB50" s="86">
        <v>434507</v>
      </c>
      <c r="AC50" s="86">
        <v>437900</v>
      </c>
      <c r="AD50" s="86">
        <v>441224</v>
      </c>
      <c r="AE50" s="86">
        <v>444483</v>
      </c>
      <c r="AF50" s="86">
        <v>447683</v>
      </c>
      <c r="AG50" s="86">
        <v>450829</v>
      </c>
      <c r="AH50" s="86">
        <v>453926</v>
      </c>
      <c r="AI50" s="86">
        <v>456982</v>
      </c>
      <c r="AJ50" s="86">
        <v>460002</v>
      </c>
      <c r="AK50" s="86">
        <v>462993</v>
      </c>
      <c r="AL50" s="86">
        <v>465961</v>
      </c>
      <c r="AM50" s="86">
        <v>468909</v>
      </c>
      <c r="AN50" s="86">
        <v>471843</v>
      </c>
      <c r="AO50" s="86">
        <v>474765</v>
      </c>
      <c r="AP50" s="86">
        <v>477677</v>
      </c>
      <c r="AQ50" s="86">
        <v>480580</v>
      </c>
      <c r="AR50" s="86">
        <v>483475</v>
      </c>
      <c r="AS50" s="86">
        <v>486363</v>
      </c>
      <c r="AT50" s="86">
        <v>489245</v>
      </c>
      <c r="AU50" s="86">
        <v>492121</v>
      </c>
      <c r="AV50" s="86">
        <v>494991</v>
      </c>
      <c r="AW50" s="86">
        <v>497856</v>
      </c>
      <c r="AX50" s="86">
        <v>500716</v>
      </c>
      <c r="AY50" s="86">
        <v>503571</v>
      </c>
      <c r="AZ50" s="86">
        <v>506424</v>
      </c>
      <c r="BA50" s="86">
        <v>509272</v>
      </c>
    </row>
    <row r="51" spans="1:53" ht="11.25" customHeight="1">
      <c r="B51" s="42"/>
    </row>
    <row r="52" spans="1:53" ht="11.25" customHeight="1">
      <c r="A52" s="1" t="s">
        <v>98</v>
      </c>
      <c r="B52" s="42"/>
      <c r="C52" s="74"/>
    </row>
    <row r="53" spans="1:53" ht="11.25" customHeight="1">
      <c r="A53" s="43" t="s">
        <v>114</v>
      </c>
      <c r="B53" s="44" t="s">
        <v>19</v>
      </c>
      <c r="C53" s="100">
        <v>1.6659999999999999</v>
      </c>
      <c r="D53" s="44">
        <v>1.68</v>
      </c>
      <c r="E53" s="45">
        <v>1.74</v>
      </c>
      <c r="F53" s="45">
        <v>1.73</v>
      </c>
      <c r="G53" s="45">
        <v>1.73</v>
      </c>
      <c r="H53" s="45">
        <v>1.72</v>
      </c>
      <c r="I53" s="45">
        <v>1.71</v>
      </c>
      <c r="J53" s="45">
        <v>1.7</v>
      </c>
      <c r="K53" s="45">
        <v>1.69</v>
      </c>
      <c r="L53" s="45">
        <v>1.69</v>
      </c>
      <c r="M53" s="45">
        <v>1.68</v>
      </c>
      <c r="N53" s="45">
        <v>1.67</v>
      </c>
      <c r="O53" s="45">
        <v>1.66</v>
      </c>
      <c r="P53" s="45">
        <v>1.66</v>
      </c>
      <c r="Q53" s="45">
        <v>1.65</v>
      </c>
      <c r="R53" s="45">
        <v>1.64</v>
      </c>
      <c r="S53" s="45">
        <v>1.64</v>
      </c>
      <c r="T53" s="45">
        <v>1.64</v>
      </c>
      <c r="U53" s="45">
        <v>1.64</v>
      </c>
      <c r="V53" s="45">
        <v>1.64</v>
      </c>
      <c r="W53" s="45">
        <v>1.64</v>
      </c>
      <c r="X53" s="45">
        <v>1.64</v>
      </c>
      <c r="Y53" s="45">
        <v>1.64</v>
      </c>
      <c r="Z53" s="45">
        <v>1.64</v>
      </c>
      <c r="AA53" s="45">
        <v>1.64</v>
      </c>
      <c r="AB53" s="45">
        <v>1.64</v>
      </c>
      <c r="AC53" s="45">
        <v>1.64</v>
      </c>
      <c r="AD53" s="45">
        <v>1.64</v>
      </c>
      <c r="AE53" s="45">
        <v>1.64</v>
      </c>
      <c r="AF53" s="45">
        <v>1.64</v>
      </c>
      <c r="AG53" s="45">
        <v>1.64</v>
      </c>
      <c r="AH53" s="45">
        <v>1.64</v>
      </c>
      <c r="AI53" s="45">
        <v>1.64</v>
      </c>
      <c r="AJ53" s="45">
        <v>1.64</v>
      </c>
      <c r="AK53" s="45">
        <v>1.64</v>
      </c>
      <c r="AL53" s="45">
        <v>1.64</v>
      </c>
      <c r="AM53" s="45">
        <v>1.64</v>
      </c>
      <c r="AN53" s="45">
        <v>1.64</v>
      </c>
      <c r="AO53" s="45">
        <v>1.64</v>
      </c>
      <c r="AP53" s="45">
        <v>1.64</v>
      </c>
      <c r="AQ53" s="45">
        <v>1.64</v>
      </c>
      <c r="AR53" s="45">
        <v>1.64</v>
      </c>
      <c r="AS53" s="45">
        <v>1.64</v>
      </c>
      <c r="AT53" s="45">
        <v>1.64</v>
      </c>
      <c r="AU53" s="45">
        <v>1.64</v>
      </c>
      <c r="AV53" s="45">
        <v>1.64</v>
      </c>
      <c r="AW53" s="45">
        <v>1.64</v>
      </c>
      <c r="AX53" s="45">
        <v>1.64</v>
      </c>
      <c r="AY53" s="45">
        <v>1.64</v>
      </c>
      <c r="AZ53" s="45">
        <v>1.64</v>
      </c>
      <c r="BA53" s="45">
        <v>1.64</v>
      </c>
    </row>
    <row r="54" spans="1:53" ht="11.25" customHeight="1">
      <c r="A54" s="43" t="s">
        <v>115</v>
      </c>
      <c r="B54" s="48" t="s">
        <v>19</v>
      </c>
      <c r="C54" s="56">
        <v>5.65</v>
      </c>
      <c r="D54" s="48">
        <v>5.52</v>
      </c>
      <c r="E54" s="46">
        <v>5.6</v>
      </c>
      <c r="F54" s="46">
        <v>5.5</v>
      </c>
      <c r="G54" s="46">
        <v>5.3</v>
      </c>
      <c r="H54" s="46">
        <v>5.2</v>
      </c>
      <c r="I54" s="46">
        <v>5.0999999999999996</v>
      </c>
      <c r="J54" s="46">
        <v>5</v>
      </c>
      <c r="K54" s="46">
        <v>4.9000000000000004</v>
      </c>
      <c r="L54" s="46">
        <v>4.8</v>
      </c>
      <c r="M54" s="46">
        <v>4.7</v>
      </c>
      <c r="N54" s="46">
        <v>4.5999999999999996</v>
      </c>
      <c r="O54" s="46">
        <v>4.5999999999999996</v>
      </c>
      <c r="P54" s="46">
        <v>4.5</v>
      </c>
      <c r="Q54" s="46">
        <v>4.5</v>
      </c>
      <c r="R54" s="46">
        <v>4.4000000000000004</v>
      </c>
      <c r="S54" s="46">
        <v>4.4000000000000004</v>
      </c>
      <c r="T54" s="46">
        <v>4.3</v>
      </c>
      <c r="U54" s="46">
        <v>4.3</v>
      </c>
      <c r="V54" s="46">
        <v>4.2</v>
      </c>
      <c r="W54" s="46">
        <v>4.2</v>
      </c>
      <c r="X54" s="46">
        <v>4.2</v>
      </c>
      <c r="Y54" s="46">
        <v>4.0999999999999996</v>
      </c>
      <c r="Z54" s="46">
        <v>4.0999999999999996</v>
      </c>
      <c r="AA54" s="46">
        <v>4.0999999999999996</v>
      </c>
      <c r="AB54" s="46">
        <v>4.0999999999999996</v>
      </c>
      <c r="AC54" s="46">
        <v>4</v>
      </c>
      <c r="AD54" s="46">
        <v>4</v>
      </c>
      <c r="AE54" s="46">
        <v>4</v>
      </c>
      <c r="AF54" s="46">
        <v>4</v>
      </c>
      <c r="AG54" s="46">
        <v>3.9</v>
      </c>
      <c r="AH54" s="46">
        <v>3.9</v>
      </c>
      <c r="AI54" s="46">
        <v>3.9</v>
      </c>
      <c r="AJ54" s="46">
        <v>3.9</v>
      </c>
      <c r="AK54" s="46">
        <v>3.8</v>
      </c>
      <c r="AL54" s="46">
        <v>3.8</v>
      </c>
      <c r="AM54" s="46">
        <v>3.8</v>
      </c>
      <c r="AN54" s="46">
        <v>3.7</v>
      </c>
      <c r="AO54" s="46">
        <v>3.7</v>
      </c>
      <c r="AP54" s="46">
        <v>3.7</v>
      </c>
      <c r="AQ54" s="46">
        <v>3.7</v>
      </c>
      <c r="AR54" s="46">
        <v>3.6</v>
      </c>
      <c r="AS54" s="46">
        <v>3.6</v>
      </c>
      <c r="AT54" s="46">
        <v>3.6</v>
      </c>
      <c r="AU54" s="46">
        <v>3.6</v>
      </c>
      <c r="AV54" s="46">
        <v>3.5</v>
      </c>
      <c r="AW54" s="46">
        <v>3.5</v>
      </c>
      <c r="AX54" s="46">
        <v>3.5</v>
      </c>
      <c r="AY54" s="46">
        <v>3.5</v>
      </c>
      <c r="AZ54" s="46">
        <v>3.4</v>
      </c>
      <c r="BA54" s="46">
        <v>3.4</v>
      </c>
    </row>
    <row r="55" spans="1:53" ht="11.25" customHeight="1">
      <c r="A55" s="43" t="s">
        <v>116</v>
      </c>
      <c r="B55" s="48" t="s">
        <v>19</v>
      </c>
      <c r="C55" s="56">
        <v>2.2716457310120046</v>
      </c>
      <c r="D55" s="48">
        <v>8</v>
      </c>
      <c r="E55" s="46">
        <v>2.6</v>
      </c>
      <c r="F55" s="46">
        <v>2.6</v>
      </c>
      <c r="G55" s="46">
        <v>3.1</v>
      </c>
      <c r="H55" s="46">
        <v>3</v>
      </c>
      <c r="I55" s="46">
        <v>3</v>
      </c>
      <c r="J55" s="46">
        <v>3</v>
      </c>
      <c r="K55" s="46">
        <v>2.9</v>
      </c>
      <c r="L55" s="46">
        <v>2.9</v>
      </c>
      <c r="M55" s="46">
        <v>2.9</v>
      </c>
      <c r="N55" s="46">
        <v>2.8</v>
      </c>
      <c r="O55" s="46">
        <v>2.8</v>
      </c>
      <c r="P55" s="46">
        <v>2.8</v>
      </c>
      <c r="Q55" s="46">
        <v>2.8</v>
      </c>
      <c r="R55" s="46">
        <v>2.7</v>
      </c>
      <c r="S55" s="46">
        <v>2.7</v>
      </c>
      <c r="T55" s="46">
        <v>2.7</v>
      </c>
      <c r="U55" s="46">
        <v>2.7</v>
      </c>
      <c r="V55" s="46">
        <v>2.6</v>
      </c>
      <c r="W55" s="46">
        <v>2.6</v>
      </c>
      <c r="X55" s="46">
        <v>2.6</v>
      </c>
      <c r="Y55" s="46">
        <v>2.6</v>
      </c>
      <c r="Z55" s="46">
        <v>2.5</v>
      </c>
      <c r="AA55" s="46">
        <v>2.5</v>
      </c>
      <c r="AB55" s="46">
        <v>2.5</v>
      </c>
      <c r="AC55" s="46">
        <v>2.5</v>
      </c>
      <c r="AD55" s="46">
        <v>2.5</v>
      </c>
      <c r="AE55" s="46">
        <v>2.4</v>
      </c>
      <c r="AF55" s="46">
        <v>2.4</v>
      </c>
      <c r="AG55" s="46">
        <v>2.4</v>
      </c>
      <c r="AH55" s="46">
        <v>2.4</v>
      </c>
      <c r="AI55" s="46">
        <v>2.4</v>
      </c>
      <c r="AJ55" s="46">
        <v>2.4</v>
      </c>
      <c r="AK55" s="46">
        <v>2.2999999999999998</v>
      </c>
      <c r="AL55" s="46">
        <v>2.2999999999999998</v>
      </c>
      <c r="AM55" s="46">
        <v>2.2999999999999998</v>
      </c>
      <c r="AN55" s="46">
        <v>2.2999999999999998</v>
      </c>
      <c r="AO55" s="46">
        <v>2.2999999999999998</v>
      </c>
      <c r="AP55" s="46">
        <v>2.2999999999999998</v>
      </c>
      <c r="AQ55" s="46">
        <v>2.2999999999999998</v>
      </c>
      <c r="AR55" s="46">
        <v>2.2000000000000002</v>
      </c>
      <c r="AS55" s="46">
        <v>2.2000000000000002</v>
      </c>
      <c r="AT55" s="46">
        <v>2.2000000000000002</v>
      </c>
      <c r="AU55" s="46">
        <v>2.2000000000000002</v>
      </c>
      <c r="AV55" s="46">
        <v>2.2000000000000002</v>
      </c>
      <c r="AW55" s="46">
        <v>2.2000000000000002</v>
      </c>
      <c r="AX55" s="46">
        <v>2.2000000000000002</v>
      </c>
      <c r="AY55" s="46">
        <v>2.2000000000000002</v>
      </c>
      <c r="AZ55" s="46">
        <v>2.1</v>
      </c>
      <c r="BA55" s="46">
        <v>2.1</v>
      </c>
    </row>
    <row r="56" spans="1:53" ht="11.25" customHeight="1">
      <c r="A56" s="43" t="s">
        <v>117</v>
      </c>
      <c r="B56" s="48" t="s">
        <v>19</v>
      </c>
      <c r="C56" s="56">
        <v>1.1978895336862891</v>
      </c>
      <c r="D56" s="48">
        <v>1.6886199228418619</v>
      </c>
      <c r="E56" s="46">
        <v>1.2</v>
      </c>
      <c r="F56" s="46">
        <v>1.2</v>
      </c>
      <c r="G56" s="46">
        <v>1.2</v>
      </c>
      <c r="H56" s="46">
        <v>1.2</v>
      </c>
      <c r="I56" s="46">
        <v>1.2</v>
      </c>
      <c r="J56" s="46">
        <v>1.2</v>
      </c>
      <c r="K56" s="46">
        <v>1.1000000000000001</v>
      </c>
      <c r="L56" s="46">
        <v>1.1000000000000001</v>
      </c>
      <c r="M56" s="46">
        <v>1.1000000000000001</v>
      </c>
      <c r="N56" s="46">
        <v>1.1000000000000001</v>
      </c>
      <c r="O56" s="46">
        <v>1.1000000000000001</v>
      </c>
      <c r="P56" s="46">
        <v>1.1000000000000001</v>
      </c>
      <c r="Q56" s="46">
        <v>1</v>
      </c>
      <c r="R56" s="46">
        <v>1</v>
      </c>
      <c r="S56" s="46">
        <v>1</v>
      </c>
      <c r="T56" s="46">
        <v>1</v>
      </c>
      <c r="U56" s="46">
        <v>1</v>
      </c>
      <c r="V56" s="46">
        <v>0.9</v>
      </c>
      <c r="W56" s="46">
        <v>0.9</v>
      </c>
      <c r="X56" s="46">
        <v>0.9</v>
      </c>
      <c r="Y56" s="46">
        <v>0.9</v>
      </c>
      <c r="Z56" s="46">
        <v>0.8</v>
      </c>
      <c r="AA56" s="46">
        <v>0.8</v>
      </c>
      <c r="AB56" s="46">
        <v>0.8</v>
      </c>
      <c r="AC56" s="46">
        <v>0.8</v>
      </c>
      <c r="AD56" s="46">
        <v>0.8</v>
      </c>
      <c r="AE56" s="46">
        <v>0.7</v>
      </c>
      <c r="AF56" s="46">
        <v>0.7</v>
      </c>
      <c r="AG56" s="46">
        <v>0.7</v>
      </c>
      <c r="AH56" s="46">
        <v>0.7</v>
      </c>
      <c r="AI56" s="46">
        <v>0.7</v>
      </c>
      <c r="AJ56" s="46">
        <v>0.7</v>
      </c>
      <c r="AK56" s="46">
        <v>0.7</v>
      </c>
      <c r="AL56" s="46">
        <v>0.6</v>
      </c>
      <c r="AM56" s="46">
        <v>0.6</v>
      </c>
      <c r="AN56" s="46">
        <v>0.6</v>
      </c>
      <c r="AO56" s="46">
        <v>0.6</v>
      </c>
      <c r="AP56" s="46">
        <v>0.6</v>
      </c>
      <c r="AQ56" s="46">
        <v>0.6</v>
      </c>
      <c r="AR56" s="46">
        <v>0.6</v>
      </c>
      <c r="AS56" s="46">
        <v>0.6</v>
      </c>
      <c r="AT56" s="46">
        <v>0.6</v>
      </c>
      <c r="AU56" s="46">
        <v>0.6</v>
      </c>
      <c r="AV56" s="46">
        <v>0.6</v>
      </c>
      <c r="AW56" s="46">
        <v>0.6</v>
      </c>
      <c r="AX56" s="46">
        <v>0.6</v>
      </c>
      <c r="AY56" s="46">
        <v>0.6</v>
      </c>
      <c r="AZ56" s="46">
        <v>0.6</v>
      </c>
      <c r="BA56" s="46">
        <v>0.6</v>
      </c>
    </row>
    <row r="57" spans="1:53" ht="11.25" customHeight="1">
      <c r="B57" s="49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</row>
    <row r="58" spans="1:53" ht="11.25" customHeight="1">
      <c r="A58" s="1" t="s">
        <v>20</v>
      </c>
      <c r="B58" s="48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</row>
    <row r="59" spans="1:53" ht="11.25" customHeight="1">
      <c r="A59" s="46" t="s">
        <v>21</v>
      </c>
      <c r="B59" s="48" t="s">
        <v>22</v>
      </c>
      <c r="C59" s="46">
        <v>33.572664359861591</v>
      </c>
      <c r="D59" s="46">
        <v>33.704128440366972</v>
      </c>
      <c r="E59" s="46">
        <v>33.9</v>
      </c>
      <c r="F59" s="46">
        <v>34</v>
      </c>
      <c r="G59" s="46">
        <v>34.1</v>
      </c>
      <c r="H59" s="46">
        <v>34.200000000000003</v>
      </c>
      <c r="I59" s="46">
        <v>34.299999999999997</v>
      </c>
      <c r="J59" s="46">
        <v>34.5</v>
      </c>
      <c r="K59" s="46">
        <v>34.6</v>
      </c>
      <c r="L59" s="46">
        <v>34.700000000000003</v>
      </c>
      <c r="M59" s="46">
        <v>34.9</v>
      </c>
      <c r="N59" s="46">
        <v>35</v>
      </c>
      <c r="O59" s="46">
        <v>35.200000000000003</v>
      </c>
      <c r="P59" s="46">
        <v>35.4</v>
      </c>
      <c r="Q59" s="46">
        <v>35.6</v>
      </c>
      <c r="R59" s="46">
        <v>35.700000000000003</v>
      </c>
      <c r="S59" s="46">
        <v>35.9</v>
      </c>
      <c r="T59" s="46">
        <v>36.1</v>
      </c>
      <c r="U59" s="46">
        <v>36.200000000000003</v>
      </c>
      <c r="V59" s="46">
        <v>36.4</v>
      </c>
      <c r="W59" s="46">
        <v>36.5</v>
      </c>
      <c r="X59" s="46">
        <v>36.700000000000003</v>
      </c>
      <c r="Y59" s="46">
        <v>36.799999999999997</v>
      </c>
      <c r="Z59" s="46">
        <v>37</v>
      </c>
      <c r="AA59" s="46">
        <v>37.1</v>
      </c>
      <c r="AB59" s="46">
        <v>37.299999999999997</v>
      </c>
      <c r="AC59" s="46">
        <v>37.4</v>
      </c>
      <c r="AD59" s="46">
        <v>37.5</v>
      </c>
      <c r="AE59" s="46">
        <v>37.6</v>
      </c>
      <c r="AF59" s="46">
        <v>37.700000000000003</v>
      </c>
      <c r="AG59" s="46">
        <v>37.799999999999997</v>
      </c>
      <c r="AH59" s="46">
        <v>37.799999999999997</v>
      </c>
      <c r="AI59" s="46">
        <v>37.9</v>
      </c>
      <c r="AJ59" s="46">
        <v>38</v>
      </c>
      <c r="AK59" s="46">
        <v>38</v>
      </c>
      <c r="AL59" s="46">
        <v>38.1</v>
      </c>
      <c r="AM59" s="46">
        <v>38.1</v>
      </c>
      <c r="AN59" s="46">
        <v>38.1</v>
      </c>
      <c r="AO59" s="46">
        <v>38.200000000000003</v>
      </c>
      <c r="AP59" s="46">
        <v>38.200000000000003</v>
      </c>
      <c r="AQ59" s="46">
        <v>38.299999999999997</v>
      </c>
      <c r="AR59" s="46">
        <v>38.4</v>
      </c>
      <c r="AS59" s="46">
        <v>38.4</v>
      </c>
      <c r="AT59" s="46">
        <v>38.5</v>
      </c>
      <c r="AU59" s="46">
        <v>38.5</v>
      </c>
      <c r="AV59" s="46">
        <v>38.6</v>
      </c>
      <c r="AW59" s="46">
        <v>38.700000000000003</v>
      </c>
      <c r="AX59" s="46">
        <v>38.700000000000003</v>
      </c>
      <c r="AY59" s="46">
        <v>38.799999999999997</v>
      </c>
      <c r="AZ59" s="46">
        <v>38.799999999999997</v>
      </c>
      <c r="BA59" s="46">
        <v>38.9</v>
      </c>
    </row>
    <row r="60" spans="1:53" ht="11.25" customHeight="1">
      <c r="A60" s="46" t="s">
        <v>23</v>
      </c>
      <c r="B60" s="48" t="s">
        <v>22</v>
      </c>
      <c r="C60" s="46">
        <v>35.148308135349176</v>
      </c>
      <c r="D60" s="46">
        <v>35.316744520301832</v>
      </c>
      <c r="E60" s="46">
        <v>35.6</v>
      </c>
      <c r="F60" s="46">
        <v>35.799999999999997</v>
      </c>
      <c r="G60" s="46">
        <v>36</v>
      </c>
      <c r="H60" s="46">
        <v>36.1</v>
      </c>
      <c r="I60" s="46">
        <v>36.200000000000003</v>
      </c>
      <c r="J60" s="46">
        <v>36.4</v>
      </c>
      <c r="K60" s="46">
        <v>36.5</v>
      </c>
      <c r="L60" s="46">
        <v>36.700000000000003</v>
      </c>
      <c r="M60" s="46">
        <v>36.799999999999997</v>
      </c>
      <c r="N60" s="46">
        <v>37</v>
      </c>
      <c r="O60" s="46">
        <v>37.1</v>
      </c>
      <c r="P60" s="46">
        <v>37.299999999999997</v>
      </c>
      <c r="Q60" s="46">
        <v>37.5</v>
      </c>
      <c r="R60" s="46">
        <v>37.700000000000003</v>
      </c>
      <c r="S60" s="46">
        <v>37.9</v>
      </c>
      <c r="T60" s="46">
        <v>38.1</v>
      </c>
      <c r="U60" s="46">
        <v>38.299999999999997</v>
      </c>
      <c r="V60" s="46">
        <v>38.4</v>
      </c>
      <c r="W60" s="46">
        <v>38.6</v>
      </c>
      <c r="X60" s="46">
        <v>38.700000000000003</v>
      </c>
      <c r="Y60" s="46">
        <v>38.9</v>
      </c>
      <c r="Z60" s="46">
        <v>39</v>
      </c>
      <c r="AA60" s="46">
        <v>39.200000000000003</v>
      </c>
      <c r="AB60" s="46">
        <v>39.4</v>
      </c>
      <c r="AC60" s="46">
        <v>39.5</v>
      </c>
      <c r="AD60" s="46">
        <v>39.6</v>
      </c>
      <c r="AE60" s="46">
        <v>39.700000000000003</v>
      </c>
      <c r="AF60" s="46">
        <v>39.9</v>
      </c>
      <c r="AG60" s="46">
        <v>40</v>
      </c>
      <c r="AH60" s="46">
        <v>40</v>
      </c>
      <c r="AI60" s="46">
        <v>40.1</v>
      </c>
      <c r="AJ60" s="46">
        <v>40.200000000000003</v>
      </c>
      <c r="AK60" s="46">
        <v>40.200000000000003</v>
      </c>
      <c r="AL60" s="46">
        <v>40.299999999999997</v>
      </c>
      <c r="AM60" s="46">
        <v>40.299999999999997</v>
      </c>
      <c r="AN60" s="46">
        <v>40.299999999999997</v>
      </c>
      <c r="AO60" s="46">
        <v>40.299999999999997</v>
      </c>
      <c r="AP60" s="46">
        <v>40.299999999999997</v>
      </c>
      <c r="AQ60" s="46">
        <v>40.4</v>
      </c>
      <c r="AR60" s="46">
        <v>40.4</v>
      </c>
      <c r="AS60" s="46">
        <v>40.4</v>
      </c>
      <c r="AT60" s="46">
        <v>40.5</v>
      </c>
      <c r="AU60" s="46">
        <v>40.5</v>
      </c>
      <c r="AV60" s="46">
        <v>40.6</v>
      </c>
      <c r="AW60" s="46">
        <v>40.6</v>
      </c>
      <c r="AX60" s="46">
        <v>40.700000000000003</v>
      </c>
      <c r="AY60" s="46">
        <v>40.700000000000003</v>
      </c>
      <c r="AZ60" s="46">
        <v>40.799999999999997</v>
      </c>
      <c r="BA60" s="46">
        <v>40.799999999999997</v>
      </c>
    </row>
    <row r="61" spans="1:53" ht="11.25" customHeight="1">
      <c r="A61" s="46" t="s">
        <v>24</v>
      </c>
      <c r="B61" s="48" t="s">
        <v>22</v>
      </c>
      <c r="C61" s="46">
        <v>34.377101608187132</v>
      </c>
      <c r="D61" s="46">
        <v>34.531238273921204</v>
      </c>
      <c r="E61" s="46">
        <v>34.700000000000003</v>
      </c>
      <c r="F61" s="46">
        <v>34.9</v>
      </c>
      <c r="G61" s="46">
        <v>35</v>
      </c>
      <c r="H61" s="46">
        <v>35.200000000000003</v>
      </c>
      <c r="I61" s="46">
        <v>35.299999999999997</v>
      </c>
      <c r="J61" s="46">
        <v>35.4</v>
      </c>
      <c r="K61" s="46">
        <v>35.5</v>
      </c>
      <c r="L61" s="46">
        <v>35.700000000000003</v>
      </c>
      <c r="M61" s="46">
        <v>35.799999999999997</v>
      </c>
      <c r="N61" s="46">
        <v>36</v>
      </c>
      <c r="O61" s="46">
        <v>36.200000000000003</v>
      </c>
      <c r="P61" s="46">
        <v>36.4</v>
      </c>
      <c r="Q61" s="46">
        <v>36.5</v>
      </c>
      <c r="R61" s="46">
        <v>36.700000000000003</v>
      </c>
      <c r="S61" s="46">
        <v>36.9</v>
      </c>
      <c r="T61" s="46">
        <v>37.1</v>
      </c>
      <c r="U61" s="46">
        <v>37.200000000000003</v>
      </c>
      <c r="V61" s="46">
        <v>37.4</v>
      </c>
      <c r="W61" s="46">
        <v>37.5</v>
      </c>
      <c r="X61" s="46">
        <v>37.700000000000003</v>
      </c>
      <c r="Y61" s="46">
        <v>37.799999999999997</v>
      </c>
      <c r="Z61" s="46">
        <v>38</v>
      </c>
      <c r="AA61" s="46">
        <v>38.1</v>
      </c>
      <c r="AB61" s="46">
        <v>38.299999999999997</v>
      </c>
      <c r="AC61" s="46">
        <v>38.4</v>
      </c>
      <c r="AD61" s="46">
        <v>38.6</v>
      </c>
      <c r="AE61" s="46">
        <v>38.700000000000003</v>
      </c>
      <c r="AF61" s="46">
        <v>38.799999999999997</v>
      </c>
      <c r="AG61" s="46">
        <v>38.799999999999997</v>
      </c>
      <c r="AH61" s="46">
        <v>38.9</v>
      </c>
      <c r="AI61" s="46">
        <v>39</v>
      </c>
      <c r="AJ61" s="46">
        <v>39.1</v>
      </c>
      <c r="AK61" s="46">
        <v>39.1</v>
      </c>
      <c r="AL61" s="46">
        <v>39.1</v>
      </c>
      <c r="AM61" s="46">
        <v>39.200000000000003</v>
      </c>
      <c r="AN61" s="46">
        <v>39.200000000000003</v>
      </c>
      <c r="AO61" s="46">
        <v>39.200000000000003</v>
      </c>
      <c r="AP61" s="46">
        <v>39.299999999999997</v>
      </c>
      <c r="AQ61" s="46">
        <v>39.299999999999997</v>
      </c>
      <c r="AR61" s="46">
        <v>39.4</v>
      </c>
      <c r="AS61" s="46">
        <v>39.4</v>
      </c>
      <c r="AT61" s="46">
        <v>39.5</v>
      </c>
      <c r="AU61" s="46">
        <v>39.5</v>
      </c>
      <c r="AV61" s="46">
        <v>39.6</v>
      </c>
      <c r="AW61" s="46">
        <v>39.6</v>
      </c>
      <c r="AX61" s="46">
        <v>39.700000000000003</v>
      </c>
      <c r="AY61" s="46">
        <v>39.700000000000003</v>
      </c>
      <c r="AZ61" s="46">
        <v>39.799999999999997</v>
      </c>
      <c r="BA61" s="46">
        <v>39.799999999999997</v>
      </c>
    </row>
    <row r="62" spans="1:53" ht="11.25" customHeight="1">
      <c r="B62" s="48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</row>
    <row r="63" spans="1:53" ht="11.25" customHeight="1">
      <c r="A63" s="46" t="s">
        <v>118</v>
      </c>
      <c r="B63" s="48" t="s">
        <v>25</v>
      </c>
      <c r="C63" s="46">
        <v>97.919036110321301</v>
      </c>
      <c r="D63" s="46">
        <v>98.140253681294652</v>
      </c>
      <c r="E63" s="46">
        <v>98.2</v>
      </c>
      <c r="F63" s="46">
        <v>98.2</v>
      </c>
      <c r="G63" s="46">
        <v>98.3</v>
      </c>
      <c r="H63" s="46">
        <v>98.4</v>
      </c>
      <c r="I63" s="46">
        <v>98.4</v>
      </c>
      <c r="J63" s="46">
        <v>98.4</v>
      </c>
      <c r="K63" s="46">
        <v>98.5</v>
      </c>
      <c r="L63" s="46">
        <v>98.5</v>
      </c>
      <c r="M63" s="46">
        <v>98.5</v>
      </c>
      <c r="N63" s="46">
        <v>98.5</v>
      </c>
      <c r="O63" s="46">
        <v>98.5</v>
      </c>
      <c r="P63" s="46">
        <v>98.6</v>
      </c>
      <c r="Q63" s="46">
        <v>98.6</v>
      </c>
      <c r="R63" s="46">
        <v>98.6</v>
      </c>
      <c r="S63" s="46">
        <v>98.6</v>
      </c>
      <c r="T63" s="46">
        <v>98.6</v>
      </c>
      <c r="U63" s="46">
        <v>98.6</v>
      </c>
      <c r="V63" s="46">
        <v>98.6</v>
      </c>
      <c r="W63" s="46">
        <v>98.6</v>
      </c>
      <c r="X63" s="46">
        <v>98.6</v>
      </c>
      <c r="Y63" s="46">
        <v>98.6</v>
      </c>
      <c r="Z63" s="46">
        <v>98.6</v>
      </c>
      <c r="AA63" s="46">
        <v>98.6</v>
      </c>
      <c r="AB63" s="46">
        <v>98.6</v>
      </c>
      <c r="AC63" s="46">
        <v>98.6</v>
      </c>
      <c r="AD63" s="46">
        <v>98.6</v>
      </c>
      <c r="AE63" s="46">
        <v>98.7</v>
      </c>
      <c r="AF63" s="46">
        <v>98.7</v>
      </c>
      <c r="AG63" s="46">
        <v>98.7</v>
      </c>
      <c r="AH63" s="46">
        <v>98.7</v>
      </c>
      <c r="AI63" s="46">
        <v>98.8</v>
      </c>
      <c r="AJ63" s="46">
        <v>98.8</v>
      </c>
      <c r="AK63" s="46">
        <v>98.9</v>
      </c>
      <c r="AL63" s="46">
        <v>98.9</v>
      </c>
      <c r="AM63" s="46">
        <v>98.9</v>
      </c>
      <c r="AN63" s="46">
        <v>99</v>
      </c>
      <c r="AO63" s="46">
        <v>99</v>
      </c>
      <c r="AP63" s="46">
        <v>99.1</v>
      </c>
      <c r="AQ63" s="46">
        <v>99.1</v>
      </c>
      <c r="AR63" s="46">
        <v>99.2</v>
      </c>
      <c r="AS63" s="46">
        <v>99.2</v>
      </c>
      <c r="AT63" s="46">
        <v>99.3</v>
      </c>
      <c r="AU63" s="46">
        <v>99.3</v>
      </c>
      <c r="AV63" s="46">
        <v>99.4</v>
      </c>
      <c r="AW63" s="46">
        <v>99.4</v>
      </c>
      <c r="AX63" s="46">
        <v>99.5</v>
      </c>
      <c r="AY63" s="46">
        <v>99.5</v>
      </c>
      <c r="AZ63" s="46">
        <v>99.6</v>
      </c>
      <c r="BA63" s="46">
        <v>99.6</v>
      </c>
    </row>
    <row r="64" spans="1:53" ht="11.25" customHeight="1">
      <c r="A64" s="46"/>
      <c r="B64" s="4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</row>
    <row r="65" spans="1:53" ht="11.25" customHeight="1">
      <c r="A65" s="50" t="s">
        <v>26</v>
      </c>
      <c r="B65" s="49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</row>
    <row r="66" spans="1:53" ht="11.25" customHeight="1">
      <c r="A66" s="46" t="s">
        <v>27</v>
      </c>
      <c r="B66" s="48" t="s">
        <v>28</v>
      </c>
      <c r="C66" s="46">
        <v>18.772652857215544</v>
      </c>
      <c r="D66" s="46">
        <v>18.628388779171239</v>
      </c>
      <c r="E66" s="46">
        <v>18.600000000000001</v>
      </c>
      <c r="F66" s="46">
        <v>18.5</v>
      </c>
      <c r="G66" s="46">
        <v>18.399999999999999</v>
      </c>
      <c r="H66" s="46">
        <v>18.3</v>
      </c>
      <c r="I66" s="46">
        <v>18.3</v>
      </c>
      <c r="J66" s="46">
        <v>18.3</v>
      </c>
      <c r="K66" s="46">
        <v>18.2</v>
      </c>
      <c r="L66" s="46">
        <v>18.2</v>
      </c>
      <c r="M66" s="46">
        <v>18.2</v>
      </c>
      <c r="N66" s="46">
        <v>18.2</v>
      </c>
      <c r="O66" s="46">
        <v>18.2</v>
      </c>
      <c r="P66" s="46">
        <v>18.100000000000001</v>
      </c>
      <c r="Q66" s="46">
        <v>18.100000000000001</v>
      </c>
      <c r="R66" s="46">
        <v>18</v>
      </c>
      <c r="S66" s="46">
        <v>17.899999999999999</v>
      </c>
      <c r="T66" s="46">
        <v>17.8</v>
      </c>
      <c r="U66" s="46">
        <v>17.7</v>
      </c>
      <c r="V66" s="46">
        <v>17.600000000000001</v>
      </c>
      <c r="W66" s="46">
        <v>17.600000000000001</v>
      </c>
      <c r="X66" s="46">
        <v>17.5</v>
      </c>
      <c r="Y66" s="46">
        <v>17.399999999999999</v>
      </c>
      <c r="Z66" s="46">
        <v>17.3</v>
      </c>
      <c r="AA66" s="46">
        <v>17.2</v>
      </c>
      <c r="AB66" s="46">
        <v>17.100000000000001</v>
      </c>
      <c r="AC66" s="46">
        <v>17</v>
      </c>
      <c r="AD66" s="46">
        <v>17</v>
      </c>
      <c r="AE66" s="46">
        <v>16.899999999999999</v>
      </c>
      <c r="AF66" s="46">
        <v>16.8</v>
      </c>
      <c r="AG66" s="46">
        <v>16.7</v>
      </c>
      <c r="AH66" s="46">
        <v>16.7</v>
      </c>
      <c r="AI66" s="46">
        <v>16.600000000000001</v>
      </c>
      <c r="AJ66" s="46">
        <v>16.600000000000001</v>
      </c>
      <c r="AK66" s="46">
        <v>16.5</v>
      </c>
      <c r="AL66" s="46">
        <v>16.5</v>
      </c>
      <c r="AM66" s="46">
        <v>16.399999999999999</v>
      </c>
      <c r="AN66" s="46">
        <v>16.399999999999999</v>
      </c>
      <c r="AO66" s="46">
        <v>16.399999999999999</v>
      </c>
      <c r="AP66" s="46">
        <v>16.399999999999999</v>
      </c>
      <c r="AQ66" s="46">
        <v>16.399999999999999</v>
      </c>
      <c r="AR66" s="46">
        <v>16.399999999999999</v>
      </c>
      <c r="AS66" s="46">
        <v>16.399999999999999</v>
      </c>
      <c r="AT66" s="46">
        <v>16.3</v>
      </c>
      <c r="AU66" s="46">
        <v>16.3</v>
      </c>
      <c r="AV66" s="46">
        <v>16.3</v>
      </c>
      <c r="AW66" s="46">
        <v>16.3</v>
      </c>
      <c r="AX66" s="46">
        <v>16.3</v>
      </c>
      <c r="AY66" s="46">
        <v>16.3</v>
      </c>
      <c r="AZ66" s="46">
        <v>16.3</v>
      </c>
      <c r="BA66" s="46">
        <v>16.3</v>
      </c>
    </row>
    <row r="67" spans="1:53" ht="11.25" customHeight="1">
      <c r="A67" s="46" t="s">
        <v>29</v>
      </c>
      <c r="B67" s="48" t="s">
        <v>28</v>
      </c>
      <c r="C67" s="46">
        <v>71.692121669225642</v>
      </c>
      <c r="D67" s="46">
        <v>71.605334337961096</v>
      </c>
      <c r="E67" s="46">
        <v>71.400000000000006</v>
      </c>
      <c r="F67" s="46">
        <v>71.2</v>
      </c>
      <c r="G67" s="46">
        <v>71</v>
      </c>
      <c r="H67" s="46">
        <v>70.7</v>
      </c>
      <c r="I67" s="46">
        <v>70.2</v>
      </c>
      <c r="J67" s="46">
        <v>69.8</v>
      </c>
      <c r="K67" s="46">
        <v>69.400000000000006</v>
      </c>
      <c r="L67" s="46">
        <v>69</v>
      </c>
      <c r="M67" s="46">
        <v>68.599999999999994</v>
      </c>
      <c r="N67" s="46">
        <v>68.3</v>
      </c>
      <c r="O67" s="46">
        <v>67.900000000000006</v>
      </c>
      <c r="P67" s="46">
        <v>67.599999999999994</v>
      </c>
      <c r="Q67" s="46">
        <v>67.3</v>
      </c>
      <c r="R67" s="46">
        <v>67.099999999999994</v>
      </c>
      <c r="S67" s="46">
        <v>66.8</v>
      </c>
      <c r="T67" s="46">
        <v>66.7</v>
      </c>
      <c r="U67" s="46">
        <v>66.5</v>
      </c>
      <c r="V67" s="46">
        <v>66.3</v>
      </c>
      <c r="W67" s="46">
        <v>66.099999999999994</v>
      </c>
      <c r="X67" s="46">
        <v>65.900000000000006</v>
      </c>
      <c r="Y67" s="46">
        <v>65.7</v>
      </c>
      <c r="Z67" s="46">
        <v>65.599999999999994</v>
      </c>
      <c r="AA67" s="46">
        <v>65.5</v>
      </c>
      <c r="AB67" s="46">
        <v>65.400000000000006</v>
      </c>
      <c r="AC67" s="46">
        <v>65.3</v>
      </c>
      <c r="AD67" s="46">
        <v>65.3</v>
      </c>
      <c r="AE67" s="46">
        <v>65.2</v>
      </c>
      <c r="AF67" s="46">
        <v>65.099999999999994</v>
      </c>
      <c r="AG67" s="46">
        <v>65</v>
      </c>
      <c r="AH67" s="46">
        <v>64.900000000000006</v>
      </c>
      <c r="AI67" s="46">
        <v>64.8</v>
      </c>
      <c r="AJ67" s="46">
        <v>64.8</v>
      </c>
      <c r="AK67" s="46">
        <v>64.8</v>
      </c>
      <c r="AL67" s="46">
        <v>64.8</v>
      </c>
      <c r="AM67" s="46">
        <v>64.8</v>
      </c>
      <c r="AN67" s="46">
        <v>64.7</v>
      </c>
      <c r="AO67" s="46">
        <v>64.7</v>
      </c>
      <c r="AP67" s="46">
        <v>64.7</v>
      </c>
      <c r="AQ67" s="46">
        <v>64.599999999999994</v>
      </c>
      <c r="AR67" s="46">
        <v>64.5</v>
      </c>
      <c r="AS67" s="46">
        <v>64.400000000000006</v>
      </c>
      <c r="AT67" s="46">
        <v>64.3</v>
      </c>
      <c r="AU67" s="46">
        <v>64.2</v>
      </c>
      <c r="AV67" s="46">
        <v>64.099999999999994</v>
      </c>
      <c r="AW67" s="46">
        <v>64</v>
      </c>
      <c r="AX67" s="46">
        <v>63.9</v>
      </c>
      <c r="AY67" s="46">
        <v>63.8</v>
      </c>
      <c r="AZ67" s="46">
        <v>63.7</v>
      </c>
      <c r="BA67" s="46">
        <v>63.6</v>
      </c>
    </row>
    <row r="68" spans="1:53" ht="11.25" customHeight="1">
      <c r="A68" s="46" t="s">
        <v>30</v>
      </c>
      <c r="B68" s="48" t="s">
        <v>28</v>
      </c>
      <c r="C68" s="46">
        <v>9.5352254735588211</v>
      </c>
      <c r="D68" s="46">
        <v>9.7662768828676629</v>
      </c>
      <c r="E68" s="46">
        <v>10</v>
      </c>
      <c r="F68" s="46">
        <v>10.3</v>
      </c>
      <c r="G68" s="46">
        <v>10.6</v>
      </c>
      <c r="H68" s="46">
        <v>11</v>
      </c>
      <c r="I68" s="46">
        <v>11.5</v>
      </c>
      <c r="J68" s="46">
        <v>12</v>
      </c>
      <c r="K68" s="46">
        <v>12.4</v>
      </c>
      <c r="L68" s="46">
        <v>12.8</v>
      </c>
      <c r="M68" s="46">
        <v>13.2</v>
      </c>
      <c r="N68" s="46">
        <v>13.6</v>
      </c>
      <c r="O68" s="46">
        <v>13.9</v>
      </c>
      <c r="P68" s="46">
        <v>14.3</v>
      </c>
      <c r="Q68" s="46">
        <v>14.6</v>
      </c>
      <c r="R68" s="46">
        <v>14.9</v>
      </c>
      <c r="S68" s="46">
        <v>15.2</v>
      </c>
      <c r="T68" s="46">
        <v>15.5</v>
      </c>
      <c r="U68" s="46">
        <v>15.8</v>
      </c>
      <c r="V68" s="46">
        <v>16.100000000000001</v>
      </c>
      <c r="W68" s="46">
        <v>16.399999999999999</v>
      </c>
      <c r="X68" s="46">
        <v>16.7</v>
      </c>
      <c r="Y68" s="46">
        <v>16.899999999999999</v>
      </c>
      <c r="Z68" s="46">
        <v>17.2</v>
      </c>
      <c r="AA68" s="46">
        <v>17.3</v>
      </c>
      <c r="AB68" s="46">
        <v>17.5</v>
      </c>
      <c r="AC68" s="46">
        <v>17.7</v>
      </c>
      <c r="AD68" s="46">
        <v>17.8</v>
      </c>
      <c r="AE68" s="46">
        <v>17.899999999999999</v>
      </c>
      <c r="AF68" s="46">
        <v>18.100000000000001</v>
      </c>
      <c r="AG68" s="46">
        <v>18.3</v>
      </c>
      <c r="AH68" s="46">
        <v>18.399999999999999</v>
      </c>
      <c r="AI68" s="46">
        <v>18.600000000000001</v>
      </c>
      <c r="AJ68" s="46">
        <v>18.7</v>
      </c>
      <c r="AK68" s="46">
        <v>18.7</v>
      </c>
      <c r="AL68" s="46">
        <v>18.8</v>
      </c>
      <c r="AM68" s="46">
        <v>18.8</v>
      </c>
      <c r="AN68" s="46">
        <v>18.8</v>
      </c>
      <c r="AO68" s="46">
        <v>18.899999999999999</v>
      </c>
      <c r="AP68" s="46">
        <v>18.899999999999999</v>
      </c>
      <c r="AQ68" s="46">
        <v>19</v>
      </c>
      <c r="AR68" s="46">
        <v>19.100000000000001</v>
      </c>
      <c r="AS68" s="46">
        <v>19.2</v>
      </c>
      <c r="AT68" s="46">
        <v>19.3</v>
      </c>
      <c r="AU68" s="46">
        <v>19.399999999999999</v>
      </c>
      <c r="AV68" s="46">
        <v>19.5</v>
      </c>
      <c r="AW68" s="46">
        <v>19.600000000000001</v>
      </c>
      <c r="AX68" s="46">
        <v>19.7</v>
      </c>
      <c r="AY68" s="46">
        <v>19.8</v>
      </c>
      <c r="AZ68" s="46">
        <v>19.899999999999999</v>
      </c>
      <c r="BA68" s="46">
        <v>20.100000000000001</v>
      </c>
    </row>
    <row r="69" spans="1:53" ht="11.25" customHeight="1">
      <c r="A69" s="46" t="s">
        <v>31</v>
      </c>
      <c r="B69" s="48" t="s">
        <v>28</v>
      </c>
      <c r="C69" s="46">
        <v>1.0092212654772701</v>
      </c>
      <c r="D69" s="46">
        <v>1.0890007976195031</v>
      </c>
      <c r="E69" s="46">
        <v>1.2</v>
      </c>
      <c r="F69" s="46">
        <v>1.2</v>
      </c>
      <c r="G69" s="46">
        <v>1.3</v>
      </c>
      <c r="H69" s="46">
        <v>1.4</v>
      </c>
      <c r="I69" s="46">
        <v>1.4</v>
      </c>
      <c r="J69" s="46">
        <v>1.5</v>
      </c>
      <c r="K69" s="46">
        <v>1.5</v>
      </c>
      <c r="L69" s="46">
        <v>1.5</v>
      </c>
      <c r="M69" s="46">
        <v>1.6</v>
      </c>
      <c r="N69" s="46">
        <v>1.6</v>
      </c>
      <c r="O69" s="46">
        <v>1.6</v>
      </c>
      <c r="P69" s="46">
        <v>1.7</v>
      </c>
      <c r="Q69" s="46">
        <v>1.7</v>
      </c>
      <c r="R69" s="46">
        <v>1.7</v>
      </c>
      <c r="S69" s="46">
        <v>1.8</v>
      </c>
      <c r="T69" s="46">
        <v>1.8</v>
      </c>
      <c r="U69" s="46">
        <v>1.9</v>
      </c>
      <c r="V69" s="46">
        <v>2</v>
      </c>
      <c r="W69" s="46">
        <v>2</v>
      </c>
      <c r="X69" s="46">
        <v>2.1</v>
      </c>
      <c r="Y69" s="46">
        <v>2.2000000000000002</v>
      </c>
      <c r="Z69" s="46">
        <v>2.2999999999999998</v>
      </c>
      <c r="AA69" s="46">
        <v>2.4</v>
      </c>
      <c r="AB69" s="46">
        <v>2.5</v>
      </c>
      <c r="AC69" s="46">
        <v>2.7</v>
      </c>
      <c r="AD69" s="46">
        <v>2.9</v>
      </c>
      <c r="AE69" s="46">
        <v>3</v>
      </c>
      <c r="AF69" s="46">
        <v>3.2</v>
      </c>
      <c r="AG69" s="46">
        <v>3.3</v>
      </c>
      <c r="AH69" s="46">
        <v>3.4</v>
      </c>
      <c r="AI69" s="46">
        <v>3.5</v>
      </c>
      <c r="AJ69" s="46">
        <v>3.6</v>
      </c>
      <c r="AK69" s="46">
        <v>3.6</v>
      </c>
      <c r="AL69" s="46">
        <v>3.7</v>
      </c>
      <c r="AM69" s="46">
        <v>3.8</v>
      </c>
      <c r="AN69" s="46">
        <v>3.8</v>
      </c>
      <c r="AO69" s="46">
        <v>3.9</v>
      </c>
      <c r="AP69" s="46">
        <v>3.9</v>
      </c>
      <c r="AQ69" s="46">
        <v>4</v>
      </c>
      <c r="AR69" s="46">
        <v>4.0999999999999996</v>
      </c>
      <c r="AS69" s="46">
        <v>4.0999999999999996</v>
      </c>
      <c r="AT69" s="46">
        <v>4.2</v>
      </c>
      <c r="AU69" s="46">
        <v>4.2</v>
      </c>
      <c r="AV69" s="46">
        <v>4.2</v>
      </c>
      <c r="AW69" s="46">
        <v>4.2</v>
      </c>
      <c r="AX69" s="46">
        <v>4.3</v>
      </c>
      <c r="AY69" s="46">
        <v>4.3</v>
      </c>
      <c r="AZ69" s="46">
        <v>4.3</v>
      </c>
      <c r="BA69" s="46">
        <v>4.4000000000000004</v>
      </c>
    </row>
    <row r="70" spans="1:53" ht="11.25" customHeight="1">
      <c r="A70" s="46"/>
      <c r="B70" s="48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</row>
    <row r="71" spans="1:53" ht="11.25" customHeight="1">
      <c r="A71" s="46" t="s">
        <v>90</v>
      </c>
      <c r="B71" s="48" t="s">
        <v>25</v>
      </c>
      <c r="C71" s="46">
        <v>39.485340469322068</v>
      </c>
      <c r="D71" s="46">
        <v>39.700000000000003</v>
      </c>
      <c r="E71" s="46">
        <v>40</v>
      </c>
      <c r="F71" s="46">
        <v>40.4</v>
      </c>
      <c r="G71" s="46">
        <v>40.9</v>
      </c>
      <c r="H71" s="46">
        <v>41.5</v>
      </c>
      <c r="I71" s="46">
        <v>42.5</v>
      </c>
      <c r="J71" s="46">
        <v>43.3</v>
      </c>
      <c r="K71" s="46">
        <v>44.1</v>
      </c>
      <c r="L71" s="46">
        <v>44.9</v>
      </c>
      <c r="M71" s="46">
        <v>45.7</v>
      </c>
      <c r="N71" s="46">
        <v>46.5</v>
      </c>
      <c r="O71" s="46">
        <v>47.3</v>
      </c>
      <c r="P71" s="46">
        <v>47.9</v>
      </c>
      <c r="Q71" s="46">
        <v>48.5</v>
      </c>
      <c r="R71" s="46">
        <v>49</v>
      </c>
      <c r="S71" s="46">
        <v>49.6</v>
      </c>
      <c r="T71" s="46">
        <v>50</v>
      </c>
      <c r="U71" s="46">
        <v>50.5</v>
      </c>
      <c r="V71" s="46">
        <v>50.9</v>
      </c>
      <c r="W71" s="46">
        <v>51.4</v>
      </c>
      <c r="X71" s="46">
        <v>51.8</v>
      </c>
      <c r="Y71" s="46">
        <v>52.2</v>
      </c>
      <c r="Z71" s="46">
        <v>52.5</v>
      </c>
      <c r="AA71" s="46">
        <v>52.8</v>
      </c>
      <c r="AB71" s="46">
        <v>53</v>
      </c>
      <c r="AC71" s="46">
        <v>53.1</v>
      </c>
      <c r="AD71" s="46">
        <v>53.2</v>
      </c>
      <c r="AE71" s="46">
        <v>53.4</v>
      </c>
      <c r="AF71" s="46">
        <v>53.6</v>
      </c>
      <c r="AG71" s="46">
        <v>53.9</v>
      </c>
      <c r="AH71" s="46">
        <v>54.1</v>
      </c>
      <c r="AI71" s="46">
        <v>54.3</v>
      </c>
      <c r="AJ71" s="46">
        <v>54.4</v>
      </c>
      <c r="AK71" s="46">
        <v>54.4</v>
      </c>
      <c r="AL71" s="46">
        <v>54.4</v>
      </c>
      <c r="AM71" s="46">
        <v>54.4</v>
      </c>
      <c r="AN71" s="46">
        <v>54.4</v>
      </c>
      <c r="AO71" s="46">
        <v>54.5</v>
      </c>
      <c r="AP71" s="46">
        <v>54.6</v>
      </c>
      <c r="AQ71" s="46">
        <v>54.8</v>
      </c>
      <c r="AR71" s="46">
        <v>55</v>
      </c>
      <c r="AS71" s="46">
        <v>55.2</v>
      </c>
      <c r="AT71" s="46">
        <v>55.5</v>
      </c>
      <c r="AU71" s="46">
        <v>55.7</v>
      </c>
      <c r="AV71" s="46">
        <v>56</v>
      </c>
      <c r="AW71" s="46">
        <v>56.2</v>
      </c>
      <c r="AX71" s="46">
        <v>56.4</v>
      </c>
      <c r="AY71" s="46">
        <v>56.7</v>
      </c>
      <c r="AZ71" s="46">
        <v>56.9</v>
      </c>
      <c r="BA71" s="46">
        <v>57.2</v>
      </c>
    </row>
    <row r="72" spans="1:53" s="10" customFormat="1" ht="11.25" customHeight="1">
      <c r="A72"/>
      <c r="B72" s="1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</row>
    <row r="73" spans="1:53" s="10" customFormat="1" ht="11.25" customHeight="1">
      <c r="A73" s="121" t="s">
        <v>33</v>
      </c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</row>
    <row r="74" spans="1:53" s="10" customFormat="1" ht="11.25" customHeight="1">
      <c r="A74" s="1" t="s">
        <v>8</v>
      </c>
      <c r="B74" s="1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</row>
    <row r="75" spans="1:53" ht="11.25" customHeight="1">
      <c r="A75" s="38" t="s">
        <v>9</v>
      </c>
      <c r="B75" s="39" t="s">
        <v>10</v>
      </c>
      <c r="C75" s="55">
        <v>330164</v>
      </c>
      <c r="D75" s="41">
        <v>334119</v>
      </c>
      <c r="E75" s="41">
        <v>339761</v>
      </c>
      <c r="F75" s="41">
        <v>342722</v>
      </c>
      <c r="G75" s="41">
        <v>345034</v>
      </c>
      <c r="H75" s="41">
        <v>347365</v>
      </c>
      <c r="I75" s="41">
        <v>349568</v>
      </c>
      <c r="J75" s="41">
        <v>351691</v>
      </c>
      <c r="K75" s="41">
        <v>353733</v>
      </c>
      <c r="L75" s="41">
        <v>355698</v>
      </c>
      <c r="M75" s="41">
        <v>357587</v>
      </c>
      <c r="N75" s="41">
        <v>359399</v>
      </c>
      <c r="O75" s="41">
        <v>361124</v>
      </c>
      <c r="P75" s="41">
        <v>362760</v>
      </c>
      <c r="Q75" s="41">
        <v>364309</v>
      </c>
      <c r="R75" s="41">
        <v>365766</v>
      </c>
      <c r="S75" s="41">
        <v>367130</v>
      </c>
      <c r="T75" s="41">
        <v>368415</v>
      </c>
      <c r="U75" s="41">
        <v>369644</v>
      </c>
      <c r="V75" s="41">
        <v>370812</v>
      </c>
      <c r="W75" s="41">
        <v>371915</v>
      </c>
      <c r="X75" s="41">
        <v>372953</v>
      </c>
      <c r="Y75" s="41">
        <v>373916</v>
      </c>
      <c r="Z75" s="41">
        <v>374801</v>
      </c>
      <c r="AA75" s="41">
        <v>375606</v>
      </c>
      <c r="AB75" s="41">
        <v>376331</v>
      </c>
      <c r="AC75" s="41">
        <v>376974</v>
      </c>
      <c r="AD75" s="41">
        <v>377535</v>
      </c>
      <c r="AE75" s="41">
        <v>378015</v>
      </c>
      <c r="AF75" s="41">
        <v>378419</v>
      </c>
      <c r="AG75" s="41">
        <v>378748</v>
      </c>
      <c r="AH75" s="41">
        <v>379007</v>
      </c>
      <c r="AI75" s="41">
        <v>379196</v>
      </c>
      <c r="AJ75" s="41">
        <v>379323</v>
      </c>
      <c r="AK75" s="41">
        <v>379392</v>
      </c>
      <c r="AL75" s="41">
        <v>379407</v>
      </c>
      <c r="AM75" s="41">
        <v>379372</v>
      </c>
      <c r="AN75" s="41">
        <v>379291</v>
      </c>
      <c r="AO75" s="41">
        <v>379166</v>
      </c>
      <c r="AP75" s="41">
        <v>378998</v>
      </c>
      <c r="AQ75" s="41">
        <v>378788</v>
      </c>
      <c r="AR75" s="41">
        <v>378539</v>
      </c>
      <c r="AS75" s="41">
        <v>378250</v>
      </c>
      <c r="AT75" s="41">
        <v>377922</v>
      </c>
      <c r="AU75" s="41">
        <v>377557</v>
      </c>
      <c r="AV75" s="41">
        <v>377158</v>
      </c>
      <c r="AW75" s="41">
        <v>376728</v>
      </c>
      <c r="AX75" s="41">
        <v>376267</v>
      </c>
      <c r="AY75" s="41">
        <v>375777</v>
      </c>
      <c r="AZ75" s="41">
        <v>375262</v>
      </c>
      <c r="BA75" s="41">
        <v>374726</v>
      </c>
    </row>
    <row r="76" spans="1:53" ht="11.25" customHeight="1">
      <c r="A76" s="38" t="s">
        <v>11</v>
      </c>
      <c r="B76" s="39" t="s">
        <v>10</v>
      </c>
      <c r="C76" s="55">
        <v>4409</v>
      </c>
      <c r="D76" s="39">
        <v>4474</v>
      </c>
      <c r="E76" s="41">
        <v>4685</v>
      </c>
      <c r="F76" s="41">
        <v>4608</v>
      </c>
      <c r="G76" s="41">
        <v>4548</v>
      </c>
      <c r="H76" s="41">
        <v>4500</v>
      </c>
      <c r="I76" s="41">
        <v>4452</v>
      </c>
      <c r="J76" s="41">
        <v>4403</v>
      </c>
      <c r="K76" s="41">
        <v>4354</v>
      </c>
      <c r="L76" s="41">
        <v>4305</v>
      </c>
      <c r="M76" s="41">
        <v>4257</v>
      </c>
      <c r="N76" s="41">
        <v>4208</v>
      </c>
      <c r="O76" s="41">
        <v>4157</v>
      </c>
      <c r="P76" s="41">
        <v>4106</v>
      </c>
      <c r="Q76" s="41">
        <v>4052</v>
      </c>
      <c r="R76" s="41">
        <v>3997</v>
      </c>
      <c r="S76" s="41">
        <v>3964</v>
      </c>
      <c r="T76" s="41">
        <v>3955</v>
      </c>
      <c r="U76" s="41">
        <v>3944</v>
      </c>
      <c r="V76" s="41">
        <v>3931</v>
      </c>
      <c r="W76" s="41">
        <v>3919</v>
      </c>
      <c r="X76" s="41">
        <v>3905</v>
      </c>
      <c r="Y76" s="41">
        <v>3891</v>
      </c>
      <c r="Z76" s="41">
        <v>3876</v>
      </c>
      <c r="AA76" s="41">
        <v>3863</v>
      </c>
      <c r="AB76" s="41">
        <v>3849</v>
      </c>
      <c r="AC76" s="41">
        <v>3837</v>
      </c>
      <c r="AD76" s="41">
        <v>3824</v>
      </c>
      <c r="AE76" s="41">
        <v>3815</v>
      </c>
      <c r="AF76" s="41">
        <v>3807</v>
      </c>
      <c r="AG76" s="41">
        <v>3801</v>
      </c>
      <c r="AH76" s="41">
        <v>3796</v>
      </c>
      <c r="AI76" s="41">
        <v>3793</v>
      </c>
      <c r="AJ76" s="41">
        <v>3788</v>
      </c>
      <c r="AK76" s="41">
        <v>3784</v>
      </c>
      <c r="AL76" s="41">
        <v>3779</v>
      </c>
      <c r="AM76" s="41">
        <v>3773</v>
      </c>
      <c r="AN76" s="41">
        <v>3764</v>
      </c>
      <c r="AO76" s="41">
        <v>3752</v>
      </c>
      <c r="AP76" s="41">
        <v>3738</v>
      </c>
      <c r="AQ76" s="41">
        <v>3723</v>
      </c>
      <c r="AR76" s="41">
        <v>3706</v>
      </c>
      <c r="AS76" s="41">
        <v>3688</v>
      </c>
      <c r="AT76" s="41">
        <v>3667</v>
      </c>
      <c r="AU76" s="41">
        <v>3648</v>
      </c>
      <c r="AV76" s="41">
        <v>3629</v>
      </c>
      <c r="AW76" s="41">
        <v>3610</v>
      </c>
      <c r="AX76" s="41">
        <v>3592</v>
      </c>
      <c r="AY76" s="41">
        <v>3574</v>
      </c>
      <c r="AZ76" s="41">
        <v>3558</v>
      </c>
      <c r="BA76" s="41">
        <v>3544</v>
      </c>
    </row>
    <row r="77" spans="1:53" ht="11.25" customHeight="1">
      <c r="A77" s="38" t="s">
        <v>12</v>
      </c>
      <c r="B77" s="39" t="s">
        <v>10</v>
      </c>
      <c r="C77" s="55">
        <v>1503</v>
      </c>
      <c r="D77" s="39">
        <v>1525</v>
      </c>
      <c r="E77" s="41">
        <v>1574</v>
      </c>
      <c r="F77" s="41">
        <v>1596</v>
      </c>
      <c r="G77" s="41">
        <v>1617</v>
      </c>
      <c r="H77" s="41">
        <v>1637</v>
      </c>
      <c r="I77" s="41">
        <v>1669</v>
      </c>
      <c r="J77" s="41">
        <v>1701</v>
      </c>
      <c r="K77" s="41">
        <v>1729</v>
      </c>
      <c r="L77" s="41">
        <v>1756</v>
      </c>
      <c r="M77" s="41">
        <v>1785</v>
      </c>
      <c r="N77" s="41">
        <v>1823</v>
      </c>
      <c r="O77" s="41">
        <v>1861</v>
      </c>
      <c r="P77" s="41">
        <v>1897</v>
      </c>
      <c r="Q77" s="41">
        <v>1935</v>
      </c>
      <c r="R77" s="41">
        <v>1973</v>
      </c>
      <c r="S77" s="41">
        <v>2019</v>
      </c>
      <c r="T77" s="41">
        <v>2066</v>
      </c>
      <c r="U77" s="41">
        <v>2116</v>
      </c>
      <c r="V77" s="41">
        <v>2168</v>
      </c>
      <c r="W77" s="41">
        <v>2221</v>
      </c>
      <c r="X77" s="41">
        <v>2282</v>
      </c>
      <c r="Y77" s="41">
        <v>2346</v>
      </c>
      <c r="Z77" s="41">
        <v>2411</v>
      </c>
      <c r="AA77" s="41">
        <v>2478</v>
      </c>
      <c r="AB77" s="41">
        <v>2546</v>
      </c>
      <c r="AC77" s="41">
        <v>2616</v>
      </c>
      <c r="AD77" s="41">
        <v>2684</v>
      </c>
      <c r="AE77" s="41">
        <v>2751</v>
      </c>
      <c r="AF77" s="41">
        <v>2818</v>
      </c>
      <c r="AG77" s="41">
        <v>2882</v>
      </c>
      <c r="AH77" s="41">
        <v>2947</v>
      </c>
      <c r="AI77" s="41">
        <v>3006</v>
      </c>
      <c r="AJ77" s="41">
        <v>3059</v>
      </c>
      <c r="AK77" s="41">
        <v>3109</v>
      </c>
      <c r="AL77" s="41">
        <v>3154</v>
      </c>
      <c r="AM77" s="41">
        <v>3194</v>
      </c>
      <c r="AN77" s="41">
        <v>3229</v>
      </c>
      <c r="AO77" s="41">
        <v>3260</v>
      </c>
      <c r="AP77" s="41">
        <v>3288</v>
      </c>
      <c r="AQ77" s="41">
        <v>3312</v>
      </c>
      <c r="AR77" s="41">
        <v>3335</v>
      </c>
      <c r="AS77" s="41">
        <v>3356</v>
      </c>
      <c r="AT77" s="41">
        <v>3372</v>
      </c>
      <c r="AU77" s="41">
        <v>3387</v>
      </c>
      <c r="AV77" s="41">
        <v>3399</v>
      </c>
      <c r="AW77" s="41">
        <v>3411</v>
      </c>
      <c r="AX77" s="41">
        <v>3422</v>
      </c>
      <c r="AY77" s="41">
        <v>3429</v>
      </c>
      <c r="AZ77" s="41">
        <v>3434</v>
      </c>
      <c r="BA77" s="41">
        <v>3440</v>
      </c>
    </row>
    <row r="78" spans="1:53" ht="11.25" customHeight="1">
      <c r="A78" s="38" t="s">
        <v>13</v>
      </c>
      <c r="B78" s="39" t="s">
        <v>10</v>
      </c>
      <c r="C78" s="55">
        <v>2906</v>
      </c>
      <c r="D78" s="39">
        <v>2949</v>
      </c>
      <c r="E78" s="41">
        <v>3111</v>
      </c>
      <c r="F78" s="41">
        <v>3012</v>
      </c>
      <c r="G78" s="41">
        <v>2931</v>
      </c>
      <c r="H78" s="41">
        <v>2863</v>
      </c>
      <c r="I78" s="41">
        <v>2783</v>
      </c>
      <c r="J78" s="41">
        <v>2702</v>
      </c>
      <c r="K78" s="41">
        <v>2625</v>
      </c>
      <c r="L78" s="41">
        <v>2549</v>
      </c>
      <c r="M78" s="41">
        <v>2472</v>
      </c>
      <c r="N78" s="41">
        <v>2385</v>
      </c>
      <c r="O78" s="41">
        <v>2296</v>
      </c>
      <c r="P78" s="41">
        <v>2209</v>
      </c>
      <c r="Q78" s="41">
        <v>2117</v>
      </c>
      <c r="R78" s="41">
        <v>2024</v>
      </c>
      <c r="S78" s="41">
        <v>1945</v>
      </c>
      <c r="T78" s="41">
        <v>1889</v>
      </c>
      <c r="U78" s="41">
        <v>1828</v>
      </c>
      <c r="V78" s="41">
        <v>1763</v>
      </c>
      <c r="W78" s="41">
        <v>1698</v>
      </c>
      <c r="X78" s="41">
        <v>1623</v>
      </c>
      <c r="Y78" s="41">
        <v>1545</v>
      </c>
      <c r="Z78" s="41">
        <v>1465</v>
      </c>
      <c r="AA78" s="41">
        <v>1385</v>
      </c>
      <c r="AB78" s="41">
        <v>1303</v>
      </c>
      <c r="AC78" s="41">
        <v>1221</v>
      </c>
      <c r="AD78" s="41">
        <v>1140</v>
      </c>
      <c r="AE78" s="41">
        <v>1064</v>
      </c>
      <c r="AF78" s="41">
        <v>989</v>
      </c>
      <c r="AG78" s="41">
        <v>919</v>
      </c>
      <c r="AH78" s="41">
        <v>849</v>
      </c>
      <c r="AI78" s="41">
        <v>787</v>
      </c>
      <c r="AJ78" s="41">
        <v>729</v>
      </c>
      <c r="AK78" s="41">
        <v>675</v>
      </c>
      <c r="AL78" s="41">
        <v>625</v>
      </c>
      <c r="AM78" s="41">
        <v>579</v>
      </c>
      <c r="AN78" s="41">
        <v>535</v>
      </c>
      <c r="AO78" s="41">
        <v>492</v>
      </c>
      <c r="AP78" s="41">
        <v>450</v>
      </c>
      <c r="AQ78" s="41">
        <v>411</v>
      </c>
      <c r="AR78" s="41">
        <v>371</v>
      </c>
      <c r="AS78" s="41">
        <v>332</v>
      </c>
      <c r="AT78" s="41">
        <v>295</v>
      </c>
      <c r="AU78" s="41">
        <v>261</v>
      </c>
      <c r="AV78" s="41">
        <v>230</v>
      </c>
      <c r="AW78" s="41">
        <v>199</v>
      </c>
      <c r="AX78" s="41">
        <v>170</v>
      </c>
      <c r="AY78" s="41">
        <v>145</v>
      </c>
      <c r="AZ78" s="41">
        <v>124</v>
      </c>
      <c r="BA78" s="41">
        <v>104</v>
      </c>
    </row>
    <row r="79" spans="1:53" ht="11.25" customHeight="1">
      <c r="A79" s="38" t="s">
        <v>14</v>
      </c>
      <c r="B79" s="39" t="s">
        <v>10</v>
      </c>
      <c r="C79" s="55">
        <v>501</v>
      </c>
      <c r="D79" s="39">
        <v>799</v>
      </c>
      <c r="E79" s="41">
        <v>850</v>
      </c>
      <c r="F79" s="41">
        <v>800</v>
      </c>
      <c r="G79" s="41">
        <v>900</v>
      </c>
      <c r="H79" s="41">
        <v>840</v>
      </c>
      <c r="I79" s="41">
        <v>840</v>
      </c>
      <c r="J79" s="41">
        <v>840</v>
      </c>
      <c r="K79" s="41">
        <v>840</v>
      </c>
      <c r="L79" s="41">
        <v>840</v>
      </c>
      <c r="M79" s="41">
        <v>840</v>
      </c>
      <c r="N79" s="41">
        <v>840</v>
      </c>
      <c r="O79" s="41">
        <v>840</v>
      </c>
      <c r="P79" s="41">
        <v>840</v>
      </c>
      <c r="Q79" s="41">
        <v>840</v>
      </c>
      <c r="R79" s="41">
        <v>840</v>
      </c>
      <c r="S79" s="41">
        <v>840</v>
      </c>
      <c r="T79" s="41">
        <v>840</v>
      </c>
      <c r="U79" s="41">
        <v>840</v>
      </c>
      <c r="V79" s="41">
        <v>840</v>
      </c>
      <c r="W79" s="41">
        <v>840</v>
      </c>
      <c r="X79" s="41">
        <v>840</v>
      </c>
      <c r="Y79" s="41">
        <v>840</v>
      </c>
      <c r="Z79" s="41">
        <v>840</v>
      </c>
      <c r="AA79" s="41">
        <v>840</v>
      </c>
      <c r="AB79" s="41">
        <v>840</v>
      </c>
      <c r="AC79" s="41">
        <v>840</v>
      </c>
      <c r="AD79" s="41">
        <v>840</v>
      </c>
      <c r="AE79" s="41">
        <v>840</v>
      </c>
      <c r="AF79" s="41">
        <v>840</v>
      </c>
      <c r="AG79" s="41">
        <v>840</v>
      </c>
      <c r="AH79" s="41">
        <v>840</v>
      </c>
      <c r="AI79" s="41">
        <v>840</v>
      </c>
      <c r="AJ79" s="41">
        <v>840</v>
      </c>
      <c r="AK79" s="41">
        <v>840</v>
      </c>
      <c r="AL79" s="41">
        <v>840</v>
      </c>
      <c r="AM79" s="41">
        <v>840</v>
      </c>
      <c r="AN79" s="41">
        <v>840</v>
      </c>
      <c r="AO79" s="41">
        <v>840</v>
      </c>
      <c r="AP79" s="41">
        <v>840</v>
      </c>
      <c r="AQ79" s="41">
        <v>840</v>
      </c>
      <c r="AR79" s="41">
        <v>840</v>
      </c>
      <c r="AS79" s="41">
        <v>840</v>
      </c>
      <c r="AT79" s="41">
        <v>840</v>
      </c>
      <c r="AU79" s="41">
        <v>840</v>
      </c>
      <c r="AV79" s="41">
        <v>840</v>
      </c>
      <c r="AW79" s="41">
        <v>840</v>
      </c>
      <c r="AX79" s="41">
        <v>840</v>
      </c>
      <c r="AY79" s="41">
        <v>840</v>
      </c>
      <c r="AZ79" s="41">
        <v>840</v>
      </c>
      <c r="BA79" s="41">
        <v>840</v>
      </c>
    </row>
    <row r="80" spans="1:53" ht="11.25" customHeight="1">
      <c r="A80" s="38" t="s">
        <v>15</v>
      </c>
      <c r="B80" s="39" t="s">
        <v>10</v>
      </c>
      <c r="C80" s="55">
        <v>258</v>
      </c>
      <c r="D80" s="39">
        <v>1894</v>
      </c>
      <c r="E80" s="41">
        <v>-1000</v>
      </c>
      <c r="F80" s="41">
        <v>-1500</v>
      </c>
      <c r="G80" s="41">
        <v>-1500</v>
      </c>
      <c r="H80" s="41">
        <v>-1500</v>
      </c>
      <c r="I80" s="41">
        <v>-1500</v>
      </c>
      <c r="J80" s="41">
        <v>-1500</v>
      </c>
      <c r="K80" s="41">
        <v>-1500</v>
      </c>
      <c r="L80" s="41">
        <v>-1500</v>
      </c>
      <c r="M80" s="41">
        <v>-1500</v>
      </c>
      <c r="N80" s="41">
        <v>-1500</v>
      </c>
      <c r="O80" s="41">
        <v>-1500</v>
      </c>
      <c r="P80" s="41">
        <v>-1500</v>
      </c>
      <c r="Q80" s="41">
        <v>-1500</v>
      </c>
      <c r="R80" s="41">
        <v>-1500</v>
      </c>
      <c r="S80" s="41">
        <v>-1500</v>
      </c>
      <c r="T80" s="41">
        <v>-1500</v>
      </c>
      <c r="U80" s="41">
        <v>-1500</v>
      </c>
      <c r="V80" s="41">
        <v>-1500</v>
      </c>
      <c r="W80" s="41">
        <v>-1500</v>
      </c>
      <c r="X80" s="41">
        <v>-1500</v>
      </c>
      <c r="Y80" s="41">
        <v>-1500</v>
      </c>
      <c r="Z80" s="41">
        <v>-1500</v>
      </c>
      <c r="AA80" s="41">
        <v>-1500</v>
      </c>
      <c r="AB80" s="41">
        <v>-1500</v>
      </c>
      <c r="AC80" s="41">
        <v>-1500</v>
      </c>
      <c r="AD80" s="41">
        <v>-1500</v>
      </c>
      <c r="AE80" s="41">
        <v>-1500</v>
      </c>
      <c r="AF80" s="41">
        <v>-1500</v>
      </c>
      <c r="AG80" s="41">
        <v>-1500</v>
      </c>
      <c r="AH80" s="41">
        <v>-1500</v>
      </c>
      <c r="AI80" s="41">
        <v>-1500</v>
      </c>
      <c r="AJ80" s="41">
        <v>-1500</v>
      </c>
      <c r="AK80" s="41">
        <v>-1500</v>
      </c>
      <c r="AL80" s="41">
        <v>-1500</v>
      </c>
      <c r="AM80" s="41">
        <v>-1500</v>
      </c>
      <c r="AN80" s="41">
        <v>-1500</v>
      </c>
      <c r="AO80" s="41">
        <v>-1500</v>
      </c>
      <c r="AP80" s="41">
        <v>-1500</v>
      </c>
      <c r="AQ80" s="41">
        <v>-1500</v>
      </c>
      <c r="AR80" s="41">
        <v>-1500</v>
      </c>
      <c r="AS80" s="41">
        <v>-1500</v>
      </c>
      <c r="AT80" s="41">
        <v>-1500</v>
      </c>
      <c r="AU80" s="41">
        <v>-1500</v>
      </c>
      <c r="AV80" s="41">
        <v>-1500</v>
      </c>
      <c r="AW80" s="41">
        <v>-1500</v>
      </c>
      <c r="AX80" s="41">
        <v>-1500</v>
      </c>
      <c r="AY80" s="41">
        <v>-1500</v>
      </c>
      <c r="AZ80" s="41">
        <v>-1500</v>
      </c>
      <c r="BA80" s="41">
        <v>-1500</v>
      </c>
    </row>
    <row r="81" spans="1:53" ht="11.25" customHeight="1">
      <c r="A81" s="38" t="s">
        <v>16</v>
      </c>
      <c r="B81" s="39" t="s">
        <v>10</v>
      </c>
      <c r="C81" s="55">
        <v>759</v>
      </c>
      <c r="D81" s="39">
        <v>2693</v>
      </c>
      <c r="E81" s="41">
        <v>-150</v>
      </c>
      <c r="F81" s="41">
        <v>-700</v>
      </c>
      <c r="G81" s="41">
        <v>-600</v>
      </c>
      <c r="H81" s="41">
        <v>-660</v>
      </c>
      <c r="I81" s="41">
        <v>-660</v>
      </c>
      <c r="J81" s="41">
        <v>-660</v>
      </c>
      <c r="K81" s="41">
        <v>-660</v>
      </c>
      <c r="L81" s="41">
        <v>-660</v>
      </c>
      <c r="M81" s="41">
        <v>-660</v>
      </c>
      <c r="N81" s="41">
        <v>-660</v>
      </c>
      <c r="O81" s="41">
        <v>-660</v>
      </c>
      <c r="P81" s="41">
        <v>-660</v>
      </c>
      <c r="Q81" s="41">
        <v>-660</v>
      </c>
      <c r="R81" s="41">
        <v>-660</v>
      </c>
      <c r="S81" s="41">
        <v>-660</v>
      </c>
      <c r="T81" s="41">
        <v>-660</v>
      </c>
      <c r="U81" s="41">
        <v>-660</v>
      </c>
      <c r="V81" s="41">
        <v>-660</v>
      </c>
      <c r="W81" s="41">
        <v>-660</v>
      </c>
      <c r="X81" s="41">
        <v>-660</v>
      </c>
      <c r="Y81" s="41">
        <v>-660</v>
      </c>
      <c r="Z81" s="41">
        <v>-660</v>
      </c>
      <c r="AA81" s="41">
        <v>-660</v>
      </c>
      <c r="AB81" s="41">
        <v>-660</v>
      </c>
      <c r="AC81" s="41">
        <v>-660</v>
      </c>
      <c r="AD81" s="41">
        <v>-660</v>
      </c>
      <c r="AE81" s="41">
        <v>-660</v>
      </c>
      <c r="AF81" s="41">
        <v>-660</v>
      </c>
      <c r="AG81" s="41">
        <v>-660</v>
      </c>
      <c r="AH81" s="41">
        <v>-660</v>
      </c>
      <c r="AI81" s="41">
        <v>-660</v>
      </c>
      <c r="AJ81" s="41">
        <v>-660</v>
      </c>
      <c r="AK81" s="41">
        <v>-660</v>
      </c>
      <c r="AL81" s="41">
        <v>-660</v>
      </c>
      <c r="AM81" s="41">
        <v>-660</v>
      </c>
      <c r="AN81" s="41">
        <v>-660</v>
      </c>
      <c r="AO81" s="41">
        <v>-660</v>
      </c>
      <c r="AP81" s="41">
        <v>-660</v>
      </c>
      <c r="AQ81" s="41">
        <v>-660</v>
      </c>
      <c r="AR81" s="41">
        <v>-660</v>
      </c>
      <c r="AS81" s="41">
        <v>-660</v>
      </c>
      <c r="AT81" s="41">
        <v>-660</v>
      </c>
      <c r="AU81" s="41">
        <v>-660</v>
      </c>
      <c r="AV81" s="41">
        <v>-660</v>
      </c>
      <c r="AW81" s="41">
        <v>-660</v>
      </c>
      <c r="AX81" s="41">
        <v>-660</v>
      </c>
      <c r="AY81" s="41">
        <v>-660</v>
      </c>
      <c r="AZ81" s="41">
        <v>-660</v>
      </c>
      <c r="BA81" s="41">
        <v>-660</v>
      </c>
    </row>
    <row r="82" spans="1:53" ht="11.25" customHeight="1">
      <c r="A82" s="38" t="s">
        <v>17</v>
      </c>
      <c r="B82" s="39" t="s">
        <v>10</v>
      </c>
      <c r="C82" s="55">
        <v>3955</v>
      </c>
      <c r="D82" s="39">
        <v>5642</v>
      </c>
      <c r="E82" s="41">
        <v>2961</v>
      </c>
      <c r="F82" s="41">
        <v>2312</v>
      </c>
      <c r="G82" s="41">
        <v>2331</v>
      </c>
      <c r="H82" s="41">
        <v>2203</v>
      </c>
      <c r="I82" s="41">
        <v>2123</v>
      </c>
      <c r="J82" s="41">
        <v>2042</v>
      </c>
      <c r="K82" s="41">
        <v>1965</v>
      </c>
      <c r="L82" s="41">
        <v>1889</v>
      </c>
      <c r="M82" s="41">
        <v>1812</v>
      </c>
      <c r="N82" s="41">
        <v>1725</v>
      </c>
      <c r="O82" s="41">
        <v>1636</v>
      </c>
      <c r="P82" s="41">
        <v>1549</v>
      </c>
      <c r="Q82" s="41">
        <v>1457</v>
      </c>
      <c r="R82" s="41">
        <v>1364</v>
      </c>
      <c r="S82" s="41">
        <v>1285</v>
      </c>
      <c r="T82" s="41">
        <v>1229</v>
      </c>
      <c r="U82" s="41">
        <v>1168</v>
      </c>
      <c r="V82" s="41">
        <v>1103</v>
      </c>
      <c r="W82" s="41">
        <v>1038</v>
      </c>
      <c r="X82" s="41">
        <v>963</v>
      </c>
      <c r="Y82" s="41">
        <v>885</v>
      </c>
      <c r="Z82" s="41">
        <v>805</v>
      </c>
      <c r="AA82" s="41">
        <v>725</v>
      </c>
      <c r="AB82" s="41">
        <v>643</v>
      </c>
      <c r="AC82" s="41">
        <v>561</v>
      </c>
      <c r="AD82" s="41">
        <v>480</v>
      </c>
      <c r="AE82" s="41">
        <v>404</v>
      </c>
      <c r="AF82" s="41">
        <v>329</v>
      </c>
      <c r="AG82" s="41">
        <v>259</v>
      </c>
      <c r="AH82" s="41">
        <v>189</v>
      </c>
      <c r="AI82" s="41">
        <v>127</v>
      </c>
      <c r="AJ82" s="41">
        <v>69</v>
      </c>
      <c r="AK82" s="41">
        <v>15</v>
      </c>
      <c r="AL82" s="41">
        <v>-35</v>
      </c>
      <c r="AM82" s="41">
        <v>-81</v>
      </c>
      <c r="AN82" s="41">
        <v>-125</v>
      </c>
      <c r="AO82" s="41">
        <v>-168</v>
      </c>
      <c r="AP82" s="41">
        <v>-210</v>
      </c>
      <c r="AQ82" s="41">
        <v>-249</v>
      </c>
      <c r="AR82" s="41">
        <v>-289</v>
      </c>
      <c r="AS82" s="41">
        <v>-328</v>
      </c>
      <c r="AT82" s="41">
        <v>-365</v>
      </c>
      <c r="AU82" s="41">
        <v>-399</v>
      </c>
      <c r="AV82" s="41">
        <v>-430</v>
      </c>
      <c r="AW82" s="41">
        <v>-461</v>
      </c>
      <c r="AX82" s="41">
        <v>-490</v>
      </c>
      <c r="AY82" s="41">
        <v>-515</v>
      </c>
      <c r="AZ82" s="41">
        <v>-536</v>
      </c>
      <c r="BA82" s="41">
        <v>-556</v>
      </c>
    </row>
    <row r="83" spans="1:53" ht="11.25" customHeight="1">
      <c r="A83" s="38" t="s">
        <v>18</v>
      </c>
      <c r="B83" s="39" t="s">
        <v>10</v>
      </c>
      <c r="C83" s="55">
        <v>334119</v>
      </c>
      <c r="D83" s="41">
        <v>339761</v>
      </c>
      <c r="E83" s="41">
        <v>342722</v>
      </c>
      <c r="F83" s="41">
        <v>345034</v>
      </c>
      <c r="G83" s="41">
        <v>347365</v>
      </c>
      <c r="H83" s="41">
        <v>349568</v>
      </c>
      <c r="I83" s="41">
        <v>351691</v>
      </c>
      <c r="J83" s="41">
        <v>353733</v>
      </c>
      <c r="K83" s="41">
        <v>355698</v>
      </c>
      <c r="L83" s="41">
        <v>357587</v>
      </c>
      <c r="M83" s="41">
        <v>359399</v>
      </c>
      <c r="N83" s="41">
        <v>361124</v>
      </c>
      <c r="O83" s="41">
        <v>362760</v>
      </c>
      <c r="P83" s="41">
        <v>364309</v>
      </c>
      <c r="Q83" s="41">
        <v>365766</v>
      </c>
      <c r="R83" s="41">
        <v>367130</v>
      </c>
      <c r="S83" s="41">
        <v>368415</v>
      </c>
      <c r="T83" s="41">
        <v>369644</v>
      </c>
      <c r="U83" s="41">
        <v>370812</v>
      </c>
      <c r="V83" s="41">
        <v>371915</v>
      </c>
      <c r="W83" s="41">
        <v>372953</v>
      </c>
      <c r="X83" s="41">
        <v>373916</v>
      </c>
      <c r="Y83" s="41">
        <v>374801</v>
      </c>
      <c r="Z83" s="41">
        <v>375606</v>
      </c>
      <c r="AA83" s="41">
        <v>376331</v>
      </c>
      <c r="AB83" s="41">
        <v>376974</v>
      </c>
      <c r="AC83" s="41">
        <v>377535</v>
      </c>
      <c r="AD83" s="41">
        <v>378015</v>
      </c>
      <c r="AE83" s="41">
        <v>378419</v>
      </c>
      <c r="AF83" s="41">
        <v>378748</v>
      </c>
      <c r="AG83" s="41">
        <v>379007</v>
      </c>
      <c r="AH83" s="41">
        <v>379196</v>
      </c>
      <c r="AI83" s="41">
        <v>379323</v>
      </c>
      <c r="AJ83" s="41">
        <v>379392</v>
      </c>
      <c r="AK83" s="41">
        <v>379407</v>
      </c>
      <c r="AL83" s="41">
        <v>379372</v>
      </c>
      <c r="AM83" s="41">
        <v>379291</v>
      </c>
      <c r="AN83" s="41">
        <v>379166</v>
      </c>
      <c r="AO83" s="41">
        <v>378998</v>
      </c>
      <c r="AP83" s="41">
        <v>378788</v>
      </c>
      <c r="AQ83" s="41">
        <v>378539</v>
      </c>
      <c r="AR83" s="41">
        <v>378250</v>
      </c>
      <c r="AS83" s="41">
        <v>377922</v>
      </c>
      <c r="AT83" s="41">
        <v>377557</v>
      </c>
      <c r="AU83" s="41">
        <v>377158</v>
      </c>
      <c r="AV83" s="41">
        <v>376728</v>
      </c>
      <c r="AW83" s="41">
        <v>376267</v>
      </c>
      <c r="AX83" s="41">
        <v>375777</v>
      </c>
      <c r="AY83" s="41">
        <v>375262</v>
      </c>
      <c r="AZ83" s="41">
        <v>374726</v>
      </c>
      <c r="BA83" s="41">
        <v>374170</v>
      </c>
    </row>
    <row r="84" spans="1:53" ht="11.25" customHeight="1">
      <c r="B84" s="42"/>
    </row>
    <row r="85" spans="1:53" ht="11.25" customHeight="1">
      <c r="A85" s="1" t="s">
        <v>98</v>
      </c>
      <c r="B85" s="96"/>
      <c r="C85" s="95"/>
      <c r="D85" s="3"/>
    </row>
    <row r="86" spans="1:53" ht="11.25" customHeight="1">
      <c r="A86" s="43" t="s">
        <v>114</v>
      </c>
      <c r="B86" s="97" t="s">
        <v>19</v>
      </c>
      <c r="C86" s="93">
        <v>1.6659999999999999</v>
      </c>
      <c r="D86" s="97">
        <v>1.68</v>
      </c>
      <c r="E86" s="45">
        <v>1.73</v>
      </c>
      <c r="F86" s="45">
        <v>1.7</v>
      </c>
      <c r="G86" s="45">
        <v>1.67</v>
      </c>
      <c r="H86" s="45">
        <v>1.66</v>
      </c>
      <c r="I86" s="45">
        <v>1.64</v>
      </c>
      <c r="J86" s="45">
        <v>1.62</v>
      </c>
      <c r="K86" s="45">
        <v>1.6</v>
      </c>
      <c r="L86" s="45">
        <v>1.58</v>
      </c>
      <c r="M86" s="45">
        <v>1.56</v>
      </c>
      <c r="N86" s="45">
        <v>1.54</v>
      </c>
      <c r="O86" s="45">
        <v>1.52</v>
      </c>
      <c r="P86" s="45">
        <v>1.5</v>
      </c>
      <c r="Q86" s="45">
        <v>1.48</v>
      </c>
      <c r="R86" s="45">
        <v>1.47</v>
      </c>
      <c r="S86" s="45">
        <v>1.46</v>
      </c>
      <c r="T86" s="45">
        <v>1.46</v>
      </c>
      <c r="U86" s="45">
        <v>1.46</v>
      </c>
      <c r="V86" s="45">
        <v>1.46</v>
      </c>
      <c r="W86" s="45">
        <v>1.46</v>
      </c>
      <c r="X86" s="45">
        <v>1.46</v>
      </c>
      <c r="Y86" s="45">
        <v>1.46</v>
      </c>
      <c r="Z86" s="45">
        <v>1.46</v>
      </c>
      <c r="AA86" s="45">
        <v>1.46</v>
      </c>
      <c r="AB86" s="45">
        <v>1.46</v>
      </c>
      <c r="AC86" s="45">
        <v>1.46</v>
      </c>
      <c r="AD86" s="45">
        <v>1.46</v>
      </c>
      <c r="AE86" s="45">
        <v>1.46</v>
      </c>
      <c r="AF86" s="45">
        <v>1.46</v>
      </c>
      <c r="AG86" s="45">
        <v>1.46</v>
      </c>
      <c r="AH86" s="45">
        <v>1.46</v>
      </c>
      <c r="AI86" s="45">
        <v>1.46</v>
      </c>
      <c r="AJ86" s="45">
        <v>1.46</v>
      </c>
      <c r="AK86" s="45">
        <v>1.46</v>
      </c>
      <c r="AL86" s="45">
        <v>1.46</v>
      </c>
      <c r="AM86" s="45">
        <v>1.46</v>
      </c>
      <c r="AN86" s="45">
        <v>1.46</v>
      </c>
      <c r="AO86" s="45">
        <v>1.46</v>
      </c>
      <c r="AP86" s="45">
        <v>1.46</v>
      </c>
      <c r="AQ86" s="45">
        <v>1.46</v>
      </c>
      <c r="AR86" s="45">
        <v>1.46</v>
      </c>
      <c r="AS86" s="45">
        <v>1.46</v>
      </c>
      <c r="AT86" s="45">
        <v>1.46</v>
      </c>
      <c r="AU86" s="45">
        <v>1.46</v>
      </c>
      <c r="AV86" s="45">
        <v>1.46</v>
      </c>
      <c r="AW86" s="45">
        <v>1.46</v>
      </c>
      <c r="AX86" s="45">
        <v>1.46</v>
      </c>
      <c r="AY86" s="45">
        <v>1.46</v>
      </c>
      <c r="AZ86" s="45">
        <v>1.46</v>
      </c>
      <c r="BA86" s="45">
        <v>1.46</v>
      </c>
    </row>
    <row r="87" spans="1:53" ht="11.25" customHeight="1">
      <c r="A87" s="43" t="s">
        <v>115</v>
      </c>
      <c r="B87" s="98" t="s">
        <v>19</v>
      </c>
      <c r="C87" s="94">
        <v>5.65</v>
      </c>
      <c r="D87" s="98">
        <v>5.52</v>
      </c>
      <c r="E87" s="46">
        <v>5.6</v>
      </c>
      <c r="F87" s="46">
        <v>5.4</v>
      </c>
      <c r="G87" s="46">
        <v>5.3</v>
      </c>
      <c r="H87" s="46">
        <v>5.2</v>
      </c>
      <c r="I87" s="46">
        <v>5.0999999999999996</v>
      </c>
      <c r="J87" s="46">
        <v>5</v>
      </c>
      <c r="K87" s="46">
        <v>4.9000000000000004</v>
      </c>
      <c r="L87" s="46">
        <v>4.8</v>
      </c>
      <c r="M87" s="46">
        <v>4.7</v>
      </c>
      <c r="N87" s="46">
        <v>4.5999999999999996</v>
      </c>
      <c r="O87" s="46">
        <v>4.5999999999999996</v>
      </c>
      <c r="P87" s="46">
        <v>4.5</v>
      </c>
      <c r="Q87" s="46">
        <v>4.5</v>
      </c>
      <c r="R87" s="46">
        <v>4.4000000000000004</v>
      </c>
      <c r="S87" s="46">
        <v>4.4000000000000004</v>
      </c>
      <c r="T87" s="46">
        <v>4.3</v>
      </c>
      <c r="U87" s="46">
        <v>4.3</v>
      </c>
      <c r="V87" s="46">
        <v>4.3</v>
      </c>
      <c r="W87" s="46">
        <v>4.2</v>
      </c>
      <c r="X87" s="46">
        <v>4.2</v>
      </c>
      <c r="Y87" s="46">
        <v>4.0999999999999996</v>
      </c>
      <c r="Z87" s="46">
        <v>4.0999999999999996</v>
      </c>
      <c r="AA87" s="46">
        <v>4.0999999999999996</v>
      </c>
      <c r="AB87" s="46">
        <v>4.0999999999999996</v>
      </c>
      <c r="AC87" s="46">
        <v>4</v>
      </c>
      <c r="AD87" s="46">
        <v>4</v>
      </c>
      <c r="AE87" s="46">
        <v>4</v>
      </c>
      <c r="AF87" s="46">
        <v>4</v>
      </c>
      <c r="AG87" s="46">
        <v>3.9</v>
      </c>
      <c r="AH87" s="46">
        <v>3.9</v>
      </c>
      <c r="AI87" s="46">
        <v>3.9</v>
      </c>
      <c r="AJ87" s="46">
        <v>3.9</v>
      </c>
      <c r="AK87" s="46">
        <v>3.8</v>
      </c>
      <c r="AL87" s="46">
        <v>3.8</v>
      </c>
      <c r="AM87" s="46">
        <v>3.8</v>
      </c>
      <c r="AN87" s="46">
        <v>3.8</v>
      </c>
      <c r="AO87" s="46">
        <v>3.7</v>
      </c>
      <c r="AP87" s="46">
        <v>3.7</v>
      </c>
      <c r="AQ87" s="46">
        <v>3.7</v>
      </c>
      <c r="AR87" s="46">
        <v>3.6</v>
      </c>
      <c r="AS87" s="46">
        <v>3.6</v>
      </c>
      <c r="AT87" s="46">
        <v>3.6</v>
      </c>
      <c r="AU87" s="46">
        <v>3.6</v>
      </c>
      <c r="AV87" s="46">
        <v>3.6</v>
      </c>
      <c r="AW87" s="46">
        <v>3.5</v>
      </c>
      <c r="AX87" s="46">
        <v>3.5</v>
      </c>
      <c r="AY87" s="46">
        <v>3.5</v>
      </c>
      <c r="AZ87" s="46">
        <v>3.5</v>
      </c>
      <c r="BA87" s="46">
        <v>3.4</v>
      </c>
    </row>
    <row r="88" spans="1:53" ht="11.25" customHeight="1">
      <c r="A88" s="43" t="s">
        <v>116</v>
      </c>
      <c r="B88" s="98" t="s">
        <v>19</v>
      </c>
      <c r="C88" s="94">
        <v>2.2716457310120046</v>
      </c>
      <c r="D88" s="48">
        <v>8</v>
      </c>
      <c r="E88" s="46">
        <v>-0.4</v>
      </c>
      <c r="F88" s="46">
        <v>-2</v>
      </c>
      <c r="G88" s="46">
        <v>-1.7</v>
      </c>
      <c r="H88" s="46">
        <v>-1.9</v>
      </c>
      <c r="I88" s="46">
        <v>-1.9</v>
      </c>
      <c r="J88" s="46">
        <v>-1.9</v>
      </c>
      <c r="K88" s="46">
        <v>-1.9</v>
      </c>
      <c r="L88" s="46">
        <v>-1.9</v>
      </c>
      <c r="M88" s="46">
        <v>-1.8</v>
      </c>
      <c r="N88" s="46">
        <v>-1.8</v>
      </c>
      <c r="O88" s="46">
        <v>-1.8</v>
      </c>
      <c r="P88" s="46">
        <v>-1.8</v>
      </c>
      <c r="Q88" s="46">
        <v>-1.8</v>
      </c>
      <c r="R88" s="46">
        <v>-1.8</v>
      </c>
      <c r="S88" s="46">
        <v>-1.8</v>
      </c>
      <c r="T88" s="46">
        <v>-1.8</v>
      </c>
      <c r="U88" s="46">
        <v>-1.8</v>
      </c>
      <c r="V88" s="46">
        <v>-1.8</v>
      </c>
      <c r="W88" s="46">
        <v>-1.8</v>
      </c>
      <c r="X88" s="46">
        <v>-1.8</v>
      </c>
      <c r="Y88" s="46">
        <v>-1.8</v>
      </c>
      <c r="Z88" s="46">
        <v>-1.8</v>
      </c>
      <c r="AA88" s="46">
        <v>-1.8</v>
      </c>
      <c r="AB88" s="46">
        <v>-1.8</v>
      </c>
      <c r="AC88" s="46">
        <v>-1.7</v>
      </c>
      <c r="AD88" s="46">
        <v>-1.7</v>
      </c>
      <c r="AE88" s="46">
        <v>-1.7</v>
      </c>
      <c r="AF88" s="46">
        <v>-1.7</v>
      </c>
      <c r="AG88" s="46">
        <v>-1.7</v>
      </c>
      <c r="AH88" s="46">
        <v>-1.7</v>
      </c>
      <c r="AI88" s="46">
        <v>-1.7</v>
      </c>
      <c r="AJ88" s="46">
        <v>-1.7</v>
      </c>
      <c r="AK88" s="46">
        <v>-1.7</v>
      </c>
      <c r="AL88" s="46">
        <v>-1.7</v>
      </c>
      <c r="AM88" s="46">
        <v>-1.7</v>
      </c>
      <c r="AN88" s="46">
        <v>-1.7</v>
      </c>
      <c r="AO88" s="46">
        <v>-1.7</v>
      </c>
      <c r="AP88" s="46">
        <v>-1.7</v>
      </c>
      <c r="AQ88" s="46">
        <v>-1.7</v>
      </c>
      <c r="AR88" s="46">
        <v>-1.7</v>
      </c>
      <c r="AS88" s="46">
        <v>-1.7</v>
      </c>
      <c r="AT88" s="46">
        <v>-1.7</v>
      </c>
      <c r="AU88" s="46">
        <v>-1.7</v>
      </c>
      <c r="AV88" s="46">
        <v>-1.8</v>
      </c>
      <c r="AW88" s="46">
        <v>-1.8</v>
      </c>
      <c r="AX88" s="46">
        <v>-1.8</v>
      </c>
      <c r="AY88" s="46">
        <v>-1.8</v>
      </c>
      <c r="AZ88" s="46">
        <v>-1.8</v>
      </c>
      <c r="BA88" s="46">
        <v>-1.8</v>
      </c>
    </row>
    <row r="89" spans="1:53" ht="11.25" customHeight="1">
      <c r="A89" s="43" t="s">
        <v>117</v>
      </c>
      <c r="B89" s="98" t="s">
        <v>19</v>
      </c>
      <c r="C89" s="94">
        <v>1.1978895336862891</v>
      </c>
      <c r="D89" s="98">
        <v>1.6886199228418619</v>
      </c>
      <c r="E89" s="46">
        <v>0.9</v>
      </c>
      <c r="F89" s="46">
        <v>0.7</v>
      </c>
      <c r="G89" s="46">
        <v>0.7</v>
      </c>
      <c r="H89" s="46">
        <v>0.6</v>
      </c>
      <c r="I89" s="46">
        <v>0.6</v>
      </c>
      <c r="J89" s="46">
        <v>0.6</v>
      </c>
      <c r="K89" s="46">
        <v>0.6</v>
      </c>
      <c r="L89" s="46">
        <v>0.5</v>
      </c>
      <c r="M89" s="46">
        <v>0.5</v>
      </c>
      <c r="N89" s="46">
        <v>0.5</v>
      </c>
      <c r="O89" s="46">
        <v>0.5</v>
      </c>
      <c r="P89" s="46">
        <v>0.4</v>
      </c>
      <c r="Q89" s="46">
        <v>0.4</v>
      </c>
      <c r="R89" s="46">
        <v>0.4</v>
      </c>
      <c r="S89" s="46">
        <v>0.4</v>
      </c>
      <c r="T89" s="46">
        <v>0.3</v>
      </c>
      <c r="U89" s="46">
        <v>0.3</v>
      </c>
      <c r="V89" s="46">
        <v>0.3</v>
      </c>
      <c r="W89" s="46">
        <v>0.3</v>
      </c>
      <c r="X89" s="46">
        <v>0.3</v>
      </c>
      <c r="Y89" s="46">
        <v>0.2</v>
      </c>
      <c r="Z89" s="46">
        <v>0.2</v>
      </c>
      <c r="AA89" s="46">
        <v>0.2</v>
      </c>
      <c r="AB89" s="46">
        <v>0.2</v>
      </c>
      <c r="AC89" s="46">
        <v>0.1</v>
      </c>
      <c r="AD89" s="46">
        <v>0.1</v>
      </c>
      <c r="AE89" s="46">
        <v>0.1</v>
      </c>
      <c r="AF89" s="46">
        <v>0.1</v>
      </c>
      <c r="AG89" s="46">
        <v>0.1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-0.1</v>
      </c>
      <c r="AQ89" s="46">
        <v>-0.1</v>
      </c>
      <c r="AR89" s="46">
        <v>-0.1</v>
      </c>
      <c r="AS89" s="46">
        <v>-0.1</v>
      </c>
      <c r="AT89" s="46">
        <v>-0.1</v>
      </c>
      <c r="AU89" s="46">
        <v>-0.1</v>
      </c>
      <c r="AV89" s="46">
        <v>-0.1</v>
      </c>
      <c r="AW89" s="46">
        <v>-0.1</v>
      </c>
      <c r="AX89" s="46">
        <v>-0.1</v>
      </c>
      <c r="AY89" s="46">
        <v>-0.1</v>
      </c>
      <c r="AZ89" s="46">
        <v>-0.1</v>
      </c>
      <c r="BA89" s="46">
        <v>-0.1</v>
      </c>
    </row>
    <row r="90" spans="1:53" ht="11.25" customHeight="1">
      <c r="B90" s="99"/>
      <c r="C90" s="92"/>
      <c r="D90" s="92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</row>
    <row r="91" spans="1:53" ht="11.25" customHeight="1">
      <c r="A91" s="1" t="s">
        <v>20</v>
      </c>
      <c r="B91" s="98"/>
      <c r="C91" s="92"/>
      <c r="D91" s="92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</row>
    <row r="92" spans="1:53" ht="11.25" customHeight="1">
      <c r="A92" s="46" t="s">
        <v>21</v>
      </c>
      <c r="B92" s="98" t="s">
        <v>22</v>
      </c>
      <c r="C92" s="92">
        <v>33.572664359861591</v>
      </c>
      <c r="D92" s="92">
        <v>33.704128440366972</v>
      </c>
      <c r="E92" s="46">
        <v>33.9</v>
      </c>
      <c r="F92" s="46">
        <v>34.1</v>
      </c>
      <c r="G92" s="46">
        <v>34.299999999999997</v>
      </c>
      <c r="H92" s="46">
        <v>34.5</v>
      </c>
      <c r="I92" s="46">
        <v>34.700000000000003</v>
      </c>
      <c r="J92" s="46">
        <v>34.9</v>
      </c>
      <c r="K92" s="46">
        <v>35.1</v>
      </c>
      <c r="L92" s="46">
        <v>35.299999999999997</v>
      </c>
      <c r="M92" s="46">
        <v>35.5</v>
      </c>
      <c r="N92" s="46">
        <v>35.700000000000003</v>
      </c>
      <c r="O92" s="46">
        <v>36</v>
      </c>
      <c r="P92" s="46">
        <v>36.200000000000003</v>
      </c>
      <c r="Q92" s="46">
        <v>36.5</v>
      </c>
      <c r="R92" s="46">
        <v>36.700000000000003</v>
      </c>
      <c r="S92" s="46">
        <v>37</v>
      </c>
      <c r="T92" s="46">
        <v>37.200000000000003</v>
      </c>
      <c r="U92" s="46">
        <v>37.4</v>
      </c>
      <c r="V92" s="46">
        <v>37.6</v>
      </c>
      <c r="W92" s="46">
        <v>37.9</v>
      </c>
      <c r="X92" s="46">
        <v>38.1</v>
      </c>
      <c r="Y92" s="46">
        <v>38.299999999999997</v>
      </c>
      <c r="Z92" s="46">
        <v>38.5</v>
      </c>
      <c r="AA92" s="46">
        <v>38.700000000000003</v>
      </c>
      <c r="AB92" s="46">
        <v>38.9</v>
      </c>
      <c r="AC92" s="46">
        <v>39.1</v>
      </c>
      <c r="AD92" s="46">
        <v>39.299999999999997</v>
      </c>
      <c r="AE92" s="46">
        <v>39.5</v>
      </c>
      <c r="AF92" s="46">
        <v>39.6</v>
      </c>
      <c r="AG92" s="46">
        <v>39.799999999999997</v>
      </c>
      <c r="AH92" s="46">
        <v>39.9</v>
      </c>
      <c r="AI92" s="46">
        <v>40</v>
      </c>
      <c r="AJ92" s="46">
        <v>40.200000000000003</v>
      </c>
      <c r="AK92" s="46">
        <v>40.299999999999997</v>
      </c>
      <c r="AL92" s="46">
        <v>40.4</v>
      </c>
      <c r="AM92" s="46">
        <v>40.5</v>
      </c>
      <c r="AN92" s="46">
        <v>40.6</v>
      </c>
      <c r="AO92" s="46">
        <v>40.6</v>
      </c>
      <c r="AP92" s="46">
        <v>40.700000000000003</v>
      </c>
      <c r="AQ92" s="46">
        <v>40.799999999999997</v>
      </c>
      <c r="AR92" s="46">
        <v>41</v>
      </c>
      <c r="AS92" s="46">
        <v>41.1</v>
      </c>
      <c r="AT92" s="46">
        <v>41.2</v>
      </c>
      <c r="AU92" s="46">
        <v>41.3</v>
      </c>
      <c r="AV92" s="46">
        <v>41.4</v>
      </c>
      <c r="AW92" s="46">
        <v>41.5</v>
      </c>
      <c r="AX92" s="46">
        <v>41.6</v>
      </c>
      <c r="AY92" s="46">
        <v>41.7</v>
      </c>
      <c r="AZ92" s="46">
        <v>41.8</v>
      </c>
      <c r="BA92" s="46">
        <v>41.9</v>
      </c>
    </row>
    <row r="93" spans="1:53" ht="11.25" customHeight="1">
      <c r="A93" s="46" t="s">
        <v>23</v>
      </c>
      <c r="B93" s="98" t="s">
        <v>22</v>
      </c>
      <c r="C93" s="92">
        <v>35.148308135349176</v>
      </c>
      <c r="D93" s="92">
        <v>35.316744520301832</v>
      </c>
      <c r="E93" s="46">
        <v>35.6</v>
      </c>
      <c r="F93" s="46">
        <v>35.9</v>
      </c>
      <c r="G93" s="46">
        <v>36.200000000000003</v>
      </c>
      <c r="H93" s="46">
        <v>36.4</v>
      </c>
      <c r="I93" s="46">
        <v>36.6</v>
      </c>
      <c r="J93" s="46">
        <v>36.9</v>
      </c>
      <c r="K93" s="46">
        <v>37.1</v>
      </c>
      <c r="L93" s="46">
        <v>37.299999999999997</v>
      </c>
      <c r="M93" s="46">
        <v>37.6</v>
      </c>
      <c r="N93" s="46">
        <v>37.799999999999997</v>
      </c>
      <c r="O93" s="46">
        <v>38.1</v>
      </c>
      <c r="P93" s="46">
        <v>38.299999999999997</v>
      </c>
      <c r="Q93" s="46">
        <v>38.6</v>
      </c>
      <c r="R93" s="46">
        <v>38.9</v>
      </c>
      <c r="S93" s="46">
        <v>39.200000000000003</v>
      </c>
      <c r="T93" s="46">
        <v>39.5</v>
      </c>
      <c r="U93" s="46">
        <v>39.700000000000003</v>
      </c>
      <c r="V93" s="46">
        <v>40</v>
      </c>
      <c r="W93" s="46">
        <v>40.200000000000003</v>
      </c>
      <c r="X93" s="46">
        <v>40.5</v>
      </c>
      <c r="Y93" s="46">
        <v>40.700000000000003</v>
      </c>
      <c r="Z93" s="46">
        <v>40.9</v>
      </c>
      <c r="AA93" s="46">
        <v>41.1</v>
      </c>
      <c r="AB93" s="46">
        <v>41.3</v>
      </c>
      <c r="AC93" s="46">
        <v>41.5</v>
      </c>
      <c r="AD93" s="46">
        <v>41.7</v>
      </c>
      <c r="AE93" s="46">
        <v>41.9</v>
      </c>
      <c r="AF93" s="46">
        <v>42.1</v>
      </c>
      <c r="AG93" s="46">
        <v>42.2</v>
      </c>
      <c r="AH93" s="46">
        <v>42.4</v>
      </c>
      <c r="AI93" s="46">
        <v>42.5</v>
      </c>
      <c r="AJ93" s="46">
        <v>42.7</v>
      </c>
      <c r="AK93" s="46">
        <v>42.8</v>
      </c>
      <c r="AL93" s="46">
        <v>42.9</v>
      </c>
      <c r="AM93" s="46">
        <v>43</v>
      </c>
      <c r="AN93" s="46">
        <v>43.1</v>
      </c>
      <c r="AO93" s="46">
        <v>43.2</v>
      </c>
      <c r="AP93" s="46">
        <v>43.2</v>
      </c>
      <c r="AQ93" s="46">
        <v>43.3</v>
      </c>
      <c r="AR93" s="46">
        <v>43.4</v>
      </c>
      <c r="AS93" s="46">
        <v>43.4</v>
      </c>
      <c r="AT93" s="46">
        <v>43.5</v>
      </c>
      <c r="AU93" s="46">
        <v>43.6</v>
      </c>
      <c r="AV93" s="46">
        <v>43.7</v>
      </c>
      <c r="AW93" s="46">
        <v>43.8</v>
      </c>
      <c r="AX93" s="46">
        <v>43.9</v>
      </c>
      <c r="AY93" s="46">
        <v>44</v>
      </c>
      <c r="AZ93" s="46">
        <v>44.1</v>
      </c>
      <c r="BA93" s="46">
        <v>44.2</v>
      </c>
    </row>
    <row r="94" spans="1:53" ht="11.25" customHeight="1">
      <c r="A94" s="46" t="s">
        <v>24</v>
      </c>
      <c r="B94" s="98" t="s">
        <v>22</v>
      </c>
      <c r="C94" s="92">
        <v>34.377101608187132</v>
      </c>
      <c r="D94" s="92">
        <v>34.531238273921204</v>
      </c>
      <c r="E94" s="46">
        <v>34.799999999999997</v>
      </c>
      <c r="F94" s="46">
        <v>35</v>
      </c>
      <c r="G94" s="46">
        <v>35.200000000000003</v>
      </c>
      <c r="H94" s="46">
        <v>35.5</v>
      </c>
      <c r="I94" s="46">
        <v>35.700000000000003</v>
      </c>
      <c r="J94" s="46">
        <v>35.9</v>
      </c>
      <c r="K94" s="46">
        <v>36.1</v>
      </c>
      <c r="L94" s="46">
        <v>36.299999999999997</v>
      </c>
      <c r="M94" s="46">
        <v>36.5</v>
      </c>
      <c r="N94" s="46">
        <v>36.799999999999997</v>
      </c>
      <c r="O94" s="46">
        <v>37</v>
      </c>
      <c r="P94" s="46">
        <v>37.299999999999997</v>
      </c>
      <c r="Q94" s="46">
        <v>37.5</v>
      </c>
      <c r="R94" s="46">
        <v>37.799999999999997</v>
      </c>
      <c r="S94" s="46">
        <v>38.1</v>
      </c>
      <c r="T94" s="46">
        <v>38.299999999999997</v>
      </c>
      <c r="U94" s="46">
        <v>38.6</v>
      </c>
      <c r="V94" s="46">
        <v>38.799999999999997</v>
      </c>
      <c r="W94" s="46">
        <v>39</v>
      </c>
      <c r="X94" s="46">
        <v>39.200000000000003</v>
      </c>
      <c r="Y94" s="46">
        <v>39.4</v>
      </c>
      <c r="Z94" s="46">
        <v>39.700000000000003</v>
      </c>
      <c r="AA94" s="46">
        <v>39.9</v>
      </c>
      <c r="AB94" s="46">
        <v>40.1</v>
      </c>
      <c r="AC94" s="46">
        <v>40.299999999999997</v>
      </c>
      <c r="AD94" s="46">
        <v>40.5</v>
      </c>
      <c r="AE94" s="46">
        <v>40.700000000000003</v>
      </c>
      <c r="AF94" s="46">
        <v>40.799999999999997</v>
      </c>
      <c r="AG94" s="46">
        <v>41</v>
      </c>
      <c r="AH94" s="46">
        <v>41.1</v>
      </c>
      <c r="AI94" s="46">
        <v>41.3</v>
      </c>
      <c r="AJ94" s="46">
        <v>41.4</v>
      </c>
      <c r="AK94" s="46">
        <v>41.5</v>
      </c>
      <c r="AL94" s="46">
        <v>41.6</v>
      </c>
      <c r="AM94" s="46">
        <v>41.7</v>
      </c>
      <c r="AN94" s="46">
        <v>41.8</v>
      </c>
      <c r="AO94" s="46">
        <v>41.9</v>
      </c>
      <c r="AP94" s="46">
        <v>42</v>
      </c>
      <c r="AQ94" s="46">
        <v>42</v>
      </c>
      <c r="AR94" s="46">
        <v>42.1</v>
      </c>
      <c r="AS94" s="46">
        <v>42.2</v>
      </c>
      <c r="AT94" s="46">
        <v>42.3</v>
      </c>
      <c r="AU94" s="46">
        <v>42.4</v>
      </c>
      <c r="AV94" s="46">
        <v>42.5</v>
      </c>
      <c r="AW94" s="46">
        <v>42.7</v>
      </c>
      <c r="AX94" s="46">
        <v>42.7</v>
      </c>
      <c r="AY94" s="46">
        <v>42.8</v>
      </c>
      <c r="AZ94" s="46">
        <v>42.9</v>
      </c>
      <c r="BA94" s="46">
        <v>43</v>
      </c>
    </row>
    <row r="95" spans="1:53" ht="11.25" customHeight="1">
      <c r="B95" s="48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</row>
    <row r="96" spans="1:53" ht="11.25" customHeight="1">
      <c r="A96" s="46" t="s">
        <v>118</v>
      </c>
      <c r="B96" s="48" t="s">
        <v>25</v>
      </c>
      <c r="C96" s="46">
        <v>97.919036110321301</v>
      </c>
      <c r="D96" s="46">
        <v>98.140253681294652</v>
      </c>
      <c r="E96" s="46">
        <v>98.2</v>
      </c>
      <c r="F96" s="46">
        <v>98.2</v>
      </c>
      <c r="G96" s="46">
        <v>98.3</v>
      </c>
      <c r="H96" s="46">
        <v>98.3</v>
      </c>
      <c r="I96" s="46">
        <v>98.4</v>
      </c>
      <c r="J96" s="46">
        <v>98.4</v>
      </c>
      <c r="K96" s="46">
        <v>98.4</v>
      </c>
      <c r="L96" s="46">
        <v>98.4</v>
      </c>
      <c r="M96" s="46">
        <v>98.4</v>
      </c>
      <c r="N96" s="46">
        <v>98.4</v>
      </c>
      <c r="O96" s="46">
        <v>98.4</v>
      </c>
      <c r="P96" s="46">
        <v>98.4</v>
      </c>
      <c r="Q96" s="46">
        <v>98.4</v>
      </c>
      <c r="R96" s="46">
        <v>98.4</v>
      </c>
      <c r="S96" s="46">
        <v>98.4</v>
      </c>
      <c r="T96" s="46">
        <v>98.3</v>
      </c>
      <c r="U96" s="46">
        <v>98.3</v>
      </c>
      <c r="V96" s="46">
        <v>98.3</v>
      </c>
      <c r="W96" s="46">
        <v>98.3</v>
      </c>
      <c r="X96" s="46">
        <v>98.3</v>
      </c>
      <c r="Y96" s="46">
        <v>98.3</v>
      </c>
      <c r="Z96" s="46">
        <v>98.2</v>
      </c>
      <c r="AA96" s="46">
        <v>98.2</v>
      </c>
      <c r="AB96" s="46">
        <v>98.2</v>
      </c>
      <c r="AC96" s="46">
        <v>98.2</v>
      </c>
      <c r="AD96" s="46">
        <v>98.2</v>
      </c>
      <c r="AE96" s="46">
        <v>98.2</v>
      </c>
      <c r="AF96" s="46">
        <v>98.2</v>
      </c>
      <c r="AG96" s="46">
        <v>98.2</v>
      </c>
      <c r="AH96" s="46">
        <v>98.2</v>
      </c>
      <c r="AI96" s="46">
        <v>98.2</v>
      </c>
      <c r="AJ96" s="46">
        <v>98.2</v>
      </c>
      <c r="AK96" s="46">
        <v>98.3</v>
      </c>
      <c r="AL96" s="46">
        <v>98.3</v>
      </c>
      <c r="AM96" s="46">
        <v>98.3</v>
      </c>
      <c r="AN96" s="46">
        <v>98.3</v>
      </c>
      <c r="AO96" s="46">
        <v>98.4</v>
      </c>
      <c r="AP96" s="46">
        <v>98.4</v>
      </c>
      <c r="AQ96" s="46">
        <v>98.4</v>
      </c>
      <c r="AR96" s="46">
        <v>98.5</v>
      </c>
      <c r="AS96" s="46">
        <v>98.5</v>
      </c>
      <c r="AT96" s="46">
        <v>98.6</v>
      </c>
      <c r="AU96" s="46">
        <v>98.6</v>
      </c>
      <c r="AV96" s="46">
        <v>98.7</v>
      </c>
      <c r="AW96" s="46">
        <v>98.7</v>
      </c>
      <c r="AX96" s="46">
        <v>98.7</v>
      </c>
      <c r="AY96" s="46">
        <v>98.8</v>
      </c>
      <c r="AZ96" s="46">
        <v>98.8</v>
      </c>
      <c r="BA96" s="46">
        <v>98.9</v>
      </c>
    </row>
    <row r="97" spans="1:53" ht="11.25" customHeight="1">
      <c r="A97" s="46"/>
      <c r="B97" s="49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</row>
    <row r="98" spans="1:53" ht="11.25" customHeight="1">
      <c r="A98" s="50" t="s">
        <v>26</v>
      </c>
      <c r="B98" s="49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</row>
    <row r="99" spans="1:53" ht="11.25" customHeight="1">
      <c r="A99" s="46" t="s">
        <v>27</v>
      </c>
      <c r="B99" s="48" t="s">
        <v>28</v>
      </c>
      <c r="C99" s="46">
        <v>18.772652857215544</v>
      </c>
      <c r="D99" s="46">
        <v>18.628388779171239</v>
      </c>
      <c r="E99" s="46">
        <v>18.5</v>
      </c>
      <c r="F99" s="46">
        <v>18.399999999999999</v>
      </c>
      <c r="G99" s="46">
        <v>18.3</v>
      </c>
      <c r="H99" s="46">
        <v>18.2</v>
      </c>
      <c r="I99" s="46">
        <v>18.100000000000001</v>
      </c>
      <c r="J99" s="46">
        <v>18</v>
      </c>
      <c r="K99" s="46">
        <v>17.899999999999999</v>
      </c>
      <c r="L99" s="46">
        <v>17.8</v>
      </c>
      <c r="M99" s="46">
        <v>17.7</v>
      </c>
      <c r="N99" s="46">
        <v>17.600000000000001</v>
      </c>
      <c r="O99" s="46">
        <v>17.5</v>
      </c>
      <c r="P99" s="46">
        <v>17.3</v>
      </c>
      <c r="Q99" s="46">
        <v>17.100000000000001</v>
      </c>
      <c r="R99" s="46">
        <v>16.899999999999999</v>
      </c>
      <c r="S99" s="46">
        <v>16.7</v>
      </c>
      <c r="T99" s="46">
        <v>16.5</v>
      </c>
      <c r="U99" s="46">
        <v>16.3</v>
      </c>
      <c r="V99" s="46">
        <v>16.100000000000001</v>
      </c>
      <c r="W99" s="46">
        <v>15.9</v>
      </c>
      <c r="X99" s="46">
        <v>15.8</v>
      </c>
      <c r="Y99" s="46">
        <v>15.6</v>
      </c>
      <c r="Z99" s="46">
        <v>15.5</v>
      </c>
      <c r="AA99" s="46">
        <v>15.3</v>
      </c>
      <c r="AB99" s="46">
        <v>15.2</v>
      </c>
      <c r="AC99" s="46">
        <v>15.1</v>
      </c>
      <c r="AD99" s="46">
        <v>15</v>
      </c>
      <c r="AE99" s="46">
        <v>15</v>
      </c>
      <c r="AF99" s="46">
        <v>14.9</v>
      </c>
      <c r="AG99" s="46">
        <v>14.8</v>
      </c>
      <c r="AH99" s="46">
        <v>14.8</v>
      </c>
      <c r="AI99" s="46">
        <v>14.8</v>
      </c>
      <c r="AJ99" s="46">
        <v>14.7</v>
      </c>
      <c r="AK99" s="46">
        <v>14.7</v>
      </c>
      <c r="AL99" s="46">
        <v>14.6</v>
      </c>
      <c r="AM99" s="46">
        <v>14.6</v>
      </c>
      <c r="AN99" s="46">
        <v>14.6</v>
      </c>
      <c r="AO99" s="46">
        <v>14.6</v>
      </c>
      <c r="AP99" s="46">
        <v>14.6</v>
      </c>
      <c r="AQ99" s="46">
        <v>14.5</v>
      </c>
      <c r="AR99" s="46">
        <v>14.5</v>
      </c>
      <c r="AS99" s="46">
        <v>14.5</v>
      </c>
      <c r="AT99" s="46">
        <v>14.5</v>
      </c>
      <c r="AU99" s="46">
        <v>14.4</v>
      </c>
      <c r="AV99" s="46">
        <v>14.4</v>
      </c>
      <c r="AW99" s="46">
        <v>14.4</v>
      </c>
      <c r="AX99" s="46">
        <v>14.3</v>
      </c>
      <c r="AY99" s="46">
        <v>14.3</v>
      </c>
      <c r="AZ99" s="46">
        <v>14.3</v>
      </c>
      <c r="BA99" s="46">
        <v>14.2</v>
      </c>
    </row>
    <row r="100" spans="1:53" ht="11.25" customHeight="1">
      <c r="A100" s="46" t="s">
        <v>29</v>
      </c>
      <c r="B100" s="48" t="s">
        <v>28</v>
      </c>
      <c r="C100" s="46">
        <v>71.692121669225642</v>
      </c>
      <c r="D100" s="46">
        <v>71.605334337961096</v>
      </c>
      <c r="E100" s="46">
        <v>71.400000000000006</v>
      </c>
      <c r="F100" s="46">
        <v>71.2</v>
      </c>
      <c r="G100" s="46">
        <v>71</v>
      </c>
      <c r="H100" s="46">
        <v>70.599999999999994</v>
      </c>
      <c r="I100" s="46">
        <v>70.2</v>
      </c>
      <c r="J100" s="46">
        <v>69.8</v>
      </c>
      <c r="K100" s="46">
        <v>69.400000000000006</v>
      </c>
      <c r="L100" s="46">
        <v>69.099999999999994</v>
      </c>
      <c r="M100" s="46">
        <v>68.7</v>
      </c>
      <c r="N100" s="46">
        <v>68.400000000000006</v>
      </c>
      <c r="O100" s="46">
        <v>68</v>
      </c>
      <c r="P100" s="46">
        <v>67.8</v>
      </c>
      <c r="Q100" s="46">
        <v>67.5</v>
      </c>
      <c r="R100" s="46">
        <v>67.400000000000006</v>
      </c>
      <c r="S100" s="46">
        <v>67.2</v>
      </c>
      <c r="T100" s="46">
        <v>67</v>
      </c>
      <c r="U100" s="46">
        <v>66.8</v>
      </c>
      <c r="V100" s="46">
        <v>66.599999999999994</v>
      </c>
      <c r="W100" s="46">
        <v>66.400000000000006</v>
      </c>
      <c r="X100" s="46">
        <v>66.2</v>
      </c>
      <c r="Y100" s="46">
        <v>66</v>
      </c>
      <c r="Z100" s="46">
        <v>65.8</v>
      </c>
      <c r="AA100" s="46">
        <v>65.7</v>
      </c>
      <c r="AB100" s="46">
        <v>65.599999999999994</v>
      </c>
      <c r="AC100" s="46">
        <v>65.5</v>
      </c>
      <c r="AD100" s="46">
        <v>65.3</v>
      </c>
      <c r="AE100" s="46">
        <v>65.2</v>
      </c>
      <c r="AF100" s="46">
        <v>65</v>
      </c>
      <c r="AG100" s="46">
        <v>64.8</v>
      </c>
      <c r="AH100" s="46">
        <v>64.599999999999994</v>
      </c>
      <c r="AI100" s="46">
        <v>64.5</v>
      </c>
      <c r="AJ100" s="46">
        <v>64.400000000000006</v>
      </c>
      <c r="AK100" s="46">
        <v>64.3</v>
      </c>
      <c r="AL100" s="46">
        <v>64.2</v>
      </c>
      <c r="AM100" s="46">
        <v>64.099999999999994</v>
      </c>
      <c r="AN100" s="46">
        <v>64.099999999999994</v>
      </c>
      <c r="AO100" s="46">
        <v>64</v>
      </c>
      <c r="AP100" s="46">
        <v>64</v>
      </c>
      <c r="AQ100" s="46">
        <v>63.8</v>
      </c>
      <c r="AR100" s="46">
        <v>63.7</v>
      </c>
      <c r="AS100" s="46">
        <v>63.6</v>
      </c>
      <c r="AT100" s="46">
        <v>63.5</v>
      </c>
      <c r="AU100" s="46">
        <v>63.4</v>
      </c>
      <c r="AV100" s="46">
        <v>63.2</v>
      </c>
      <c r="AW100" s="46">
        <v>63.2</v>
      </c>
      <c r="AX100" s="46">
        <v>63.1</v>
      </c>
      <c r="AY100" s="46">
        <v>63</v>
      </c>
      <c r="AZ100" s="46">
        <v>62.9</v>
      </c>
      <c r="BA100" s="46">
        <v>62.7</v>
      </c>
    </row>
    <row r="101" spans="1:53" ht="11.25" customHeight="1">
      <c r="A101" s="46" t="s">
        <v>30</v>
      </c>
      <c r="B101" s="48" t="s">
        <v>28</v>
      </c>
      <c r="C101" s="46">
        <v>9.5352254735588211</v>
      </c>
      <c r="D101" s="46">
        <v>9.7662768828676629</v>
      </c>
      <c r="E101" s="46">
        <v>10</v>
      </c>
      <c r="F101" s="46">
        <v>10.4</v>
      </c>
      <c r="G101" s="46">
        <v>10.7</v>
      </c>
      <c r="H101" s="46">
        <v>11.1</v>
      </c>
      <c r="I101" s="46">
        <v>11.7</v>
      </c>
      <c r="J101" s="46">
        <v>12.2</v>
      </c>
      <c r="K101" s="46">
        <v>12.7</v>
      </c>
      <c r="L101" s="46">
        <v>13.2</v>
      </c>
      <c r="M101" s="46">
        <v>13.6</v>
      </c>
      <c r="N101" s="46">
        <v>14.1</v>
      </c>
      <c r="O101" s="46">
        <v>14.5</v>
      </c>
      <c r="P101" s="46">
        <v>14.9</v>
      </c>
      <c r="Q101" s="46">
        <v>15.3</v>
      </c>
      <c r="R101" s="46">
        <v>15.7</v>
      </c>
      <c r="S101" s="46">
        <v>16.100000000000001</v>
      </c>
      <c r="T101" s="46">
        <v>16.5</v>
      </c>
      <c r="U101" s="46">
        <v>16.899999999999999</v>
      </c>
      <c r="V101" s="46">
        <v>17.3</v>
      </c>
      <c r="W101" s="46">
        <v>17.600000000000001</v>
      </c>
      <c r="X101" s="46">
        <v>18</v>
      </c>
      <c r="Y101" s="46">
        <v>18.399999999999999</v>
      </c>
      <c r="Z101" s="46">
        <v>18.7</v>
      </c>
      <c r="AA101" s="46">
        <v>19</v>
      </c>
      <c r="AB101" s="46">
        <v>19.2</v>
      </c>
      <c r="AC101" s="46">
        <v>19.399999999999999</v>
      </c>
      <c r="AD101" s="46">
        <v>19.600000000000001</v>
      </c>
      <c r="AE101" s="46">
        <v>19.899999999999999</v>
      </c>
      <c r="AF101" s="46">
        <v>20.100000000000001</v>
      </c>
      <c r="AG101" s="46">
        <v>20.399999999999999</v>
      </c>
      <c r="AH101" s="46">
        <v>20.6</v>
      </c>
      <c r="AI101" s="46">
        <v>20.8</v>
      </c>
      <c r="AJ101" s="46">
        <v>20.9</v>
      </c>
      <c r="AK101" s="46">
        <v>21</v>
      </c>
      <c r="AL101" s="46">
        <v>21.1</v>
      </c>
      <c r="AM101" s="46">
        <v>21.2</v>
      </c>
      <c r="AN101" s="46">
        <v>21.3</v>
      </c>
      <c r="AO101" s="46">
        <v>21.4</v>
      </c>
      <c r="AP101" s="46">
        <v>21.5</v>
      </c>
      <c r="AQ101" s="46">
        <v>21.6</v>
      </c>
      <c r="AR101" s="46">
        <v>21.8</v>
      </c>
      <c r="AS101" s="46">
        <v>21.9</v>
      </c>
      <c r="AT101" s="46">
        <v>22.1</v>
      </c>
      <c r="AU101" s="46">
        <v>22.2</v>
      </c>
      <c r="AV101" s="46">
        <v>22.4</v>
      </c>
      <c r="AW101" s="46">
        <v>22.5</v>
      </c>
      <c r="AX101" s="46">
        <v>22.6</v>
      </c>
      <c r="AY101" s="46">
        <v>22.7</v>
      </c>
      <c r="AZ101" s="46">
        <v>22.9</v>
      </c>
      <c r="BA101" s="46">
        <v>23</v>
      </c>
    </row>
    <row r="102" spans="1:53" ht="11.25" customHeight="1">
      <c r="A102" s="46" t="s">
        <v>31</v>
      </c>
      <c r="B102" s="48" t="s">
        <v>28</v>
      </c>
      <c r="C102" s="46">
        <v>1.0092212654772701</v>
      </c>
      <c r="D102" s="46">
        <v>1.0890007976195031</v>
      </c>
      <c r="E102" s="46">
        <v>1.2</v>
      </c>
      <c r="F102" s="46">
        <v>1.2</v>
      </c>
      <c r="G102" s="46">
        <v>1.3</v>
      </c>
      <c r="H102" s="46">
        <v>1.4</v>
      </c>
      <c r="I102" s="46">
        <v>1.4</v>
      </c>
      <c r="J102" s="46">
        <v>1.5</v>
      </c>
      <c r="K102" s="46">
        <v>1.5</v>
      </c>
      <c r="L102" s="46">
        <v>1.6</v>
      </c>
      <c r="M102" s="46">
        <v>1.6</v>
      </c>
      <c r="N102" s="46">
        <v>1.7</v>
      </c>
      <c r="O102" s="46">
        <v>1.7</v>
      </c>
      <c r="P102" s="46">
        <v>1.7</v>
      </c>
      <c r="Q102" s="46">
        <v>1.8</v>
      </c>
      <c r="R102" s="46">
        <v>1.8</v>
      </c>
      <c r="S102" s="46">
        <v>1.9</v>
      </c>
      <c r="T102" s="46">
        <v>2</v>
      </c>
      <c r="U102" s="46">
        <v>2</v>
      </c>
      <c r="V102" s="46">
        <v>2.1</v>
      </c>
      <c r="W102" s="46">
        <v>2.2000000000000002</v>
      </c>
      <c r="X102" s="46">
        <v>2.2999999999999998</v>
      </c>
      <c r="Y102" s="46">
        <v>2.4</v>
      </c>
      <c r="Z102" s="46">
        <v>2.5</v>
      </c>
      <c r="AA102" s="46">
        <v>2.7</v>
      </c>
      <c r="AB102" s="46">
        <v>2.8</v>
      </c>
      <c r="AC102" s="46">
        <v>3</v>
      </c>
      <c r="AD102" s="46">
        <v>3.2</v>
      </c>
      <c r="AE102" s="46">
        <v>3.4</v>
      </c>
      <c r="AF102" s="46">
        <v>3.5</v>
      </c>
      <c r="AG102" s="46">
        <v>3.7</v>
      </c>
      <c r="AH102" s="46">
        <v>3.8</v>
      </c>
      <c r="AI102" s="46">
        <v>3.9</v>
      </c>
      <c r="AJ102" s="46">
        <v>4</v>
      </c>
      <c r="AK102" s="46">
        <v>4.0999999999999996</v>
      </c>
      <c r="AL102" s="46">
        <v>4.2</v>
      </c>
      <c r="AM102" s="46">
        <v>4.3</v>
      </c>
      <c r="AN102" s="46">
        <v>4.4000000000000004</v>
      </c>
      <c r="AO102" s="46">
        <v>4.5</v>
      </c>
      <c r="AP102" s="46">
        <v>4.5999999999999996</v>
      </c>
      <c r="AQ102" s="46">
        <v>4.7</v>
      </c>
      <c r="AR102" s="46">
        <v>4.8</v>
      </c>
      <c r="AS102" s="46">
        <v>4.9000000000000004</v>
      </c>
      <c r="AT102" s="46">
        <v>4.9000000000000004</v>
      </c>
      <c r="AU102" s="46">
        <v>5</v>
      </c>
      <c r="AV102" s="46">
        <v>5</v>
      </c>
      <c r="AW102" s="46">
        <v>5</v>
      </c>
      <c r="AX102" s="46">
        <v>5.0999999999999996</v>
      </c>
      <c r="AY102" s="46">
        <v>5.0999999999999996</v>
      </c>
      <c r="AZ102" s="46">
        <v>5.2</v>
      </c>
      <c r="BA102" s="46">
        <v>5.3</v>
      </c>
    </row>
    <row r="103" spans="1:53" ht="11.25" customHeight="1">
      <c r="A103" s="46"/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</row>
    <row r="104" spans="1:53" ht="11.25" customHeight="1">
      <c r="A104" s="51" t="s">
        <v>90</v>
      </c>
      <c r="B104" s="52" t="s">
        <v>25</v>
      </c>
      <c r="C104" s="46">
        <v>39.485340469322068</v>
      </c>
      <c r="D104" s="46">
        <v>39.700000000000003</v>
      </c>
      <c r="E104" s="46">
        <v>40</v>
      </c>
      <c r="F104" s="46">
        <v>40.5</v>
      </c>
      <c r="G104" s="46">
        <v>40.9</v>
      </c>
      <c r="H104" s="46">
        <v>41.6</v>
      </c>
      <c r="I104" s="46">
        <v>42.5</v>
      </c>
      <c r="J104" s="46">
        <v>43.3</v>
      </c>
      <c r="K104" s="46">
        <v>44</v>
      </c>
      <c r="L104" s="46">
        <v>44.8</v>
      </c>
      <c r="M104" s="46">
        <v>45.5</v>
      </c>
      <c r="N104" s="46">
        <v>46.3</v>
      </c>
      <c r="O104" s="46">
        <v>47</v>
      </c>
      <c r="P104" s="46">
        <v>47.6</v>
      </c>
      <c r="Q104" s="46">
        <v>48.1</v>
      </c>
      <c r="R104" s="46">
        <v>48.5</v>
      </c>
      <c r="S104" s="46">
        <v>48.9</v>
      </c>
      <c r="T104" s="46">
        <v>49.2</v>
      </c>
      <c r="U104" s="46">
        <v>49.7</v>
      </c>
      <c r="V104" s="46">
        <v>50.1</v>
      </c>
      <c r="W104" s="46">
        <v>50.5</v>
      </c>
      <c r="X104" s="46">
        <v>51</v>
      </c>
      <c r="Y104" s="46">
        <v>51.5</v>
      </c>
      <c r="Z104" s="46">
        <v>51.9</v>
      </c>
      <c r="AA104" s="46">
        <v>52.2</v>
      </c>
      <c r="AB104" s="46">
        <v>52.5</v>
      </c>
      <c r="AC104" s="46">
        <v>52.8</v>
      </c>
      <c r="AD104" s="46">
        <v>53.1</v>
      </c>
      <c r="AE104" s="46">
        <v>53.4</v>
      </c>
      <c r="AF104" s="46">
        <v>53.8</v>
      </c>
      <c r="AG104" s="46">
        <v>54.3</v>
      </c>
      <c r="AH104" s="46">
        <v>54.8</v>
      </c>
      <c r="AI104" s="46">
        <v>55.1</v>
      </c>
      <c r="AJ104" s="46">
        <v>55.4</v>
      </c>
      <c r="AK104" s="46">
        <v>55.6</v>
      </c>
      <c r="AL104" s="46">
        <v>55.7</v>
      </c>
      <c r="AM104" s="46">
        <v>55.9</v>
      </c>
      <c r="AN104" s="46">
        <v>56</v>
      </c>
      <c r="AO104" s="46">
        <v>56.2</v>
      </c>
      <c r="AP104" s="46">
        <v>56.4</v>
      </c>
      <c r="AQ104" s="46">
        <v>56.6</v>
      </c>
      <c r="AR104" s="46">
        <v>56.9</v>
      </c>
      <c r="AS104" s="46">
        <v>57.2</v>
      </c>
      <c r="AT104" s="46">
        <v>57.5</v>
      </c>
      <c r="AU104" s="46">
        <v>57.8</v>
      </c>
      <c r="AV104" s="46">
        <v>58.1</v>
      </c>
      <c r="AW104" s="46">
        <v>58.3</v>
      </c>
      <c r="AX104" s="46">
        <v>58.6</v>
      </c>
      <c r="AY104" s="46">
        <v>58.8</v>
      </c>
      <c r="AZ104" s="46">
        <v>59.1</v>
      </c>
      <c r="BA104" s="46">
        <v>59.4</v>
      </c>
    </row>
    <row r="105" spans="1:53" ht="11.25" customHeight="1">
      <c r="A105" s="35"/>
      <c r="B105" s="37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</row>
    <row r="106" spans="1:53" ht="11.25" customHeight="1">
      <c r="A106" s="10"/>
      <c r="B106" s="54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</row>
    <row r="107" spans="1:53" ht="11.25" customHeight="1">
      <c r="A107" t="s">
        <v>93</v>
      </c>
      <c r="B107" s="54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</row>
    <row r="108" spans="1:53" ht="11.25" customHeight="1">
      <c r="A108" t="s">
        <v>93</v>
      </c>
      <c r="B108" s="1"/>
    </row>
    <row r="109" spans="1:53" ht="11.25" customHeight="1">
      <c r="A109" t="s">
        <v>94</v>
      </c>
      <c r="B109" s="1"/>
    </row>
    <row r="110" spans="1:53" ht="11.25" customHeight="1">
      <c r="A110" t="s">
        <v>109</v>
      </c>
      <c r="B110" s="1"/>
    </row>
    <row r="111" spans="1:53" ht="11.25" customHeight="1">
      <c r="A111" t="s">
        <v>110</v>
      </c>
      <c r="B111" s="1"/>
    </row>
    <row r="112" spans="1:53" ht="11.25" customHeight="1">
      <c r="A112" t="s">
        <v>111</v>
      </c>
      <c r="B112" s="1"/>
    </row>
    <row r="113" spans="1:3" ht="11.25" customHeight="1">
      <c r="A113" t="s">
        <v>112</v>
      </c>
      <c r="B113" s="1"/>
    </row>
    <row r="114" spans="1:3" ht="11.25" customHeight="1">
      <c r="A114" t="s">
        <v>113</v>
      </c>
      <c r="B114" s="1"/>
    </row>
    <row r="115" spans="1:3" ht="11.25" customHeight="1">
      <c r="B115" s="1"/>
    </row>
    <row r="116" spans="1:3" ht="11.25" customHeight="1">
      <c r="B116" s="1"/>
    </row>
    <row r="117" spans="1:3" ht="11.25" customHeight="1">
      <c r="B117" s="1"/>
    </row>
    <row r="118" spans="1:3" ht="11.25" customHeight="1">
      <c r="B118" s="1"/>
    </row>
    <row r="119" spans="1:3" ht="11.25" customHeight="1">
      <c r="B119" s="1"/>
    </row>
    <row r="120" spans="1:3" ht="11.25" customHeight="1">
      <c r="B120" s="1"/>
    </row>
    <row r="121" spans="1:3" ht="11.25" customHeight="1">
      <c r="B121" s="1"/>
    </row>
    <row r="122" spans="1:3" ht="11.25" customHeight="1">
      <c r="B122" s="1"/>
      <c r="C122" s="1"/>
    </row>
    <row r="123" spans="1:3" ht="11.25" customHeight="1">
      <c r="B123" s="1"/>
      <c r="C123" s="1"/>
    </row>
    <row r="124" spans="1:3" ht="11.25" customHeight="1">
      <c r="B124" s="1"/>
      <c r="C124" s="1"/>
    </row>
    <row r="125" spans="1:3" ht="11.25" customHeight="1">
      <c r="B125" s="1"/>
      <c r="C125" s="1"/>
    </row>
    <row r="126" spans="1:3" ht="11.25" customHeight="1">
      <c r="B126" s="1"/>
      <c r="C126" s="1"/>
    </row>
    <row r="127" spans="1:3" ht="11.25" customHeight="1">
      <c r="B127" s="1"/>
      <c r="C127" s="1"/>
    </row>
    <row r="128" spans="1:3" ht="11.25" customHeight="1">
      <c r="B128" s="1"/>
      <c r="C128" s="1"/>
    </row>
    <row r="129" spans="2:3" ht="11.25" customHeight="1">
      <c r="B129" s="1"/>
      <c r="C129" s="1"/>
    </row>
    <row r="130" spans="2:3" ht="11.25" customHeight="1">
      <c r="B130" s="1"/>
      <c r="C130" s="1"/>
    </row>
    <row r="131" spans="2:3" ht="11.25" customHeight="1">
      <c r="B131" s="1"/>
      <c r="C131" s="1"/>
    </row>
    <row r="132" spans="2:3" ht="11.25" customHeight="1">
      <c r="B132" s="1"/>
      <c r="C132" s="1"/>
    </row>
    <row r="133" spans="2:3" ht="11.25" customHeight="1">
      <c r="B133" s="1"/>
      <c r="C133" s="1"/>
    </row>
    <row r="134" spans="2:3" ht="11.25" customHeight="1">
      <c r="B134" s="1"/>
      <c r="C134" s="1"/>
    </row>
    <row r="135" spans="2:3" ht="11.25" customHeight="1">
      <c r="B135" s="1"/>
      <c r="C135" s="1"/>
    </row>
    <row r="136" spans="2:3" ht="11.25" customHeight="1">
      <c r="B136" s="1"/>
      <c r="C136" s="1"/>
    </row>
    <row r="137" spans="2:3" ht="11.25" customHeight="1"/>
    <row r="138" spans="2:3" ht="11.25" customHeight="1"/>
    <row r="139" spans="2:3" ht="11.25" customHeight="1"/>
    <row r="140" spans="2:3" ht="11.25" customHeight="1"/>
    <row r="141" spans="2:3" ht="11.25" customHeight="1"/>
    <row r="142" spans="2:3" ht="11.25" customHeight="1"/>
    <row r="143" spans="2:3" ht="11.25" customHeight="1"/>
    <row r="144" spans="2:3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  <row r="153" ht="11.25" customHeight="1"/>
    <row r="154" ht="11.25" customHeight="1"/>
    <row r="155" ht="11.25" customHeight="1"/>
    <row r="156" ht="11.25" customHeight="1"/>
    <row r="157" ht="11.25" customHeight="1"/>
    <row r="158" ht="11.25" customHeight="1"/>
    <row r="159" ht="11.25" customHeight="1"/>
    <row r="16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  <row r="226" ht="11.25" customHeight="1"/>
    <row r="227" ht="11.25" customHeight="1"/>
    <row r="228" ht="11.25" customHeight="1"/>
    <row r="229" ht="11.25" customHeight="1"/>
    <row r="230" ht="11.25" customHeight="1"/>
    <row r="231" ht="11.25" customHeight="1"/>
    <row r="232" ht="11.25" customHeight="1"/>
    <row r="233" ht="11.25" customHeight="1"/>
    <row r="234" ht="11.25" customHeight="1"/>
    <row r="235" ht="11.25" customHeight="1"/>
    <row r="236" ht="11.25" customHeight="1"/>
    <row r="237" ht="11.25" customHeight="1"/>
    <row r="238" ht="11.25" customHeight="1"/>
    <row r="239" ht="11.25" customHeight="1"/>
    <row r="240" ht="11.25" customHeight="1"/>
    <row r="241" ht="11.25" customHeight="1"/>
    <row r="242" ht="11.25" customHeight="1"/>
    <row r="243" ht="11.25" customHeight="1"/>
    <row r="244" ht="11.25" customHeight="1"/>
    <row r="245" ht="11.25" customHeight="1"/>
    <row r="246" ht="11.25" customHeight="1"/>
    <row r="247" ht="11.25" customHeight="1"/>
    <row r="248" ht="11.25" customHeight="1"/>
    <row r="249" ht="11.25" customHeight="1"/>
    <row r="250" ht="11.25" customHeight="1"/>
    <row r="251" ht="11.25" customHeight="1"/>
    <row r="252" ht="11.25" customHeight="1"/>
    <row r="253" ht="11.25" customHeight="1"/>
    <row r="254" ht="11.25" customHeight="1"/>
  </sheetData>
  <mergeCells count="4">
    <mergeCell ref="C5:N5"/>
    <mergeCell ref="A7:N7"/>
    <mergeCell ref="A40:N40"/>
    <mergeCell ref="A73:N73"/>
  </mergeCells>
  <phoneticPr fontId="0" type="noConversion"/>
  <hyperlinks>
    <hyperlink ref="A36" r:id="rId1" display="http://www.abs.gov.au/websitedbs/d3310114.nsf/Home/%C2%A9+Copyright?OpenDocument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43009">
          <objectPr defaultSize="0" autoPict="0" dde="1">
            <anchor moveWithCells="1">
              <from>
                <xdr:col>2</xdr:col>
                <xdr:colOff>638175</xdr:colOff>
                <xdr:row>69</xdr:row>
                <xdr:rowOff>114300</xdr:rowOff>
              </from>
              <to>
                <xdr:col>4</xdr:col>
                <xdr:colOff>47625</xdr:colOff>
                <xdr:row>73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4300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Contents</vt:lpstr>
      <vt:lpstr>Fig 2.7 Where do they go</vt:lpstr>
      <vt:lpstr>Australia</vt:lpstr>
      <vt:lpstr>NSW</vt:lpstr>
      <vt:lpstr>Sydney</vt:lpstr>
      <vt:lpstr>Balance of NSW</vt:lpstr>
      <vt:lpstr>Vic.</vt:lpstr>
      <vt:lpstr>Melbourne</vt:lpstr>
      <vt:lpstr>Balance of Vic.</vt:lpstr>
      <vt:lpstr>Qld</vt:lpstr>
      <vt:lpstr>Brisbane</vt:lpstr>
      <vt:lpstr>Balance of Qld</vt:lpstr>
      <vt:lpstr>SA</vt:lpstr>
      <vt:lpstr>Adelaide</vt:lpstr>
      <vt:lpstr>Balance of SA</vt:lpstr>
      <vt:lpstr>WA</vt:lpstr>
      <vt:lpstr>Perth</vt:lpstr>
      <vt:lpstr>Balance of WA</vt:lpstr>
      <vt:lpstr>Tas.</vt:lpstr>
      <vt:lpstr>Greater Hobart</vt:lpstr>
      <vt:lpstr>Balance of Tas.</vt:lpstr>
      <vt:lpstr>NT</vt:lpstr>
      <vt:lpstr>Darwin</vt:lpstr>
      <vt:lpstr>Balance of NT</vt:lpstr>
      <vt:lpstr>ACT</vt:lpstr>
    </vt:vector>
  </TitlesOfParts>
  <Company>ABS PCSoft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Melissa Edwards</cp:lastModifiedBy>
  <cp:lastPrinted>2007-02-15T05:50:52Z</cp:lastPrinted>
  <dcterms:created xsi:type="dcterms:W3CDTF">2004-10-31T22:22:48Z</dcterms:created>
  <dcterms:modified xsi:type="dcterms:W3CDTF">2014-06-15T03:07:57Z</dcterms:modified>
</cp:coreProperties>
</file>